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7.xml" ContentType="application/vnd.openxmlformats-officedocument.spreadsheetml.worksheet+xml"/>
  <Override PartName="/xl/worksheets/sheet26.xml" ContentType="application/vnd.openxmlformats-officedocument.spreadsheetml.worksheet+xml"/>
  <Override PartName="/xl/worksheets/sheet25.xml" ContentType="application/vnd.openxmlformats-officedocument.spreadsheetml.worksheet+xml"/>
  <Override PartName="/xl/worksheets/sheet24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6.xml" ContentType="application/vnd.openxmlformats-officedocument.spreadsheetml.worksheet+xml"/>
  <Override PartName="/xl/drawings/drawing2.xml" ContentType="application/vnd.openxmlformats-officedocument.drawing+xml"/>
  <Override PartName="/xl/drawings/drawing4.xml" ContentType="application/vnd.openxmlformats-officedocument.drawing+xml"/>
  <Override PartName="/xl/drawings/drawing24.xml" ContentType="application/vnd.openxmlformats-officedocument.drawing+xml"/>
  <Override PartName="/xl/drawings/drawing23.xml" ContentType="application/vnd.openxmlformats-officedocument.drawing+xml"/>
  <Override PartName="/xl/drawings/drawing22.xml" ContentType="application/vnd.openxmlformats-officedocument.drawing+xml"/>
  <Override PartName="/xl/drawings/drawing21.xml" ContentType="application/vnd.openxmlformats-officedocument.drawing+xml"/>
  <Override PartName="/xl/drawings/drawing20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worksheets/sheet5.xml" ContentType="application/vnd.openxmlformats-officedocument.spreadsheetml.worksheet+xml"/>
  <Override PartName="/xl/drawings/drawing31.xml" ContentType="application/vnd.openxmlformats-officedocument.drawing+xml"/>
  <Override PartName="/xl/drawings/drawing30.xml" ContentType="application/vnd.openxmlformats-officedocument.drawing+xml"/>
  <Override PartName="/xl/drawings/drawing29.xml" ContentType="application/vnd.openxmlformats-officedocument.drawing+xml"/>
  <Override PartName="/xl/drawings/drawing28.xml" ContentType="application/vnd.openxmlformats-officedocument.drawing+xml"/>
  <Override PartName="/xl/drawings/drawing3.xml" ContentType="application/vnd.openxmlformats-officedocument.drawing+xml"/>
  <Override PartName="/xl/drawings/drawing19.xml" ContentType="application/vnd.openxmlformats-officedocument.drawing+xml"/>
  <Override PartName="/xl/drawings/drawing17.xml" ContentType="application/vnd.openxmlformats-officedocument.drawing+xml"/>
  <Override PartName="/xl/drawings/drawing9.xml" ContentType="application/vnd.openxmlformats-officedocument.drawing+xml"/>
  <Override PartName="/xl/drawings/drawing8.xml" ContentType="application/vnd.openxmlformats-officedocument.drawing+xml"/>
  <Override PartName="/xl/drawings/drawing7.xml" ContentType="application/vnd.openxmlformats-officedocument.drawing+xml"/>
  <Override PartName="/xl/drawings/drawing6.xml" ContentType="application/vnd.openxmlformats-officedocument.drawing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10.xml" ContentType="application/vnd.openxmlformats-officedocument.drawing+xml"/>
  <Override PartName="/xl/drawings/drawing12.xml" ContentType="application/vnd.openxmlformats-officedocument.drawing+xml"/>
  <Override PartName="/xl/drawings/drawing16.xml" ContentType="application/vnd.openxmlformats-officedocument.drawing+xml"/>
  <Override PartName="/xl/drawings/drawing11.xml" ContentType="application/vnd.openxmlformats-officedocument.drawing+xml"/>
  <Override PartName="/xl/drawings/drawing15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28800" windowHeight="11910" activeTab="1"/>
  </bookViews>
  <sheets>
    <sheet name="Rekapitulace stavby" sheetId="1" r:id="rId1"/>
    <sheet name="a - Stavební část  Bytový..." sheetId="2" r:id="rId2"/>
    <sheet name="a1 - interiér BD B" sheetId="3" r:id="rId3"/>
    <sheet name="b - ZTI" sheetId="4" r:id="rId4"/>
    <sheet name="c - Vytápění" sheetId="5" r:id="rId5"/>
    <sheet name="d - Elektrika silová" sheetId="6" r:id="rId6"/>
    <sheet name="e - fotovoltaika" sheetId="7" r:id="rId7"/>
    <sheet name="1 - Strukturovaná kabeláž" sheetId="8" r:id="rId8"/>
    <sheet name="2 - STA" sheetId="9" r:id="rId9"/>
    <sheet name="3 - Video dohledový systém" sheetId="10" r:id="rId10"/>
    <sheet name="4 - poplachový, zabezpečo..." sheetId="11" r:id="rId11"/>
    <sheet name="5 - Elektronická kontrola..." sheetId="12" r:id="rId12"/>
    <sheet name="6 - Domovní  videotelefon" sheetId="13" r:id="rId13"/>
    <sheet name="7 - Komunikační systém se..." sheetId="14" r:id="rId14"/>
    <sheet name="8 - Hrubé rozvody" sheetId="15" r:id="rId15"/>
    <sheet name="g - VZT" sheetId="16" r:id="rId16"/>
    <sheet name="h - VRN-profese" sheetId="17" r:id="rId17"/>
    <sheet name="ch - VRN-stavební" sheetId="18" r:id="rId18"/>
    <sheet name="SO 04.10 - Veřejné osvětlení" sheetId="19" r:id="rId19"/>
    <sheet name="SO 04.11 - Závlaha" sheetId="20" r:id="rId20"/>
    <sheet name="SO 04.2 - Přípojka kanali..." sheetId="21" r:id="rId21"/>
    <sheet name="SO 04.4 - Přípojka vodovo..." sheetId="22" r:id="rId22"/>
    <sheet name="SO 04.5 - Areálový rozvod..." sheetId="23" r:id="rId23"/>
    <sheet name="SO 04.6 - Přípojka NN, Altán" sheetId="24" r:id="rId24"/>
    <sheet name="SO 04.9 - Dešťová kanalizace" sheetId="25" r:id="rId25"/>
    <sheet name="SO 05.1 - D.1.3.2. KRAJIN..." sheetId="26" r:id="rId26"/>
    <sheet name="SO 05.4 - D.1.3.4. MOBILI..." sheetId="27" r:id="rId27"/>
    <sheet name="SO 06 - VRN  - profese ar..." sheetId="28" r:id="rId28"/>
    <sheet name="00 - Vedlejší a ostatní n..." sheetId="29" r:id="rId29"/>
    <sheet name="D.1.3.1_1 - Dopravní řeše..." sheetId="30" r:id="rId30"/>
    <sheet name="D.1.3.1_2 - Dopravní řeše..." sheetId="31" r:id="rId31"/>
  </sheets>
  <definedNames>
    <definedName name="_xlnm._FilterDatabase" localSheetId="28" hidden="1">'00 - Vedlejší a ostatní n...'!$C$119:$K$131</definedName>
    <definedName name="_xlnm._FilterDatabase" localSheetId="7" hidden="1">'1 - Strukturovaná kabeláž'!$C$120:$K$173</definedName>
    <definedName name="_xlnm._FilterDatabase" localSheetId="8" hidden="1">'2 - STA'!$C$120:$K$173</definedName>
    <definedName name="_xlnm._FilterDatabase" localSheetId="9" hidden="1">'3 - Video dohledový systém'!$C$120:$K$162</definedName>
    <definedName name="_xlnm._FilterDatabase" localSheetId="10" hidden="1">'4 - poplachový, zabezpečo...'!$C$124:$K$186</definedName>
    <definedName name="_xlnm._FilterDatabase" localSheetId="11" hidden="1">'5 - Elektronická kontrola...'!$C$119:$K$151</definedName>
    <definedName name="_xlnm._FilterDatabase" localSheetId="12" hidden="1">'6 - Domovní  videotelefon'!$C$121:$K$152</definedName>
    <definedName name="_xlnm._FilterDatabase" localSheetId="13" hidden="1">'7 - Komunikační systém se...'!$C$120:$K$173</definedName>
    <definedName name="_xlnm._FilterDatabase" localSheetId="14" hidden="1">'8 - Hrubé rozvody'!$C$121:$K$166</definedName>
    <definedName name="_xlnm._FilterDatabase" localSheetId="1" hidden="1">'a - Stavební část  Bytový...'!$C$144:$K$1332</definedName>
    <definedName name="_xlnm._FilterDatabase" localSheetId="2" hidden="1">'a1 - interiér BD B'!$C$117:$K$133</definedName>
    <definedName name="_xlnm._FilterDatabase" localSheetId="3" hidden="1">'b - ZTI'!$C$127:$K$323</definedName>
    <definedName name="_xlnm._FilterDatabase" localSheetId="4" hidden="1">'c - Vytápění'!$C$121:$K$177</definedName>
    <definedName name="_xlnm._FilterDatabase" localSheetId="5" hidden="1">'d - Elektrika silová'!$C$129:$K$312</definedName>
    <definedName name="_xlnm._FilterDatabase" localSheetId="29" hidden="1">'D.1.3.1_1 - Dopravní řeše...'!$C$125:$K$350</definedName>
    <definedName name="_xlnm._FilterDatabase" localSheetId="30" hidden="1">'D.1.3.1_2 - Dopravní řeše...'!$C$122:$K$251</definedName>
    <definedName name="_xlnm._FilterDatabase" localSheetId="6" hidden="1">'e - fotovoltaika'!$C$122:$K$213</definedName>
    <definedName name="_xlnm._FilterDatabase" localSheetId="15" hidden="1">'g - VZT'!$C$119:$K$175</definedName>
    <definedName name="_xlnm._FilterDatabase" localSheetId="16" hidden="1">'h - VRN-profese'!$C$122:$K$144</definedName>
    <definedName name="_xlnm._FilterDatabase" localSheetId="17" hidden="1">'ch - VRN-stavební'!$C$122:$K$137</definedName>
    <definedName name="_xlnm._FilterDatabase" localSheetId="18" hidden="1">'SO 04.10 - Veřejné osvětlení'!$C$121:$K$190</definedName>
    <definedName name="_xlnm._FilterDatabase" localSheetId="19" hidden="1">'SO 04.11 - Závlaha'!$C$123:$K$209</definedName>
    <definedName name="_xlnm._FilterDatabase" localSheetId="20" hidden="1">'SO 04.2 - Přípojka kanali...'!$C$123:$K$170</definedName>
    <definedName name="_xlnm._FilterDatabase" localSheetId="21" hidden="1">'SO 04.4 - Přípojka vodovo...'!$C$122:$K$221</definedName>
    <definedName name="_xlnm._FilterDatabase" localSheetId="22" hidden="1">'SO 04.5 - Areálový rozvod...'!$C$123:$K$176</definedName>
    <definedName name="_xlnm._FilterDatabase" localSheetId="23" hidden="1">'SO 04.6 - Přípojka NN, Altán'!$C$124:$K$234</definedName>
    <definedName name="_xlnm._FilterDatabase" localSheetId="24" hidden="1">'SO 04.9 - Dešťová kanalizace'!$C$124:$K$201</definedName>
    <definedName name="_xlnm._FilterDatabase" localSheetId="25" hidden="1">'SO 05.1 - D.1.3.2. KRAJIN...'!$C$128:$K$382</definedName>
    <definedName name="_xlnm._FilterDatabase" localSheetId="26" hidden="1">'SO 05.4 - D.1.3.4. MOBILI...'!$C$119:$K$197</definedName>
    <definedName name="_xlnm._FilterDatabase" localSheetId="27" hidden="1">'SO 06 - VRN  - profese ar...'!$C$120:$K$130</definedName>
    <definedName name="_xlnm.Print_Titles" localSheetId="28">'00 - Vedlejší a ostatní n...'!$119:$119</definedName>
    <definedName name="_xlnm.Print_Titles" localSheetId="7">'1 - Strukturovaná kabeláž'!$120:$120</definedName>
    <definedName name="_xlnm.Print_Titles" localSheetId="8">'2 - STA'!$120:$120</definedName>
    <definedName name="_xlnm.Print_Titles" localSheetId="9">'3 - Video dohledový systém'!$120:$120</definedName>
    <definedName name="_xlnm.Print_Titles" localSheetId="10">'4 - poplachový, zabezpečo...'!$124:$124</definedName>
    <definedName name="_xlnm.Print_Titles" localSheetId="11">'5 - Elektronická kontrola...'!$119:$119</definedName>
    <definedName name="_xlnm.Print_Titles" localSheetId="12">'6 - Domovní  videotelefon'!$121:$121</definedName>
    <definedName name="_xlnm.Print_Titles" localSheetId="13">'7 - Komunikační systém se...'!$120:$120</definedName>
    <definedName name="_xlnm.Print_Titles" localSheetId="14">'8 - Hrubé rozvody'!$121:$121</definedName>
    <definedName name="_xlnm.Print_Titles" localSheetId="1">'a - Stavební část  Bytový...'!$144:$144</definedName>
    <definedName name="_xlnm.Print_Titles" localSheetId="2">'a1 - interiér BD B'!$117:$117</definedName>
    <definedName name="_xlnm.Print_Titles" localSheetId="3">'b - ZTI'!$127:$127</definedName>
    <definedName name="_xlnm.Print_Titles" localSheetId="4">'c - Vytápění'!$121:$121</definedName>
    <definedName name="_xlnm.Print_Titles" localSheetId="5">'d - Elektrika silová'!$129:$129</definedName>
    <definedName name="_xlnm.Print_Titles" localSheetId="29">'D.1.3.1_1 - Dopravní řeše...'!$125:$125</definedName>
    <definedName name="_xlnm.Print_Titles" localSheetId="30">'D.1.3.1_2 - Dopravní řeše...'!$122:$122</definedName>
    <definedName name="_xlnm.Print_Titles" localSheetId="6">'e - fotovoltaika'!$122:$122</definedName>
    <definedName name="_xlnm.Print_Titles" localSheetId="15">'g - VZT'!$119:$119</definedName>
    <definedName name="_xlnm.Print_Titles" localSheetId="16">'h - VRN-profese'!$122:$122</definedName>
    <definedName name="_xlnm.Print_Titles" localSheetId="17">'ch - VRN-stavební'!$122:$122</definedName>
    <definedName name="_xlnm.Print_Titles" localSheetId="0">'Rekapitulace stavby'!$92:$92</definedName>
    <definedName name="_xlnm.Print_Titles" localSheetId="18">'SO 04.10 - Veřejné osvětlení'!$121:$121</definedName>
    <definedName name="_xlnm.Print_Titles" localSheetId="19">'SO 04.11 - Závlaha'!$123:$123</definedName>
    <definedName name="_xlnm.Print_Titles" localSheetId="20">'SO 04.2 - Přípojka kanali...'!$123:$123</definedName>
    <definedName name="_xlnm.Print_Titles" localSheetId="21">'SO 04.4 - Přípojka vodovo...'!$122:$122</definedName>
    <definedName name="_xlnm.Print_Titles" localSheetId="22">'SO 04.5 - Areálový rozvod...'!$123:$123</definedName>
    <definedName name="_xlnm.Print_Titles" localSheetId="23">'SO 04.6 - Přípojka NN, Altán'!$124:$124</definedName>
    <definedName name="_xlnm.Print_Titles" localSheetId="24">'SO 04.9 - Dešťová kanalizace'!$124:$124</definedName>
    <definedName name="_xlnm.Print_Titles" localSheetId="25">'SO 05.1 - D.1.3.2. KRAJIN...'!$128:$128</definedName>
    <definedName name="_xlnm.Print_Titles" localSheetId="26">'SO 05.4 - D.1.3.4. MOBILI...'!$119:$119</definedName>
    <definedName name="_xlnm.Print_Titles" localSheetId="27">'SO 06 - VRN  - profese ar...'!$120:$120</definedName>
    <definedName name="_xlnm.Print_Area" localSheetId="28">'00 - Vedlejší a ostatní n...'!$C$4:$J$76,'00 - Vedlejší a ostatní n...'!$C$82:$J$101,'00 - Vedlejší a ostatní n...'!$C$107:$K$131</definedName>
    <definedName name="_xlnm.Print_Area" localSheetId="7">'1 - Strukturovaná kabeláž'!$C$4:$J$76,'1 - Strukturovaná kabeláž'!$C$82:$J$102,'1 - Strukturovaná kabeláž'!$C$108:$K$173</definedName>
    <definedName name="_xlnm.Print_Area" localSheetId="8">'2 - STA'!$C$4:$J$76,'2 - STA'!$C$82:$J$102,'2 - STA'!$C$108:$K$173</definedName>
    <definedName name="_xlnm.Print_Area" localSheetId="9">'3 - Video dohledový systém'!$C$4:$J$76,'3 - Video dohledový systém'!$C$82:$J$102,'3 - Video dohledový systém'!$C$108:$K$162</definedName>
    <definedName name="_xlnm.Print_Area" localSheetId="10">'4 - poplachový, zabezpečo...'!$C$4:$J$76,'4 - poplachový, zabezpečo...'!$C$82:$J$106,'4 - poplachový, zabezpečo...'!$C$112:$K$186</definedName>
    <definedName name="_xlnm.Print_Area" localSheetId="11">'5 - Elektronická kontrola...'!$C$4:$J$76,'5 - Elektronická kontrola...'!$C$82:$J$101,'5 - Elektronická kontrola...'!$C$107:$K$151</definedName>
    <definedName name="_xlnm.Print_Area" localSheetId="12">'6 - Domovní  videotelefon'!$C$4:$J$76,'6 - Domovní  videotelefon'!$C$82:$J$103,'6 - Domovní  videotelefon'!$C$109:$K$152</definedName>
    <definedName name="_xlnm.Print_Area" localSheetId="13">'7 - Komunikační systém se...'!$C$4:$J$76,'7 - Komunikační systém se...'!$C$82:$J$102,'7 - Komunikační systém se...'!$C$108:$K$173</definedName>
    <definedName name="_xlnm.Print_Area" localSheetId="14">'8 - Hrubé rozvody'!$C$4:$J$76,'8 - Hrubé rozvody'!$C$82:$J$103,'8 - Hrubé rozvody'!$C$109:$K$166</definedName>
    <definedName name="_xlnm.Print_Area" localSheetId="1">'a - Stavební část  Bytový...'!$C$4:$J$76,'a - Stavební část  Bytový...'!$C$82:$J$126,'a - Stavební část  Bytový...'!$C$132:$K$1332</definedName>
    <definedName name="_xlnm.Print_Area" localSheetId="2">'a1 - interiér BD B'!$C$4:$J$76,'a1 - interiér BD B'!$C$82:$J$99,'a1 - interiér BD B'!$C$105:$K$133</definedName>
    <definedName name="_xlnm.Print_Area" localSheetId="3">'b - ZTI'!$C$4:$J$76,'b - ZTI'!$C$82:$J$109,'b - ZTI'!$C$115:$K$323</definedName>
    <definedName name="_xlnm.Print_Area" localSheetId="4">'c - Vytápění'!$C$4:$J$76,'c - Vytápění'!$C$82:$J$103,'c - Vytápění'!$C$109:$K$177</definedName>
    <definedName name="_xlnm.Print_Area" localSheetId="5">'d - Elektrika silová'!$C$4:$J$76,'d - Elektrika silová'!$C$82:$J$111,'d - Elektrika silová'!$C$117:$K$312</definedName>
    <definedName name="_xlnm.Print_Area" localSheetId="29">'D.1.3.1_1 - Dopravní řeše...'!$C$4:$J$76,'D.1.3.1_1 - Dopravní řeše...'!$C$82:$J$107,'D.1.3.1_1 - Dopravní řeše...'!$C$113:$K$350</definedName>
    <definedName name="_xlnm.Print_Area" localSheetId="30">'D.1.3.1_2 - Dopravní řeše...'!$C$4:$J$76,'D.1.3.1_2 - Dopravní řeše...'!$C$82:$J$104,'D.1.3.1_2 - Dopravní řeše...'!$C$110:$K$251</definedName>
    <definedName name="_xlnm.Print_Area" localSheetId="6">'e - fotovoltaika'!$C$4:$J$76,'e - fotovoltaika'!$C$82:$J$104,'e - fotovoltaika'!$C$110:$K$213</definedName>
    <definedName name="_xlnm.Print_Area" localSheetId="15">'g - VZT'!$C$4:$J$76,'g - VZT'!$C$82:$J$101,'g - VZT'!$C$107:$K$175</definedName>
    <definedName name="_xlnm.Print_Area" localSheetId="16">'h - VRN-profese'!$C$4:$J$76,'h - VRN-profese'!$C$82:$J$104,'h - VRN-profese'!$C$110:$K$144</definedName>
    <definedName name="_xlnm.Print_Area" localSheetId="17">'ch - VRN-stavební'!$C$4:$J$76,'ch - VRN-stavební'!$C$82:$J$104,'ch - VRN-stavební'!$C$110:$K$137</definedName>
    <definedName name="_xlnm.Print_Area" localSheetId="0">'Rekapitulace stavby'!$D$4:$AO$76,'Rekapitulace stavby'!$C$82:$AQ$125</definedName>
    <definedName name="_xlnm.Print_Area" localSheetId="18">'SO 04.10 - Veřejné osvětlení'!$C$4:$J$76,'SO 04.10 - Veřejné osvětlení'!$C$82:$J$103,'SO 04.10 - Veřejné osvětlení'!$C$109:$K$190</definedName>
    <definedName name="_xlnm.Print_Area" localSheetId="19">'SO 04.11 - Závlaha'!$C$4:$J$76,'SO 04.11 - Závlaha'!$C$82:$J$105,'SO 04.11 - Závlaha'!$C$111:$K$209</definedName>
    <definedName name="_xlnm.Print_Area" localSheetId="20">'SO 04.2 - Přípojka kanali...'!$C$4:$J$76,'SO 04.2 - Přípojka kanali...'!$C$82:$J$105,'SO 04.2 - Přípojka kanali...'!$C$111:$K$170</definedName>
    <definedName name="_xlnm.Print_Area" localSheetId="21">'SO 04.4 - Přípojka vodovo...'!$C$4:$J$76,'SO 04.4 - Přípojka vodovo...'!$C$82:$J$104,'SO 04.4 - Přípojka vodovo...'!$C$110:$K$221</definedName>
    <definedName name="_xlnm.Print_Area" localSheetId="22">'SO 04.5 - Areálový rozvod...'!$C$4:$J$76,'SO 04.5 - Areálový rozvod...'!$C$82:$J$105,'SO 04.5 - Areálový rozvod...'!$C$111:$K$176</definedName>
    <definedName name="_xlnm.Print_Area" localSheetId="23">'SO 04.6 - Přípojka NN, Altán'!$C$4:$J$76,'SO 04.6 - Přípojka NN, Altán'!$C$82:$J$106,'SO 04.6 - Přípojka NN, Altán'!$C$112:$K$234</definedName>
    <definedName name="_xlnm.Print_Area" localSheetId="24">'SO 04.9 - Dešťová kanalizace'!$C$4:$J$76,'SO 04.9 - Dešťová kanalizace'!$C$82:$J$106,'SO 04.9 - Dešťová kanalizace'!$C$112:$K$201</definedName>
    <definedName name="_xlnm.Print_Area" localSheetId="25">'SO 05.1 - D.1.3.2. KRAJIN...'!$C$4:$J$76,'SO 05.1 - D.1.3.2. KRAJIN...'!$C$82:$J$110,'SO 05.1 - D.1.3.2. KRAJIN...'!$C$116:$K$382</definedName>
    <definedName name="_xlnm.Print_Area" localSheetId="26">'SO 05.4 - D.1.3.4. MOBILI...'!$C$4:$J$76,'SO 05.4 - D.1.3.4. MOBILI...'!$C$82:$J$101,'SO 05.4 - D.1.3.4. MOBILI...'!$C$107:$K$197</definedName>
    <definedName name="_xlnm.Print_Area" localSheetId="27">'SO 06 - VRN  - profese ar...'!$C$4:$J$76,'SO 06 - VRN  - profese ar...'!$C$82:$J$102,'SO 06 - VRN  - profese ar...'!$C$108:$K$130</definedName>
  </definedNames>
  <calcPr calcId="162913"/>
</workbook>
</file>

<file path=xl/calcChain.xml><?xml version="1.0" encoding="utf-8"?>
<calcChain xmlns="http://schemas.openxmlformats.org/spreadsheetml/2006/main">
  <c r="J37" i="31" l="1"/>
  <c r="J36" i="31"/>
  <c r="AY124" i="1"/>
  <c r="J35" i="31"/>
  <c r="AX124" i="1" s="1"/>
  <c r="BI251" i="31"/>
  <c r="BH251" i="31"/>
  <c r="BG251" i="31"/>
  <c r="BF251" i="31"/>
  <c r="T251" i="31"/>
  <c r="T250" i="31"/>
  <c r="R251" i="31"/>
  <c r="R250" i="31"/>
  <c r="P251" i="31"/>
  <c r="P250" i="31" s="1"/>
  <c r="BI249" i="31"/>
  <c r="BH249" i="31"/>
  <c r="BG249" i="31"/>
  <c r="BF249" i="31"/>
  <c r="T249" i="31"/>
  <c r="R249" i="31"/>
  <c r="P249" i="31"/>
  <c r="BI248" i="31"/>
  <c r="BH248" i="31"/>
  <c r="BG248" i="31"/>
  <c r="BF248" i="31"/>
  <c r="T248" i="31"/>
  <c r="R248" i="31"/>
  <c r="P248" i="31"/>
  <c r="BI245" i="31"/>
  <c r="BH245" i="31"/>
  <c r="BG245" i="31"/>
  <c r="BF245" i="31"/>
  <c r="T245" i="31"/>
  <c r="R245" i="31"/>
  <c r="P245" i="31"/>
  <c r="BI244" i="31"/>
  <c r="BH244" i="31"/>
  <c r="BG244" i="31"/>
  <c r="BF244" i="31"/>
  <c r="T244" i="31"/>
  <c r="R244" i="31"/>
  <c r="P244" i="31"/>
  <c r="BI239" i="31"/>
  <c r="BH239" i="31"/>
  <c r="BG239" i="31"/>
  <c r="BF239" i="31"/>
  <c r="T239" i="31"/>
  <c r="R239" i="31"/>
  <c r="P239" i="31"/>
  <c r="BI235" i="31"/>
  <c r="BH235" i="31"/>
  <c r="BG235" i="31"/>
  <c r="BF235" i="31"/>
  <c r="T235" i="31"/>
  <c r="R235" i="31"/>
  <c r="P235" i="31"/>
  <c r="BI231" i="31"/>
  <c r="BH231" i="31"/>
  <c r="BG231" i="31"/>
  <c r="BF231" i="31"/>
  <c r="T231" i="31"/>
  <c r="R231" i="31"/>
  <c r="P231" i="31"/>
  <c r="BI228" i="31"/>
  <c r="BH228" i="31"/>
  <c r="BG228" i="31"/>
  <c r="BF228" i="31"/>
  <c r="T228" i="31"/>
  <c r="R228" i="31"/>
  <c r="P228" i="31"/>
  <c r="BI226" i="31"/>
  <c r="BH226" i="31"/>
  <c r="BG226" i="31"/>
  <c r="BF226" i="31"/>
  <c r="T226" i="31"/>
  <c r="R226" i="31"/>
  <c r="P226" i="31"/>
  <c r="BI223" i="31"/>
  <c r="BH223" i="31"/>
  <c r="BG223" i="31"/>
  <c r="BF223" i="31"/>
  <c r="T223" i="31"/>
  <c r="R223" i="31"/>
  <c r="P223" i="31"/>
  <c r="BI222" i="31"/>
  <c r="BH222" i="31"/>
  <c r="BG222" i="31"/>
  <c r="BF222" i="31"/>
  <c r="T222" i="31"/>
  <c r="R222" i="31"/>
  <c r="P222" i="31"/>
  <c r="BI221" i="31"/>
  <c r="BH221" i="31"/>
  <c r="BG221" i="31"/>
  <c r="BF221" i="31"/>
  <c r="T221" i="31"/>
  <c r="R221" i="31"/>
  <c r="P221" i="31"/>
  <c r="BI220" i="31"/>
  <c r="BH220" i="31"/>
  <c r="BG220" i="31"/>
  <c r="BF220" i="31"/>
  <c r="T220" i="31"/>
  <c r="R220" i="31"/>
  <c r="P220" i="31"/>
  <c r="BI219" i="31"/>
  <c r="BH219" i="31"/>
  <c r="BG219" i="31"/>
  <c r="BF219" i="31"/>
  <c r="T219" i="31"/>
  <c r="R219" i="31"/>
  <c r="P219" i="31"/>
  <c r="BI214" i="31"/>
  <c r="BH214" i="31"/>
  <c r="BG214" i="31"/>
  <c r="BF214" i="31"/>
  <c r="T214" i="31"/>
  <c r="R214" i="31"/>
  <c r="P214" i="31"/>
  <c r="BI209" i="31"/>
  <c r="BH209" i="31"/>
  <c r="BG209" i="31"/>
  <c r="BF209" i="31"/>
  <c r="T209" i="31"/>
  <c r="R209" i="31"/>
  <c r="P209" i="31"/>
  <c r="BI208" i="31"/>
  <c r="BH208" i="31"/>
  <c r="BG208" i="31"/>
  <c r="BF208" i="31"/>
  <c r="T208" i="31"/>
  <c r="R208" i="31"/>
  <c r="P208" i="31"/>
  <c r="BI206" i="31"/>
  <c r="BH206" i="31"/>
  <c r="BG206" i="31"/>
  <c r="BF206" i="31"/>
  <c r="T206" i="31"/>
  <c r="R206" i="31"/>
  <c r="P206" i="31"/>
  <c r="BI205" i="31"/>
  <c r="BH205" i="31"/>
  <c r="BG205" i="31"/>
  <c r="BF205" i="31"/>
  <c r="T205" i="31"/>
  <c r="R205" i="31"/>
  <c r="P205" i="31"/>
  <c r="BI202" i="31"/>
  <c r="BH202" i="31"/>
  <c r="BG202" i="31"/>
  <c r="BF202" i="31"/>
  <c r="T202" i="31"/>
  <c r="R202" i="31"/>
  <c r="P202" i="31"/>
  <c r="BI199" i="31"/>
  <c r="BH199" i="31"/>
  <c r="BG199" i="31"/>
  <c r="BF199" i="31"/>
  <c r="T199" i="31"/>
  <c r="R199" i="31"/>
  <c r="P199" i="31"/>
  <c r="BI196" i="31"/>
  <c r="BH196" i="31"/>
  <c r="BG196" i="31"/>
  <c r="BF196" i="31"/>
  <c r="T196" i="31"/>
  <c r="R196" i="31"/>
  <c r="P196" i="31"/>
  <c r="BI192" i="31"/>
  <c r="BH192" i="31"/>
  <c r="BG192" i="31"/>
  <c r="BF192" i="31"/>
  <c r="T192" i="31"/>
  <c r="R192" i="31"/>
  <c r="P192" i="31"/>
  <c r="BI187" i="31"/>
  <c r="BH187" i="31"/>
  <c r="BG187" i="31"/>
  <c r="BF187" i="31"/>
  <c r="T187" i="31"/>
  <c r="R187" i="31"/>
  <c r="P187" i="31"/>
  <c r="BI186" i="31"/>
  <c r="BH186" i="31"/>
  <c r="BG186" i="31"/>
  <c r="BF186" i="31"/>
  <c r="T186" i="31"/>
  <c r="R186" i="31"/>
  <c r="P186" i="31"/>
  <c r="BI183" i="31"/>
  <c r="BH183" i="31"/>
  <c r="BG183" i="31"/>
  <c r="BF183" i="31"/>
  <c r="T183" i="31"/>
  <c r="R183" i="31"/>
  <c r="P183" i="31"/>
  <c r="BI180" i="31"/>
  <c r="BH180" i="31"/>
  <c r="BG180" i="31"/>
  <c r="BF180" i="31"/>
  <c r="T180" i="31"/>
  <c r="R180" i="31"/>
  <c r="P180" i="31"/>
  <c r="BI177" i="31"/>
  <c r="BH177" i="31"/>
  <c r="BG177" i="31"/>
  <c r="BF177" i="31"/>
  <c r="T177" i="31"/>
  <c r="R177" i="31"/>
  <c r="P177" i="31"/>
  <c r="BI173" i="31"/>
  <c r="BH173" i="31"/>
  <c r="BG173" i="31"/>
  <c r="BF173" i="31"/>
  <c r="T173" i="31"/>
  <c r="R173" i="31"/>
  <c r="P173" i="31"/>
  <c r="BI170" i="31"/>
  <c r="BH170" i="31"/>
  <c r="BG170" i="31"/>
  <c r="BF170" i="31"/>
  <c r="T170" i="31"/>
  <c r="R170" i="31"/>
  <c r="P170" i="31"/>
  <c r="BI169" i="31"/>
  <c r="BH169" i="31"/>
  <c r="BG169" i="31"/>
  <c r="BF169" i="31"/>
  <c r="T169" i="31"/>
  <c r="R169" i="31"/>
  <c r="P169" i="31"/>
  <c r="BI168" i="31"/>
  <c r="BH168" i="31"/>
  <c r="BG168" i="31"/>
  <c r="BF168" i="31"/>
  <c r="T168" i="31"/>
  <c r="R168" i="31"/>
  <c r="P168" i="31"/>
  <c r="BI167" i="31"/>
  <c r="BH167" i="31"/>
  <c r="BG167" i="31"/>
  <c r="BF167" i="31"/>
  <c r="T167" i="31"/>
  <c r="R167" i="31"/>
  <c r="P167" i="31"/>
  <c r="BI161" i="31"/>
  <c r="BH161" i="31"/>
  <c r="BG161" i="31"/>
  <c r="BF161" i="31"/>
  <c r="T161" i="31"/>
  <c r="R161" i="31"/>
  <c r="P161" i="31"/>
  <c r="BI157" i="31"/>
  <c r="BH157" i="31"/>
  <c r="BG157" i="31"/>
  <c r="BF157" i="31"/>
  <c r="T157" i="31"/>
  <c r="R157" i="31"/>
  <c r="P157" i="31"/>
  <c r="BI154" i="31"/>
  <c r="BH154" i="31"/>
  <c r="BG154" i="31"/>
  <c r="BF154" i="31"/>
  <c r="T154" i="31"/>
  <c r="R154" i="31"/>
  <c r="P154" i="31"/>
  <c r="BI153" i="31"/>
  <c r="BH153" i="31"/>
  <c r="BG153" i="31"/>
  <c r="BF153" i="31"/>
  <c r="T153" i="31"/>
  <c r="R153" i="31"/>
  <c r="P153" i="31"/>
  <c r="BI152" i="31"/>
  <c r="BH152" i="31"/>
  <c r="BG152" i="31"/>
  <c r="BF152" i="31"/>
  <c r="T152" i="31"/>
  <c r="R152" i="31"/>
  <c r="P152" i="31"/>
  <c r="BI151" i="31"/>
  <c r="BH151" i="31"/>
  <c r="BG151" i="31"/>
  <c r="BF151" i="31"/>
  <c r="T151" i="31"/>
  <c r="R151" i="31"/>
  <c r="P151" i="31"/>
  <c r="BI150" i="31"/>
  <c r="BH150" i="31"/>
  <c r="BG150" i="31"/>
  <c r="BF150" i="31"/>
  <c r="T150" i="31"/>
  <c r="R150" i="31"/>
  <c r="P150" i="31"/>
  <c r="BI147" i="31"/>
  <c r="BH147" i="31"/>
  <c r="BG147" i="31"/>
  <c r="BF147" i="31"/>
  <c r="T147" i="31"/>
  <c r="R147" i="31"/>
  <c r="P147" i="31"/>
  <c r="BI146" i="31"/>
  <c r="BH146" i="31"/>
  <c r="BG146" i="31"/>
  <c r="BF146" i="31"/>
  <c r="T146" i="31"/>
  <c r="R146" i="31"/>
  <c r="P146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8" i="31"/>
  <c r="BH138" i="31"/>
  <c r="BG138" i="31"/>
  <c r="BF138" i="31"/>
  <c r="T138" i="31"/>
  <c r="R138" i="31"/>
  <c r="P138" i="31"/>
  <c r="BI137" i="31"/>
  <c r="BH137" i="31"/>
  <c r="BG137" i="31"/>
  <c r="BF137" i="31"/>
  <c r="T137" i="31"/>
  <c r="R137" i="31"/>
  <c r="P137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29" i="31"/>
  <c r="BH129" i="31"/>
  <c r="BG129" i="31"/>
  <c r="BF129" i="31"/>
  <c r="T129" i="31"/>
  <c r="R129" i="31"/>
  <c r="P129" i="31"/>
  <c r="BI126" i="31"/>
  <c r="BH126" i="31"/>
  <c r="BG126" i="31"/>
  <c r="BF126" i="31"/>
  <c r="T126" i="31"/>
  <c r="R126" i="31"/>
  <c r="P126" i="31"/>
  <c r="F117" i="31"/>
  <c r="E115" i="31"/>
  <c r="F89" i="31"/>
  <c r="E87" i="31"/>
  <c r="J24" i="31"/>
  <c r="E24" i="31"/>
  <c r="J92" i="31" s="1"/>
  <c r="J23" i="31"/>
  <c r="J21" i="31"/>
  <c r="E21" i="31"/>
  <c r="J119" i="31" s="1"/>
  <c r="J20" i="31"/>
  <c r="J18" i="31"/>
  <c r="E18" i="31"/>
  <c r="F120" i="31" s="1"/>
  <c r="J17" i="31"/>
  <c r="J15" i="31"/>
  <c r="E15" i="31"/>
  <c r="F119" i="31" s="1"/>
  <c r="J14" i="31"/>
  <c r="J12" i="31"/>
  <c r="J89" i="31"/>
  <c r="E7" i="31"/>
  <c r="E113" i="31"/>
  <c r="J37" i="30"/>
  <c r="J36" i="30"/>
  <c r="AY123" i="1" s="1"/>
  <c r="J35" i="30"/>
  <c r="AX123" i="1"/>
  <c r="BI350" i="30"/>
  <c r="BH350" i="30"/>
  <c r="BG350" i="30"/>
  <c r="BF350" i="30"/>
  <c r="T350" i="30"/>
  <c r="T349" i="30" s="1"/>
  <c r="R350" i="30"/>
  <c r="R349" i="30"/>
  <c r="P350" i="30"/>
  <c r="P349" i="30" s="1"/>
  <c r="BI346" i="30"/>
  <c r="BH346" i="30"/>
  <c r="BG346" i="30"/>
  <c r="BF346" i="30"/>
  <c r="T346" i="30"/>
  <c r="R346" i="30"/>
  <c r="P346" i="30"/>
  <c r="BI343" i="30"/>
  <c r="BH343" i="30"/>
  <c r="BG343" i="30"/>
  <c r="BF343" i="30"/>
  <c r="T343" i="30"/>
  <c r="R343" i="30"/>
  <c r="P343" i="30"/>
  <c r="BI340" i="30"/>
  <c r="BH340" i="30"/>
  <c r="BG340" i="30"/>
  <c r="BF340" i="30"/>
  <c r="T340" i="30"/>
  <c r="R340" i="30"/>
  <c r="P340" i="30"/>
  <c r="BI337" i="30"/>
  <c r="BH337" i="30"/>
  <c r="BG337" i="30"/>
  <c r="BF337" i="30"/>
  <c r="T337" i="30"/>
  <c r="R337" i="30"/>
  <c r="P337" i="30"/>
  <c r="BI336" i="30"/>
  <c r="BH336" i="30"/>
  <c r="BG336" i="30"/>
  <c r="BF336" i="30"/>
  <c r="T336" i="30"/>
  <c r="R336" i="30"/>
  <c r="P336" i="30"/>
  <c r="BI335" i="30"/>
  <c r="BH335" i="30"/>
  <c r="BG335" i="30"/>
  <c r="BF335" i="30"/>
  <c r="T335" i="30"/>
  <c r="R335" i="30"/>
  <c r="P335" i="30"/>
  <c r="BI332" i="30"/>
  <c r="BH332" i="30"/>
  <c r="BG332" i="30"/>
  <c r="BF332" i="30"/>
  <c r="T332" i="30"/>
  <c r="R332" i="30"/>
  <c r="P332" i="30"/>
  <c r="BI329" i="30"/>
  <c r="BH329" i="30"/>
  <c r="BG329" i="30"/>
  <c r="BF329" i="30"/>
  <c r="T329" i="30"/>
  <c r="R329" i="30"/>
  <c r="P329" i="30"/>
  <c r="BI326" i="30"/>
  <c r="BH326" i="30"/>
  <c r="BG326" i="30"/>
  <c r="BF326" i="30"/>
  <c r="T326" i="30"/>
  <c r="R326" i="30"/>
  <c r="P326" i="30"/>
  <c r="BI325" i="30"/>
  <c r="BH325" i="30"/>
  <c r="BG325" i="30"/>
  <c r="BF325" i="30"/>
  <c r="T325" i="30"/>
  <c r="R325" i="30"/>
  <c r="P325" i="30"/>
  <c r="BI321" i="30"/>
  <c r="BH321" i="30"/>
  <c r="BG321" i="30"/>
  <c r="BF321" i="30"/>
  <c r="T321" i="30"/>
  <c r="R321" i="30"/>
  <c r="P321" i="30"/>
  <c r="BI318" i="30"/>
  <c r="BH318" i="30"/>
  <c r="BG318" i="30"/>
  <c r="BF318" i="30"/>
  <c r="T318" i="30"/>
  <c r="R318" i="30"/>
  <c r="P318" i="30"/>
  <c r="BI314" i="30"/>
  <c r="BH314" i="30"/>
  <c r="BG314" i="30"/>
  <c r="BF314" i="30"/>
  <c r="T314" i="30"/>
  <c r="R314" i="30"/>
  <c r="P314" i="30"/>
  <c r="BI309" i="30"/>
  <c r="BH309" i="30"/>
  <c r="BG309" i="30"/>
  <c r="BF309" i="30"/>
  <c r="T309" i="30"/>
  <c r="R309" i="30"/>
  <c r="P309" i="30"/>
  <c r="BI305" i="30"/>
  <c r="BH305" i="30"/>
  <c r="BG305" i="30"/>
  <c r="BF305" i="30"/>
  <c r="T305" i="30"/>
  <c r="R305" i="30"/>
  <c r="P305" i="30"/>
  <c r="BI302" i="30"/>
  <c r="BH302" i="30"/>
  <c r="BG302" i="30"/>
  <c r="BF302" i="30"/>
  <c r="T302" i="30"/>
  <c r="R302" i="30"/>
  <c r="P302" i="30"/>
  <c r="BI301" i="30"/>
  <c r="BH301" i="30"/>
  <c r="BG301" i="30"/>
  <c r="BF301" i="30"/>
  <c r="T301" i="30"/>
  <c r="R301" i="30"/>
  <c r="P301" i="30"/>
  <c r="BI300" i="30"/>
  <c r="BH300" i="30"/>
  <c r="BG300" i="30"/>
  <c r="BF300" i="30"/>
  <c r="T300" i="30"/>
  <c r="R300" i="30"/>
  <c r="P300" i="30"/>
  <c r="BI297" i="30"/>
  <c r="BH297" i="30"/>
  <c r="BG297" i="30"/>
  <c r="BF297" i="30"/>
  <c r="T297" i="30"/>
  <c r="R297" i="30"/>
  <c r="P297" i="30"/>
  <c r="BI293" i="30"/>
  <c r="BH293" i="30"/>
  <c r="BG293" i="30"/>
  <c r="BF293" i="30"/>
  <c r="T293" i="30"/>
  <c r="R293" i="30"/>
  <c r="P293" i="30"/>
  <c r="BI289" i="30"/>
  <c r="BH289" i="30"/>
  <c r="BG289" i="30"/>
  <c r="BF289" i="30"/>
  <c r="T289" i="30"/>
  <c r="R289" i="30"/>
  <c r="P289" i="30"/>
  <c r="BI282" i="30"/>
  <c r="BH282" i="30"/>
  <c r="BG282" i="30"/>
  <c r="BF282" i="30"/>
  <c r="T282" i="30"/>
  <c r="R282" i="30"/>
  <c r="P282" i="30"/>
  <c r="BI278" i="30"/>
  <c r="BH278" i="30"/>
  <c r="BG278" i="30"/>
  <c r="BF278" i="30"/>
  <c r="T278" i="30"/>
  <c r="R278" i="30"/>
  <c r="P278" i="30"/>
  <c r="BI277" i="30"/>
  <c r="BH277" i="30"/>
  <c r="BG277" i="30"/>
  <c r="BF277" i="30"/>
  <c r="T277" i="30"/>
  <c r="R277" i="30"/>
  <c r="P277" i="30"/>
  <c r="BI276" i="30"/>
  <c r="BH276" i="30"/>
  <c r="BG276" i="30"/>
  <c r="BF276" i="30"/>
  <c r="T276" i="30"/>
  <c r="R276" i="30"/>
  <c r="P276" i="30"/>
  <c r="BI275" i="30"/>
  <c r="BH275" i="30"/>
  <c r="BG275" i="30"/>
  <c r="BF275" i="30"/>
  <c r="T275" i="30"/>
  <c r="R275" i="30"/>
  <c r="P275" i="30"/>
  <c r="BI272" i="30"/>
  <c r="BH272" i="30"/>
  <c r="BG272" i="30"/>
  <c r="BF272" i="30"/>
  <c r="T272" i="30"/>
  <c r="R272" i="30"/>
  <c r="P272" i="30"/>
  <c r="BI271" i="30"/>
  <c r="BH271" i="30"/>
  <c r="BG271" i="30"/>
  <c r="BF271" i="30"/>
  <c r="T271" i="30"/>
  <c r="R271" i="30"/>
  <c r="P271" i="30"/>
  <c r="BI268" i="30"/>
  <c r="BH268" i="30"/>
  <c r="BG268" i="30"/>
  <c r="BF268" i="30"/>
  <c r="T268" i="30"/>
  <c r="R268" i="30"/>
  <c r="P268" i="30"/>
  <c r="BI267" i="30"/>
  <c r="BH267" i="30"/>
  <c r="BG267" i="30"/>
  <c r="BF267" i="30"/>
  <c r="T267" i="30"/>
  <c r="R267" i="30"/>
  <c r="P267" i="30"/>
  <c r="BI264" i="30"/>
  <c r="BH264" i="30"/>
  <c r="BG264" i="30"/>
  <c r="BF264" i="30"/>
  <c r="T264" i="30"/>
  <c r="R264" i="30"/>
  <c r="P264" i="30"/>
  <c r="BI262" i="30"/>
  <c r="BH262" i="30"/>
  <c r="BG262" i="30"/>
  <c r="BF262" i="30"/>
  <c r="T262" i="30"/>
  <c r="R262" i="30"/>
  <c r="P262" i="30"/>
  <c r="BI259" i="30"/>
  <c r="BH259" i="30"/>
  <c r="BG259" i="30"/>
  <c r="BF259" i="30"/>
  <c r="T259" i="30"/>
  <c r="R259" i="30"/>
  <c r="P259" i="30"/>
  <c r="BI258" i="30"/>
  <c r="BH258" i="30"/>
  <c r="BG258" i="30"/>
  <c r="BF258" i="30"/>
  <c r="T258" i="30"/>
  <c r="R258" i="30"/>
  <c r="P258" i="30"/>
  <c r="BI255" i="30"/>
  <c r="BH255" i="30"/>
  <c r="BG255" i="30"/>
  <c r="BF255" i="30"/>
  <c r="T255" i="30"/>
  <c r="R255" i="30"/>
  <c r="P255" i="30"/>
  <c r="BI254" i="30"/>
  <c r="BH254" i="30"/>
  <c r="BG254" i="30"/>
  <c r="BF254" i="30"/>
  <c r="T254" i="30"/>
  <c r="R254" i="30"/>
  <c r="P254" i="30"/>
  <c r="BI250" i="30"/>
  <c r="BH250" i="30"/>
  <c r="BG250" i="30"/>
  <c r="BF250" i="30"/>
  <c r="T250" i="30"/>
  <c r="R250" i="30"/>
  <c r="P250" i="30"/>
  <c r="BI246" i="30"/>
  <c r="BH246" i="30"/>
  <c r="BG246" i="30"/>
  <c r="BF246" i="30"/>
  <c r="T246" i="30"/>
  <c r="R246" i="30"/>
  <c r="P246" i="30"/>
  <c r="BI242" i="30"/>
  <c r="BH242" i="30"/>
  <c r="BG242" i="30"/>
  <c r="BF242" i="30"/>
  <c r="T242" i="30"/>
  <c r="R242" i="30"/>
  <c r="P242" i="30"/>
  <c r="BI239" i="30"/>
  <c r="BH239" i="30"/>
  <c r="BG239" i="30"/>
  <c r="BF239" i="30"/>
  <c r="T239" i="30"/>
  <c r="R239" i="30"/>
  <c r="P239" i="30"/>
  <c r="BI238" i="30"/>
  <c r="BH238" i="30"/>
  <c r="BG238" i="30"/>
  <c r="BF238" i="30"/>
  <c r="T238" i="30"/>
  <c r="R238" i="30"/>
  <c r="P238" i="30"/>
  <c r="BI237" i="30"/>
  <c r="BH237" i="30"/>
  <c r="BG237" i="30"/>
  <c r="BF237" i="30"/>
  <c r="T237" i="30"/>
  <c r="R237" i="30"/>
  <c r="P237" i="30"/>
  <c r="BI236" i="30"/>
  <c r="BH236" i="30"/>
  <c r="BG236" i="30"/>
  <c r="BF236" i="30"/>
  <c r="T236" i="30"/>
  <c r="R236" i="30"/>
  <c r="P236" i="30"/>
  <c r="BI235" i="30"/>
  <c r="BH235" i="30"/>
  <c r="BG235" i="30"/>
  <c r="BF235" i="30"/>
  <c r="T235" i="30"/>
  <c r="R235" i="30"/>
  <c r="P235" i="30"/>
  <c r="BI234" i="30"/>
  <c r="BH234" i="30"/>
  <c r="BG234" i="30"/>
  <c r="BF234" i="30"/>
  <c r="T234" i="30"/>
  <c r="R234" i="30"/>
  <c r="P234" i="30"/>
  <c r="BI233" i="30"/>
  <c r="BH233" i="30"/>
  <c r="BG233" i="30"/>
  <c r="BF233" i="30"/>
  <c r="T233" i="30"/>
  <c r="R233" i="30"/>
  <c r="P233" i="30"/>
  <c r="BI232" i="30"/>
  <c r="BH232" i="30"/>
  <c r="BG232" i="30"/>
  <c r="BF232" i="30"/>
  <c r="T232" i="30"/>
  <c r="R232" i="30"/>
  <c r="P232" i="30"/>
  <c r="BI231" i="30"/>
  <c r="BH231" i="30"/>
  <c r="BG231" i="30"/>
  <c r="BF231" i="30"/>
  <c r="T231" i="30"/>
  <c r="R231" i="30"/>
  <c r="P231" i="30"/>
  <c r="BI230" i="30"/>
  <c r="BH230" i="30"/>
  <c r="BG230" i="30"/>
  <c r="BF230" i="30"/>
  <c r="T230" i="30"/>
  <c r="R230" i="30"/>
  <c r="P230" i="30"/>
  <c r="BI229" i="30"/>
  <c r="BH229" i="30"/>
  <c r="BG229" i="30"/>
  <c r="BF229" i="30"/>
  <c r="T229" i="30"/>
  <c r="R229" i="30"/>
  <c r="P229" i="30"/>
  <c r="BI228" i="30"/>
  <c r="BH228" i="30"/>
  <c r="BG228" i="30"/>
  <c r="BF228" i="30"/>
  <c r="T228" i="30"/>
  <c r="R228" i="30"/>
  <c r="P228" i="30"/>
  <c r="BI223" i="30"/>
  <c r="BH223" i="30"/>
  <c r="BG223" i="30"/>
  <c r="BF223" i="30"/>
  <c r="T223" i="30"/>
  <c r="R223" i="30"/>
  <c r="P223" i="30"/>
  <c r="BI218" i="30"/>
  <c r="BH218" i="30"/>
  <c r="BG218" i="30"/>
  <c r="BF218" i="30"/>
  <c r="T218" i="30"/>
  <c r="R218" i="30"/>
  <c r="P218" i="30"/>
  <c r="BI217" i="30"/>
  <c r="BH217" i="30"/>
  <c r="BG217" i="30"/>
  <c r="BF217" i="30"/>
  <c r="T217" i="30"/>
  <c r="R217" i="30"/>
  <c r="P217" i="30"/>
  <c r="BI215" i="30"/>
  <c r="BH215" i="30"/>
  <c r="BG215" i="30"/>
  <c r="BF215" i="30"/>
  <c r="T215" i="30"/>
  <c r="T214" i="30" s="1"/>
  <c r="R215" i="30"/>
  <c r="R214" i="30"/>
  <c r="P215" i="30"/>
  <c r="P214" i="30" s="1"/>
  <c r="BI211" i="30"/>
  <c r="BH211" i="30"/>
  <c r="BG211" i="30"/>
  <c r="BF211" i="30"/>
  <c r="T211" i="30"/>
  <c r="R211" i="30"/>
  <c r="P211" i="30"/>
  <c r="BI208" i="30"/>
  <c r="BH208" i="30"/>
  <c r="BG208" i="30"/>
  <c r="BF208" i="30"/>
  <c r="T208" i="30"/>
  <c r="R208" i="30"/>
  <c r="P208" i="30"/>
  <c r="BI206" i="30"/>
  <c r="BH206" i="30"/>
  <c r="BG206" i="30"/>
  <c r="BF206" i="30"/>
  <c r="T206" i="30"/>
  <c r="R206" i="30"/>
  <c r="P206" i="30"/>
  <c r="BI203" i="30"/>
  <c r="BH203" i="30"/>
  <c r="BG203" i="30"/>
  <c r="BF203" i="30"/>
  <c r="T203" i="30"/>
  <c r="R203" i="30"/>
  <c r="P203" i="30"/>
  <c r="BI202" i="30"/>
  <c r="BH202" i="30"/>
  <c r="BG202" i="30"/>
  <c r="BF202" i="30"/>
  <c r="T202" i="30"/>
  <c r="R202" i="30"/>
  <c r="P202" i="30"/>
  <c r="BI199" i="30"/>
  <c r="BH199" i="30"/>
  <c r="BG199" i="30"/>
  <c r="BF199" i="30"/>
  <c r="T199" i="30"/>
  <c r="R199" i="30"/>
  <c r="P199" i="30"/>
  <c r="BI196" i="30"/>
  <c r="BH196" i="30"/>
  <c r="BG196" i="30"/>
  <c r="BF196" i="30"/>
  <c r="T196" i="30"/>
  <c r="R196" i="30"/>
  <c r="P196" i="30"/>
  <c r="BI195" i="30"/>
  <c r="BH195" i="30"/>
  <c r="BG195" i="30"/>
  <c r="BF195" i="30"/>
  <c r="T195" i="30"/>
  <c r="R195" i="30"/>
  <c r="P195" i="30"/>
  <c r="BI193" i="30"/>
  <c r="BH193" i="30"/>
  <c r="BG193" i="30"/>
  <c r="BF193" i="30"/>
  <c r="T193" i="30"/>
  <c r="R193" i="30"/>
  <c r="P193" i="30"/>
  <c r="BI192" i="30"/>
  <c r="BH192" i="30"/>
  <c r="BG192" i="30"/>
  <c r="BF192" i="30"/>
  <c r="T192" i="30"/>
  <c r="R192" i="30"/>
  <c r="P192" i="30"/>
  <c r="BI189" i="30"/>
  <c r="BH189" i="30"/>
  <c r="BG189" i="30"/>
  <c r="BF189" i="30"/>
  <c r="T189" i="30"/>
  <c r="R189" i="30"/>
  <c r="P189" i="30"/>
  <c r="BI188" i="30"/>
  <c r="BH188" i="30"/>
  <c r="BG188" i="30"/>
  <c r="BF188" i="30"/>
  <c r="T188" i="30"/>
  <c r="R188" i="30"/>
  <c r="P188" i="30"/>
  <c r="BI187" i="30"/>
  <c r="BH187" i="30"/>
  <c r="BG187" i="30"/>
  <c r="BF187" i="30"/>
  <c r="T187" i="30"/>
  <c r="R187" i="30"/>
  <c r="P187" i="30"/>
  <c r="BI186" i="30"/>
  <c r="BH186" i="30"/>
  <c r="BG186" i="30"/>
  <c r="BF186" i="30"/>
  <c r="T186" i="30"/>
  <c r="R186" i="30"/>
  <c r="P186" i="30"/>
  <c r="BI185" i="30"/>
  <c r="BH185" i="30"/>
  <c r="BG185" i="30"/>
  <c r="BF185" i="30"/>
  <c r="T185" i="30"/>
  <c r="R185" i="30"/>
  <c r="P185" i="30"/>
  <c r="BI173" i="30"/>
  <c r="BH173" i="30"/>
  <c r="BG173" i="30"/>
  <c r="BF173" i="30"/>
  <c r="T173" i="30"/>
  <c r="R173" i="30"/>
  <c r="P173" i="30"/>
  <c r="BI172" i="30"/>
  <c r="BH172" i="30"/>
  <c r="BG172" i="30"/>
  <c r="BF172" i="30"/>
  <c r="T172" i="30"/>
  <c r="R172" i="30"/>
  <c r="P172" i="30"/>
  <c r="BI169" i="30"/>
  <c r="BH169" i="30"/>
  <c r="BG169" i="30"/>
  <c r="BF169" i="30"/>
  <c r="T169" i="30"/>
  <c r="R169" i="30"/>
  <c r="P169" i="30"/>
  <c r="BI168" i="30"/>
  <c r="BH168" i="30"/>
  <c r="BG168" i="30"/>
  <c r="BF168" i="30"/>
  <c r="T168" i="30"/>
  <c r="R168" i="30"/>
  <c r="P168" i="30"/>
  <c r="BI164" i="30"/>
  <c r="BH164" i="30"/>
  <c r="BG164" i="30"/>
  <c r="BF164" i="30"/>
  <c r="T164" i="30"/>
  <c r="R164" i="30"/>
  <c r="P164" i="30"/>
  <c r="BI160" i="30"/>
  <c r="BH160" i="30"/>
  <c r="BG160" i="30"/>
  <c r="BF160" i="30"/>
  <c r="T160" i="30"/>
  <c r="R160" i="30"/>
  <c r="P160" i="30"/>
  <c r="BI157" i="30"/>
  <c r="BH157" i="30"/>
  <c r="BG157" i="30"/>
  <c r="BF157" i="30"/>
  <c r="T157" i="30"/>
  <c r="R157" i="30"/>
  <c r="P157" i="30"/>
  <c r="BI156" i="30"/>
  <c r="BH156" i="30"/>
  <c r="BG156" i="30"/>
  <c r="BF156" i="30"/>
  <c r="T156" i="30"/>
  <c r="R156" i="30"/>
  <c r="P156" i="30"/>
  <c r="BI155" i="30"/>
  <c r="BH155" i="30"/>
  <c r="BG155" i="30"/>
  <c r="BF155" i="30"/>
  <c r="T155" i="30"/>
  <c r="R155" i="30"/>
  <c r="P155" i="30"/>
  <c r="BI154" i="30"/>
  <c r="BH154" i="30"/>
  <c r="BG154" i="30"/>
  <c r="BF154" i="30"/>
  <c r="T154" i="30"/>
  <c r="R154" i="30"/>
  <c r="P154" i="30"/>
  <c r="BI153" i="30"/>
  <c r="BH153" i="30"/>
  <c r="BG153" i="30"/>
  <c r="BF153" i="30"/>
  <c r="T153" i="30"/>
  <c r="R153" i="30"/>
  <c r="P153" i="30"/>
  <c r="BI152" i="30"/>
  <c r="BH152" i="30"/>
  <c r="BG152" i="30"/>
  <c r="BF152" i="30"/>
  <c r="T152" i="30"/>
  <c r="R152" i="30"/>
  <c r="P152" i="30"/>
  <c r="BI149" i="30"/>
  <c r="BH149" i="30"/>
  <c r="BG149" i="30"/>
  <c r="BF149" i="30"/>
  <c r="T149" i="30"/>
  <c r="R149" i="30"/>
  <c r="P149" i="30"/>
  <c r="BI148" i="30"/>
  <c r="BH148" i="30"/>
  <c r="BG148" i="30"/>
  <c r="BF148" i="30"/>
  <c r="T148" i="30"/>
  <c r="R148" i="30"/>
  <c r="P148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3" i="30"/>
  <c r="BH143" i="30"/>
  <c r="BG143" i="30"/>
  <c r="BF143" i="30"/>
  <c r="T143" i="30"/>
  <c r="R143" i="30"/>
  <c r="P143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29" i="30"/>
  <c r="BH129" i="30"/>
  <c r="BG129" i="30"/>
  <c r="BF129" i="30"/>
  <c r="T129" i="30"/>
  <c r="R129" i="30"/>
  <c r="P129" i="30"/>
  <c r="F120" i="30"/>
  <c r="E118" i="30"/>
  <c r="F89" i="30"/>
  <c r="E87" i="30"/>
  <c r="J24" i="30"/>
  <c r="E24" i="30"/>
  <c r="J92" i="30" s="1"/>
  <c r="J23" i="30"/>
  <c r="J21" i="30"/>
  <c r="E21" i="30"/>
  <c r="J122" i="30" s="1"/>
  <c r="J20" i="30"/>
  <c r="J18" i="30"/>
  <c r="E18" i="30"/>
  <c r="F92" i="30" s="1"/>
  <c r="J17" i="30"/>
  <c r="J15" i="30"/>
  <c r="E15" i="30"/>
  <c r="F91" i="30" s="1"/>
  <c r="J14" i="30"/>
  <c r="J12" i="30"/>
  <c r="J120" i="30"/>
  <c r="E7" i="30"/>
  <c r="E116" i="30"/>
  <c r="J37" i="29"/>
  <c r="J36" i="29"/>
  <c r="AY122" i="1" s="1"/>
  <c r="J35" i="29"/>
  <c r="AX122" i="1"/>
  <c r="BI129" i="29"/>
  <c r="BH129" i="29"/>
  <c r="BG129" i="29"/>
  <c r="BF129" i="29"/>
  <c r="T129" i="29"/>
  <c r="T128" i="29" s="1"/>
  <c r="R129" i="29"/>
  <c r="R128" i="29"/>
  <c r="P129" i="29"/>
  <c r="P128" i="29" s="1"/>
  <c r="BI127" i="29"/>
  <c r="BH127" i="29"/>
  <c r="BG127" i="29"/>
  <c r="BF127" i="29"/>
  <c r="T127" i="29"/>
  <c r="T126" i="29"/>
  <c r="R127" i="29"/>
  <c r="R126" i="29" s="1"/>
  <c r="P127" i="29"/>
  <c r="P126" i="29"/>
  <c r="BI125" i="29"/>
  <c r="BH125" i="29"/>
  <c r="BG125" i="29"/>
  <c r="BF125" i="29"/>
  <c r="T125" i="29"/>
  <c r="R125" i="29"/>
  <c r="P125" i="29"/>
  <c r="BI124" i="29"/>
  <c r="BH124" i="29"/>
  <c r="BG124" i="29"/>
  <c r="BF124" i="29"/>
  <c r="T124" i="29"/>
  <c r="R124" i="29"/>
  <c r="P124" i="29"/>
  <c r="BI123" i="29"/>
  <c r="BH123" i="29"/>
  <c r="BG123" i="29"/>
  <c r="BF123" i="29"/>
  <c r="T123" i="29"/>
  <c r="R123" i="29"/>
  <c r="P123" i="29"/>
  <c r="F114" i="29"/>
  <c r="E112" i="29"/>
  <c r="F89" i="29"/>
  <c r="E87" i="29"/>
  <c r="J24" i="29"/>
  <c r="E24" i="29"/>
  <c r="J92" i="29" s="1"/>
  <c r="J23" i="29"/>
  <c r="J21" i="29"/>
  <c r="E21" i="29"/>
  <c r="J91" i="29"/>
  <c r="J20" i="29"/>
  <c r="J18" i="29"/>
  <c r="E18" i="29"/>
  <c r="F92" i="29"/>
  <c r="J17" i="29"/>
  <c r="J15" i="29"/>
  <c r="E15" i="29"/>
  <c r="F91" i="29" s="1"/>
  <c r="J14" i="29"/>
  <c r="J12" i="29"/>
  <c r="J114" i="29"/>
  <c r="E7" i="29"/>
  <c r="E85" i="29" s="1"/>
  <c r="J37" i="28"/>
  <c r="J36" i="28"/>
  <c r="AY121" i="1"/>
  <c r="J35" i="28"/>
  <c r="AX121" i="1" s="1"/>
  <c r="BI130" i="28"/>
  <c r="BH130" i="28"/>
  <c r="BG130" i="28"/>
  <c r="BF130" i="28"/>
  <c r="T130" i="28"/>
  <c r="T129" i="28" s="1"/>
  <c r="R130" i="28"/>
  <c r="R129" i="28" s="1"/>
  <c r="P130" i="28"/>
  <c r="P129" i="28" s="1"/>
  <c r="BI128" i="28"/>
  <c r="BH128" i="28"/>
  <c r="BG128" i="28"/>
  <c r="BF128" i="28"/>
  <c r="T128" i="28"/>
  <c r="T127" i="28" s="1"/>
  <c r="R128" i="28"/>
  <c r="R127" i="28"/>
  <c r="P128" i="28"/>
  <c r="P127" i="28" s="1"/>
  <c r="BI126" i="28"/>
  <c r="BH126" i="28"/>
  <c r="BG126" i="28"/>
  <c r="BF126" i="28"/>
  <c r="T126" i="28"/>
  <c r="T125" i="28" s="1"/>
  <c r="R126" i="28"/>
  <c r="R125" i="28" s="1"/>
  <c r="P126" i="28"/>
  <c r="P125" i="28"/>
  <c r="BI124" i="28"/>
  <c r="BH124" i="28"/>
  <c r="BG124" i="28"/>
  <c r="BF124" i="28"/>
  <c r="T124" i="28"/>
  <c r="T123" i="28" s="1"/>
  <c r="R124" i="28"/>
  <c r="R123" i="28" s="1"/>
  <c r="P124" i="28"/>
  <c r="P123" i="28" s="1"/>
  <c r="F115" i="28"/>
  <c r="E113" i="28"/>
  <c r="F89" i="28"/>
  <c r="E87" i="28"/>
  <c r="J24" i="28"/>
  <c r="E24" i="28"/>
  <c r="J118" i="28" s="1"/>
  <c r="J23" i="28"/>
  <c r="J21" i="28"/>
  <c r="E21" i="28"/>
  <c r="J117" i="28" s="1"/>
  <c r="J20" i="28"/>
  <c r="J18" i="28"/>
  <c r="E18" i="28"/>
  <c r="F92" i="28"/>
  <c r="J17" i="28"/>
  <c r="J15" i="28"/>
  <c r="E15" i="28"/>
  <c r="F117" i="28"/>
  <c r="J14" i="28"/>
  <c r="J12" i="28"/>
  <c r="J89" i="28"/>
  <c r="E7" i="28"/>
  <c r="E111" i="28"/>
  <c r="J37" i="27"/>
  <c r="J36" i="27"/>
  <c r="AY120" i="1" s="1"/>
  <c r="J35" i="27"/>
  <c r="AX120" i="1" s="1"/>
  <c r="BI197" i="27"/>
  <c r="BH197" i="27"/>
  <c r="BG197" i="27"/>
  <c r="BF197" i="27"/>
  <c r="T197" i="27"/>
  <c r="R197" i="27"/>
  <c r="P197" i="27"/>
  <c r="BI196" i="27"/>
  <c r="BH196" i="27"/>
  <c r="BG196" i="27"/>
  <c r="BF196" i="27"/>
  <c r="T196" i="27"/>
  <c r="R196" i="27"/>
  <c r="P196" i="27"/>
  <c r="BI195" i="27"/>
  <c r="BH195" i="27"/>
  <c r="BG195" i="27"/>
  <c r="BF195" i="27"/>
  <c r="T195" i="27"/>
  <c r="R195" i="27"/>
  <c r="P195" i="27"/>
  <c r="BI194" i="27"/>
  <c r="BH194" i="27"/>
  <c r="BG194" i="27"/>
  <c r="BF194" i="27"/>
  <c r="T194" i="27"/>
  <c r="R194" i="27"/>
  <c r="P194" i="27"/>
  <c r="BI193" i="27"/>
  <c r="BH193" i="27"/>
  <c r="BG193" i="27"/>
  <c r="BF193" i="27"/>
  <c r="T193" i="27"/>
  <c r="R193" i="27"/>
  <c r="P193" i="27"/>
  <c r="BI192" i="27"/>
  <c r="BH192" i="27"/>
  <c r="BG192" i="27"/>
  <c r="BF192" i="27"/>
  <c r="T192" i="27"/>
  <c r="R192" i="27"/>
  <c r="P192" i="27"/>
  <c r="BI191" i="27"/>
  <c r="BH191" i="27"/>
  <c r="BG191" i="27"/>
  <c r="BF191" i="27"/>
  <c r="T191" i="27"/>
  <c r="R191" i="27"/>
  <c r="P191" i="27"/>
  <c r="BI190" i="27"/>
  <c r="BH190" i="27"/>
  <c r="BG190" i="27"/>
  <c r="BF190" i="27"/>
  <c r="T190" i="27"/>
  <c r="R190" i="27"/>
  <c r="P190" i="27"/>
  <c r="BI188" i="27"/>
  <c r="BH188" i="27"/>
  <c r="BG188" i="27"/>
  <c r="BF188" i="27"/>
  <c r="T188" i="27"/>
  <c r="R188" i="27"/>
  <c r="P188" i="27"/>
  <c r="BI187" i="27"/>
  <c r="BH187" i="27"/>
  <c r="BG187" i="27"/>
  <c r="BF187" i="27"/>
  <c r="T187" i="27"/>
  <c r="R187" i="27"/>
  <c r="P187" i="27"/>
  <c r="BI186" i="27"/>
  <c r="BH186" i="27"/>
  <c r="BG186" i="27"/>
  <c r="BF186" i="27"/>
  <c r="T186" i="27"/>
  <c r="R186" i="27"/>
  <c r="P186" i="27"/>
  <c r="BI185" i="27"/>
  <c r="BH185" i="27"/>
  <c r="BG185" i="27"/>
  <c r="BF185" i="27"/>
  <c r="T185" i="27"/>
  <c r="R185" i="27"/>
  <c r="P185" i="27"/>
  <c r="BI184" i="27"/>
  <c r="BH184" i="27"/>
  <c r="BG184" i="27"/>
  <c r="BF184" i="27"/>
  <c r="T184" i="27"/>
  <c r="R184" i="27"/>
  <c r="P184" i="27"/>
  <c r="BI183" i="27"/>
  <c r="BH183" i="27"/>
  <c r="BG183" i="27"/>
  <c r="BF183" i="27"/>
  <c r="T183" i="27"/>
  <c r="R183" i="27"/>
  <c r="P183" i="27"/>
  <c r="BI182" i="27"/>
  <c r="BH182" i="27"/>
  <c r="BG182" i="27"/>
  <c r="BF182" i="27"/>
  <c r="T182" i="27"/>
  <c r="R182" i="27"/>
  <c r="P182" i="27"/>
  <c r="BI181" i="27"/>
  <c r="BH181" i="27"/>
  <c r="BG181" i="27"/>
  <c r="BF181" i="27"/>
  <c r="T181" i="27"/>
  <c r="R181" i="27"/>
  <c r="P181" i="27"/>
  <c r="BI180" i="27"/>
  <c r="BH180" i="27"/>
  <c r="BG180" i="27"/>
  <c r="BF180" i="27"/>
  <c r="T180" i="27"/>
  <c r="R180" i="27"/>
  <c r="P180" i="27"/>
  <c r="BI179" i="27"/>
  <c r="BH179" i="27"/>
  <c r="BG179" i="27"/>
  <c r="BF179" i="27"/>
  <c r="T179" i="27"/>
  <c r="R179" i="27"/>
  <c r="P179" i="27"/>
  <c r="BI178" i="27"/>
  <c r="BH178" i="27"/>
  <c r="BG178" i="27"/>
  <c r="BF178" i="27"/>
  <c r="T178" i="27"/>
  <c r="R178" i="27"/>
  <c r="P178" i="27"/>
  <c r="BI177" i="27"/>
  <c r="BH177" i="27"/>
  <c r="BG177" i="27"/>
  <c r="BF177" i="27"/>
  <c r="T177" i="27"/>
  <c r="R177" i="27"/>
  <c r="P177" i="27"/>
  <c r="BI176" i="27"/>
  <c r="BH176" i="27"/>
  <c r="BG176" i="27"/>
  <c r="BF176" i="27"/>
  <c r="T176" i="27"/>
  <c r="R176" i="27"/>
  <c r="P176" i="27"/>
  <c r="BI175" i="27"/>
  <c r="BH175" i="27"/>
  <c r="BG175" i="27"/>
  <c r="BF175" i="27"/>
  <c r="T175" i="27"/>
  <c r="R175" i="27"/>
  <c r="P175" i="27"/>
  <c r="BI173" i="27"/>
  <c r="BH173" i="27"/>
  <c r="BG173" i="27"/>
  <c r="BF173" i="27"/>
  <c r="T173" i="27"/>
  <c r="R173" i="27"/>
  <c r="P173" i="27"/>
  <c r="BI172" i="27"/>
  <c r="BH172" i="27"/>
  <c r="BG172" i="27"/>
  <c r="BF172" i="27"/>
  <c r="T172" i="27"/>
  <c r="R172" i="27"/>
  <c r="P172" i="27"/>
  <c r="BI171" i="27"/>
  <c r="BH171" i="27"/>
  <c r="BG171" i="27"/>
  <c r="BF171" i="27"/>
  <c r="T171" i="27"/>
  <c r="R171" i="27"/>
  <c r="P171" i="27"/>
  <c r="BI170" i="27"/>
  <c r="BH170" i="27"/>
  <c r="BG170" i="27"/>
  <c r="BF170" i="27"/>
  <c r="T170" i="27"/>
  <c r="R170" i="27"/>
  <c r="P170" i="27"/>
  <c r="BI169" i="27"/>
  <c r="BH169" i="27"/>
  <c r="BG169" i="27"/>
  <c r="BF169" i="27"/>
  <c r="T169" i="27"/>
  <c r="R169" i="27"/>
  <c r="P169" i="27"/>
  <c r="BI168" i="27"/>
  <c r="BH168" i="27"/>
  <c r="BG168" i="27"/>
  <c r="BF168" i="27"/>
  <c r="T168" i="27"/>
  <c r="R168" i="27"/>
  <c r="P168" i="27"/>
  <c r="BI167" i="27"/>
  <c r="BH167" i="27"/>
  <c r="BG167" i="27"/>
  <c r="BF167" i="27"/>
  <c r="T167" i="27"/>
  <c r="R167" i="27"/>
  <c r="P167" i="27"/>
  <c r="BI166" i="27"/>
  <c r="BH166" i="27"/>
  <c r="BG166" i="27"/>
  <c r="BF166" i="27"/>
  <c r="T166" i="27"/>
  <c r="R166" i="27"/>
  <c r="P166" i="27"/>
  <c r="BI165" i="27"/>
  <c r="BH165" i="27"/>
  <c r="BG165" i="27"/>
  <c r="BF165" i="27"/>
  <c r="T165" i="27"/>
  <c r="R165" i="27"/>
  <c r="P165" i="27"/>
  <c r="BI164" i="27"/>
  <c r="BH164" i="27"/>
  <c r="BG164" i="27"/>
  <c r="BF164" i="27"/>
  <c r="T164" i="27"/>
  <c r="R164" i="27"/>
  <c r="P164" i="27"/>
  <c r="BI163" i="27"/>
  <c r="BH163" i="27"/>
  <c r="BG163" i="27"/>
  <c r="BF163" i="27"/>
  <c r="T163" i="27"/>
  <c r="R163" i="27"/>
  <c r="P163" i="27"/>
  <c r="BI162" i="27"/>
  <c r="BH162" i="27"/>
  <c r="BG162" i="27"/>
  <c r="BF162" i="27"/>
  <c r="T162" i="27"/>
  <c r="R162" i="27"/>
  <c r="P162" i="27"/>
  <c r="BI161" i="27"/>
  <c r="BH161" i="27"/>
  <c r="BG161" i="27"/>
  <c r="BF161" i="27"/>
  <c r="T161" i="27"/>
  <c r="R161" i="27"/>
  <c r="P161" i="27"/>
  <c r="BI160" i="27"/>
  <c r="BH160" i="27"/>
  <c r="BG160" i="27"/>
  <c r="BF160" i="27"/>
  <c r="T160" i="27"/>
  <c r="R160" i="27"/>
  <c r="P160" i="27"/>
  <c r="BI159" i="27"/>
  <c r="BH159" i="27"/>
  <c r="BG159" i="27"/>
  <c r="BF159" i="27"/>
  <c r="T159" i="27"/>
  <c r="R159" i="27"/>
  <c r="P159" i="27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6" i="27"/>
  <c r="BH146" i="27"/>
  <c r="BG146" i="27"/>
  <c r="BF146" i="27"/>
  <c r="T146" i="27"/>
  <c r="R146" i="27"/>
  <c r="P146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9" i="27"/>
  <c r="BH139" i="27"/>
  <c r="BG139" i="27"/>
  <c r="BF139" i="27"/>
  <c r="T139" i="27"/>
  <c r="R139" i="27"/>
  <c r="P139" i="27"/>
  <c r="BI138" i="27"/>
  <c r="BH138" i="27"/>
  <c r="BG138" i="27"/>
  <c r="BF138" i="27"/>
  <c r="T138" i="27"/>
  <c r="R138" i="27"/>
  <c r="P138" i="27"/>
  <c r="BI137" i="27"/>
  <c r="BH137" i="27"/>
  <c r="BG137" i="27"/>
  <c r="BF137" i="27"/>
  <c r="T137" i="27"/>
  <c r="R137" i="27"/>
  <c r="P137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4" i="27"/>
  <c r="BH134" i="27"/>
  <c r="BG134" i="27"/>
  <c r="BF134" i="27"/>
  <c r="T134" i="27"/>
  <c r="R134" i="27"/>
  <c r="P134" i="27"/>
  <c r="BI133" i="27"/>
  <c r="BH133" i="27"/>
  <c r="BG133" i="27"/>
  <c r="BF133" i="27"/>
  <c r="T133" i="27"/>
  <c r="R133" i="27"/>
  <c r="P133" i="27"/>
  <c r="BI132" i="27"/>
  <c r="BH132" i="27"/>
  <c r="BG132" i="27"/>
  <c r="BF132" i="27"/>
  <c r="T132" i="27"/>
  <c r="R132" i="27"/>
  <c r="P132" i="27"/>
  <c r="BI131" i="27"/>
  <c r="BH131" i="27"/>
  <c r="BG131" i="27"/>
  <c r="BF131" i="27"/>
  <c r="T131" i="27"/>
  <c r="R131" i="27"/>
  <c r="P131" i="27"/>
  <c r="BI130" i="27"/>
  <c r="BH130" i="27"/>
  <c r="BG130" i="27"/>
  <c r="BF130" i="27"/>
  <c r="T130" i="27"/>
  <c r="R130" i="27"/>
  <c r="P130" i="27"/>
  <c r="BI129" i="27"/>
  <c r="BH129" i="27"/>
  <c r="BG129" i="27"/>
  <c r="BF129" i="27"/>
  <c r="T129" i="27"/>
  <c r="R129" i="27"/>
  <c r="P129" i="27"/>
  <c r="BI128" i="27"/>
  <c r="BH128" i="27"/>
  <c r="BG128" i="27"/>
  <c r="BF128" i="27"/>
  <c r="T128" i="27"/>
  <c r="R128" i="27"/>
  <c r="P128" i="27"/>
  <c r="BI127" i="27"/>
  <c r="BH127" i="27"/>
  <c r="BG127" i="27"/>
  <c r="BF127" i="27"/>
  <c r="T127" i="27"/>
  <c r="R127" i="27"/>
  <c r="P127" i="27"/>
  <c r="BI126" i="27"/>
  <c r="BH126" i="27"/>
  <c r="BG126" i="27"/>
  <c r="BF126" i="27"/>
  <c r="T126" i="27"/>
  <c r="R126" i="27"/>
  <c r="P126" i="27"/>
  <c r="BI125" i="27"/>
  <c r="BH125" i="27"/>
  <c r="BG125" i="27"/>
  <c r="BF125" i="27"/>
  <c r="T125" i="27"/>
  <c r="R125" i="27"/>
  <c r="P125" i="27"/>
  <c r="BI123" i="27"/>
  <c r="BH123" i="27"/>
  <c r="BG123" i="27"/>
  <c r="BF123" i="27"/>
  <c r="T123" i="27"/>
  <c r="R123" i="27"/>
  <c r="P123" i="27"/>
  <c r="BI122" i="27"/>
  <c r="BH122" i="27"/>
  <c r="BG122" i="27"/>
  <c r="BF122" i="27"/>
  <c r="T122" i="27"/>
  <c r="R122" i="27"/>
  <c r="P122" i="27"/>
  <c r="F114" i="27"/>
  <c r="E112" i="27"/>
  <c r="F89" i="27"/>
  <c r="E87" i="27"/>
  <c r="J24" i="27"/>
  <c r="E24" i="27"/>
  <c r="J92" i="27"/>
  <c r="J23" i="27"/>
  <c r="J21" i="27"/>
  <c r="E21" i="27"/>
  <c r="J116" i="27" s="1"/>
  <c r="J20" i="27"/>
  <c r="J18" i="27"/>
  <c r="E18" i="27"/>
  <c r="F92" i="27" s="1"/>
  <c r="J17" i="27"/>
  <c r="J15" i="27"/>
  <c r="E15" i="27"/>
  <c r="F116" i="27"/>
  <c r="J14" i="27"/>
  <c r="J12" i="27"/>
  <c r="J114" i="27"/>
  <c r="E7" i="27"/>
  <c r="E110" i="27"/>
  <c r="J37" i="26"/>
  <c r="J36" i="26"/>
  <c r="AY119" i="1" s="1"/>
  <c r="J35" i="26"/>
  <c r="AX119" i="1" s="1"/>
  <c r="BI382" i="26"/>
  <c r="BH382" i="26"/>
  <c r="BG382" i="26"/>
  <c r="BF382" i="26"/>
  <c r="T382" i="26"/>
  <c r="R382" i="26"/>
  <c r="P382" i="26"/>
  <c r="BI381" i="26"/>
  <c r="BH381" i="26"/>
  <c r="BG381" i="26"/>
  <c r="BF381" i="26"/>
  <c r="T381" i="26"/>
  <c r="R381" i="26"/>
  <c r="P381" i="26"/>
  <c r="BI380" i="26"/>
  <c r="BH380" i="26"/>
  <c r="BG380" i="26"/>
  <c r="BF380" i="26"/>
  <c r="T380" i="26"/>
  <c r="R380" i="26"/>
  <c r="P380" i="26"/>
  <c r="BI379" i="26"/>
  <c r="BH379" i="26"/>
  <c r="BG379" i="26"/>
  <c r="BF379" i="26"/>
  <c r="T379" i="26"/>
  <c r="R379" i="26"/>
  <c r="P379" i="26"/>
  <c r="BI378" i="26"/>
  <c r="BH378" i="26"/>
  <c r="BG378" i="26"/>
  <c r="BF378" i="26"/>
  <c r="T378" i="26"/>
  <c r="R378" i="26"/>
  <c r="P378" i="26"/>
  <c r="BI377" i="26"/>
  <c r="BH377" i="26"/>
  <c r="BG377" i="26"/>
  <c r="BF377" i="26"/>
  <c r="T377" i="26"/>
  <c r="R377" i="26"/>
  <c r="P377" i="26"/>
  <c r="BI376" i="26"/>
  <c r="BH376" i="26"/>
  <c r="BG376" i="26"/>
  <c r="BF376" i="26"/>
  <c r="T376" i="26"/>
  <c r="R376" i="26"/>
  <c r="P376" i="26"/>
  <c r="BI375" i="26"/>
  <c r="BH375" i="26"/>
  <c r="BG375" i="26"/>
  <c r="BF375" i="26"/>
  <c r="T375" i="26"/>
  <c r="R375" i="26"/>
  <c r="P375" i="26"/>
  <c r="BI374" i="26"/>
  <c r="BH374" i="26"/>
  <c r="BG374" i="26"/>
  <c r="BF374" i="26"/>
  <c r="T374" i="26"/>
  <c r="R374" i="26"/>
  <c r="P374" i="26"/>
  <c r="BI372" i="26"/>
  <c r="BH372" i="26"/>
  <c r="BG372" i="26"/>
  <c r="BF372" i="26"/>
  <c r="T372" i="26"/>
  <c r="T371" i="26"/>
  <c r="R372" i="26"/>
  <c r="R371" i="26"/>
  <c r="P372" i="26"/>
  <c r="P371" i="26"/>
  <c r="BI370" i="26"/>
  <c r="BH370" i="26"/>
  <c r="BG370" i="26"/>
  <c r="BF370" i="26"/>
  <c r="T370" i="26"/>
  <c r="R370" i="26"/>
  <c r="P370" i="26"/>
  <c r="BI369" i="26"/>
  <c r="BH369" i="26"/>
  <c r="BG369" i="26"/>
  <c r="BF369" i="26"/>
  <c r="T369" i="26"/>
  <c r="R369" i="26"/>
  <c r="P369" i="26"/>
  <c r="BI368" i="26"/>
  <c r="BH368" i="26"/>
  <c r="BG368" i="26"/>
  <c r="BF368" i="26"/>
  <c r="T368" i="26"/>
  <c r="R368" i="26"/>
  <c r="P368" i="26"/>
  <c r="BI367" i="26"/>
  <c r="BH367" i="26"/>
  <c r="BG367" i="26"/>
  <c r="BF367" i="26"/>
  <c r="T367" i="26"/>
  <c r="R367" i="26"/>
  <c r="P367" i="26"/>
  <c r="BI366" i="26"/>
  <c r="BH366" i="26"/>
  <c r="BG366" i="26"/>
  <c r="BF366" i="26"/>
  <c r="T366" i="26"/>
  <c r="R366" i="26"/>
  <c r="P366" i="26"/>
  <c r="BI365" i="26"/>
  <c r="BH365" i="26"/>
  <c r="BG365" i="26"/>
  <c r="BF365" i="26"/>
  <c r="T365" i="26"/>
  <c r="R365" i="26"/>
  <c r="P365" i="26"/>
  <c r="BI364" i="26"/>
  <c r="BH364" i="26"/>
  <c r="BG364" i="26"/>
  <c r="BF364" i="26"/>
  <c r="T364" i="26"/>
  <c r="R364" i="26"/>
  <c r="P364" i="26"/>
  <c r="BI363" i="26"/>
  <c r="BH363" i="26"/>
  <c r="BG363" i="26"/>
  <c r="BF363" i="26"/>
  <c r="T363" i="26"/>
  <c r="R363" i="26"/>
  <c r="P363" i="26"/>
  <c r="BI362" i="26"/>
  <c r="BH362" i="26"/>
  <c r="BG362" i="26"/>
  <c r="BF362" i="26"/>
  <c r="T362" i="26"/>
  <c r="R362" i="26"/>
  <c r="P362" i="26"/>
  <c r="BI361" i="26"/>
  <c r="BH361" i="26"/>
  <c r="BG361" i="26"/>
  <c r="BF361" i="26"/>
  <c r="T361" i="26"/>
  <c r="R361" i="26"/>
  <c r="P361" i="26"/>
  <c r="BI360" i="26"/>
  <c r="BH360" i="26"/>
  <c r="BG360" i="26"/>
  <c r="BF360" i="26"/>
  <c r="T360" i="26"/>
  <c r="R360" i="26"/>
  <c r="P360" i="26"/>
  <c r="BI359" i="26"/>
  <c r="BH359" i="26"/>
  <c r="BG359" i="26"/>
  <c r="BF359" i="26"/>
  <c r="T359" i="26"/>
  <c r="R359" i="26"/>
  <c r="P359" i="26"/>
  <c r="BI358" i="26"/>
  <c r="BH358" i="26"/>
  <c r="BG358" i="26"/>
  <c r="BF358" i="26"/>
  <c r="T358" i="26"/>
  <c r="R358" i="26"/>
  <c r="P358" i="26"/>
  <c r="BI357" i="26"/>
  <c r="BH357" i="26"/>
  <c r="BG357" i="26"/>
  <c r="BF357" i="26"/>
  <c r="T357" i="26"/>
  <c r="R357" i="26"/>
  <c r="P357" i="26"/>
  <c r="BI355" i="26"/>
  <c r="BH355" i="26"/>
  <c r="BG355" i="26"/>
  <c r="BF355" i="26"/>
  <c r="T355" i="26"/>
  <c r="R355" i="26"/>
  <c r="P355" i="26"/>
  <c r="BI354" i="26"/>
  <c r="BH354" i="26"/>
  <c r="BG354" i="26"/>
  <c r="BF354" i="26"/>
  <c r="T354" i="26"/>
  <c r="R354" i="26"/>
  <c r="P354" i="26"/>
  <c r="BI353" i="26"/>
  <c r="BH353" i="26"/>
  <c r="BG353" i="26"/>
  <c r="BF353" i="26"/>
  <c r="T353" i="26"/>
  <c r="R353" i="26"/>
  <c r="P353" i="26"/>
  <c r="BI352" i="26"/>
  <c r="BH352" i="26"/>
  <c r="BG352" i="26"/>
  <c r="BF352" i="26"/>
  <c r="T352" i="26"/>
  <c r="R352" i="26"/>
  <c r="P352" i="26"/>
  <c r="BI351" i="26"/>
  <c r="BH351" i="26"/>
  <c r="BG351" i="26"/>
  <c r="BF351" i="26"/>
  <c r="T351" i="26"/>
  <c r="R351" i="26"/>
  <c r="P351" i="26"/>
  <c r="BI350" i="26"/>
  <c r="BH350" i="26"/>
  <c r="BG350" i="26"/>
  <c r="BF350" i="26"/>
  <c r="T350" i="26"/>
  <c r="R350" i="26"/>
  <c r="P350" i="26"/>
  <c r="BI349" i="26"/>
  <c r="BH349" i="26"/>
  <c r="BG349" i="26"/>
  <c r="BF349" i="26"/>
  <c r="T349" i="26"/>
  <c r="R349" i="26"/>
  <c r="P349" i="26"/>
  <c r="BI348" i="26"/>
  <c r="BH348" i="26"/>
  <c r="BG348" i="26"/>
  <c r="BF348" i="26"/>
  <c r="T348" i="26"/>
  <c r="R348" i="26"/>
  <c r="P348" i="26"/>
  <c r="BI347" i="26"/>
  <c r="BH347" i="26"/>
  <c r="BG347" i="26"/>
  <c r="BF347" i="26"/>
  <c r="T347" i="26"/>
  <c r="R347" i="26"/>
  <c r="P347" i="26"/>
  <c r="BI346" i="26"/>
  <c r="BH346" i="26"/>
  <c r="BG346" i="26"/>
  <c r="BF346" i="26"/>
  <c r="T346" i="26"/>
  <c r="R346" i="26"/>
  <c r="P346" i="26"/>
  <c r="BI345" i="26"/>
  <c r="BH345" i="26"/>
  <c r="BG345" i="26"/>
  <c r="BF345" i="26"/>
  <c r="T345" i="26"/>
  <c r="R345" i="26"/>
  <c r="P345" i="26"/>
  <c r="BI344" i="26"/>
  <c r="BH344" i="26"/>
  <c r="BG344" i="26"/>
  <c r="BF344" i="26"/>
  <c r="T344" i="26"/>
  <c r="R344" i="26"/>
  <c r="P344" i="26"/>
  <c r="BI343" i="26"/>
  <c r="BH343" i="26"/>
  <c r="BG343" i="26"/>
  <c r="BF343" i="26"/>
  <c r="T343" i="26"/>
  <c r="R343" i="26"/>
  <c r="P343" i="26"/>
  <c r="BI342" i="26"/>
  <c r="BH342" i="26"/>
  <c r="BG342" i="26"/>
  <c r="BF342" i="26"/>
  <c r="T342" i="26"/>
  <c r="R342" i="26"/>
  <c r="P342" i="26"/>
  <c r="BI341" i="26"/>
  <c r="BH341" i="26"/>
  <c r="BG341" i="26"/>
  <c r="BF341" i="26"/>
  <c r="T341" i="26"/>
  <c r="R341" i="26"/>
  <c r="P341" i="26"/>
  <c r="BI340" i="26"/>
  <c r="BH340" i="26"/>
  <c r="BG340" i="26"/>
  <c r="BF340" i="26"/>
  <c r="T340" i="26"/>
  <c r="R340" i="26"/>
  <c r="P340" i="26"/>
  <c r="BI339" i="26"/>
  <c r="BH339" i="26"/>
  <c r="BG339" i="26"/>
  <c r="BF339" i="26"/>
  <c r="T339" i="26"/>
  <c r="R339" i="26"/>
  <c r="P339" i="26"/>
  <c r="BI338" i="26"/>
  <c r="BH338" i="26"/>
  <c r="BG338" i="26"/>
  <c r="BF338" i="26"/>
  <c r="T338" i="26"/>
  <c r="R338" i="26"/>
  <c r="P338" i="26"/>
  <c r="BI337" i="26"/>
  <c r="BH337" i="26"/>
  <c r="BG337" i="26"/>
  <c r="BF337" i="26"/>
  <c r="T337" i="26"/>
  <c r="R337" i="26"/>
  <c r="P337" i="26"/>
  <c r="BI336" i="26"/>
  <c r="BH336" i="26"/>
  <c r="BG336" i="26"/>
  <c r="BF336" i="26"/>
  <c r="T336" i="26"/>
  <c r="R336" i="26"/>
  <c r="P336" i="26"/>
  <c r="BI335" i="26"/>
  <c r="BH335" i="26"/>
  <c r="BG335" i="26"/>
  <c r="BF335" i="26"/>
  <c r="T335" i="26"/>
  <c r="R335" i="26"/>
  <c r="P335" i="26"/>
  <c r="BI334" i="26"/>
  <c r="BH334" i="26"/>
  <c r="BG334" i="26"/>
  <c r="BF334" i="26"/>
  <c r="T334" i="26"/>
  <c r="R334" i="26"/>
  <c r="P334" i="26"/>
  <c r="BI333" i="26"/>
  <c r="BH333" i="26"/>
  <c r="BG333" i="26"/>
  <c r="BF333" i="26"/>
  <c r="T333" i="26"/>
  <c r="R333" i="26"/>
  <c r="P333" i="26"/>
  <c r="BI332" i="26"/>
  <c r="BH332" i="26"/>
  <c r="BG332" i="26"/>
  <c r="BF332" i="26"/>
  <c r="T332" i="26"/>
  <c r="R332" i="26"/>
  <c r="P332" i="26"/>
  <c r="BI331" i="26"/>
  <c r="BH331" i="26"/>
  <c r="BG331" i="26"/>
  <c r="BF331" i="26"/>
  <c r="T331" i="26"/>
  <c r="R331" i="26"/>
  <c r="P331" i="26"/>
  <c r="BI330" i="26"/>
  <c r="BH330" i="26"/>
  <c r="BG330" i="26"/>
  <c r="BF330" i="26"/>
  <c r="T330" i="26"/>
  <c r="R330" i="26"/>
  <c r="P330" i="26"/>
  <c r="BI328" i="26"/>
  <c r="BH328" i="26"/>
  <c r="BG328" i="26"/>
  <c r="BF328" i="26"/>
  <c r="T328" i="26"/>
  <c r="T327" i="26"/>
  <c r="R328" i="26"/>
  <c r="R327" i="26"/>
  <c r="P328" i="26"/>
  <c r="P327" i="26"/>
  <c r="BI326" i="26"/>
  <c r="BH326" i="26"/>
  <c r="BG326" i="26"/>
  <c r="BF326" i="26"/>
  <c r="T326" i="26"/>
  <c r="R326" i="26"/>
  <c r="P326" i="26"/>
  <c r="BI325" i="26"/>
  <c r="BH325" i="26"/>
  <c r="BG325" i="26"/>
  <c r="BF325" i="26"/>
  <c r="T325" i="26"/>
  <c r="R325" i="26"/>
  <c r="P325" i="26"/>
  <c r="BI324" i="26"/>
  <c r="BH324" i="26"/>
  <c r="BG324" i="26"/>
  <c r="BF324" i="26"/>
  <c r="T324" i="26"/>
  <c r="R324" i="26"/>
  <c r="P324" i="26"/>
  <c r="BI323" i="26"/>
  <c r="BH323" i="26"/>
  <c r="BG323" i="26"/>
  <c r="BF323" i="26"/>
  <c r="T323" i="26"/>
  <c r="R323" i="26"/>
  <c r="P323" i="26"/>
  <c r="BI322" i="26"/>
  <c r="BH322" i="26"/>
  <c r="BG322" i="26"/>
  <c r="BF322" i="26"/>
  <c r="T322" i="26"/>
  <c r="R322" i="26"/>
  <c r="P322" i="26"/>
  <c r="BI321" i="26"/>
  <c r="BH321" i="26"/>
  <c r="BG321" i="26"/>
  <c r="BF321" i="26"/>
  <c r="T321" i="26"/>
  <c r="R321" i="26"/>
  <c r="P321" i="26"/>
  <c r="BI320" i="26"/>
  <c r="BH320" i="26"/>
  <c r="BG320" i="26"/>
  <c r="BF320" i="26"/>
  <c r="T320" i="26"/>
  <c r="R320" i="26"/>
  <c r="P320" i="26"/>
  <c r="BI319" i="26"/>
  <c r="BH319" i="26"/>
  <c r="BG319" i="26"/>
  <c r="BF319" i="26"/>
  <c r="T319" i="26"/>
  <c r="R319" i="26"/>
  <c r="P319" i="26"/>
  <c r="BI318" i="26"/>
  <c r="BH318" i="26"/>
  <c r="BG318" i="26"/>
  <c r="BF318" i="26"/>
  <c r="T318" i="26"/>
  <c r="R318" i="26"/>
  <c r="P318" i="26"/>
  <c r="BI317" i="26"/>
  <c r="BH317" i="26"/>
  <c r="BG317" i="26"/>
  <c r="BF317" i="26"/>
  <c r="T317" i="26"/>
  <c r="R317" i="26"/>
  <c r="P317" i="26"/>
  <c r="BI316" i="26"/>
  <c r="BH316" i="26"/>
  <c r="BG316" i="26"/>
  <c r="BF316" i="26"/>
  <c r="T316" i="26"/>
  <c r="R316" i="26"/>
  <c r="P316" i="26"/>
  <c r="BI315" i="26"/>
  <c r="BH315" i="26"/>
  <c r="BG315" i="26"/>
  <c r="BF315" i="26"/>
  <c r="T315" i="26"/>
  <c r="R315" i="26"/>
  <c r="P315" i="26"/>
  <c r="BI314" i="26"/>
  <c r="BH314" i="26"/>
  <c r="BG314" i="26"/>
  <c r="BF314" i="26"/>
  <c r="T314" i="26"/>
  <c r="R314" i="26"/>
  <c r="P314" i="26"/>
  <c r="BI313" i="26"/>
  <c r="BH313" i="26"/>
  <c r="BG313" i="26"/>
  <c r="BF313" i="26"/>
  <c r="T313" i="26"/>
  <c r="R313" i="26"/>
  <c r="P313" i="26"/>
  <c r="BI312" i="26"/>
  <c r="BH312" i="26"/>
  <c r="BG312" i="26"/>
  <c r="BF312" i="26"/>
  <c r="T312" i="26"/>
  <c r="R312" i="26"/>
  <c r="P312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9" i="26"/>
  <c r="BH309" i="26"/>
  <c r="BG309" i="26"/>
  <c r="BF309" i="26"/>
  <c r="T309" i="26"/>
  <c r="R309" i="26"/>
  <c r="P309" i="26"/>
  <c r="BI308" i="26"/>
  <c r="BH308" i="26"/>
  <c r="BG308" i="26"/>
  <c r="BF308" i="26"/>
  <c r="T308" i="26"/>
  <c r="R308" i="26"/>
  <c r="P308" i="26"/>
  <c r="BI306" i="26"/>
  <c r="BH306" i="26"/>
  <c r="BG306" i="26"/>
  <c r="BF306" i="26"/>
  <c r="T306" i="26"/>
  <c r="R306" i="26"/>
  <c r="P306" i="26"/>
  <c r="BI305" i="26"/>
  <c r="BH305" i="26"/>
  <c r="BG305" i="26"/>
  <c r="BF305" i="26"/>
  <c r="T305" i="26"/>
  <c r="R305" i="26"/>
  <c r="P305" i="26"/>
  <c r="BI304" i="26"/>
  <c r="BH304" i="26"/>
  <c r="BG304" i="26"/>
  <c r="BF304" i="26"/>
  <c r="T304" i="26"/>
  <c r="R304" i="26"/>
  <c r="P304" i="26"/>
  <c r="BI303" i="26"/>
  <c r="BH303" i="26"/>
  <c r="BG303" i="26"/>
  <c r="BF303" i="26"/>
  <c r="T303" i="26"/>
  <c r="R303" i="26"/>
  <c r="P303" i="26"/>
  <c r="BI302" i="26"/>
  <c r="BH302" i="26"/>
  <c r="BG302" i="26"/>
  <c r="BF302" i="26"/>
  <c r="T302" i="26"/>
  <c r="R302" i="26"/>
  <c r="P302" i="26"/>
  <c r="BI301" i="26"/>
  <c r="BH301" i="26"/>
  <c r="BG301" i="26"/>
  <c r="BF301" i="26"/>
  <c r="T301" i="26"/>
  <c r="R301" i="26"/>
  <c r="P301" i="26"/>
  <c r="BI300" i="26"/>
  <c r="BH300" i="26"/>
  <c r="BG300" i="26"/>
  <c r="BF300" i="26"/>
  <c r="T300" i="26"/>
  <c r="R300" i="26"/>
  <c r="P300" i="26"/>
  <c r="BI299" i="26"/>
  <c r="BH299" i="26"/>
  <c r="BG299" i="26"/>
  <c r="BF299" i="26"/>
  <c r="T299" i="26"/>
  <c r="R299" i="26"/>
  <c r="P299" i="26"/>
  <c r="BI298" i="26"/>
  <c r="BH298" i="26"/>
  <c r="BG298" i="26"/>
  <c r="BF298" i="26"/>
  <c r="T298" i="26"/>
  <c r="R298" i="26"/>
  <c r="P298" i="26"/>
  <c r="BI297" i="26"/>
  <c r="BH297" i="26"/>
  <c r="BG297" i="26"/>
  <c r="BF297" i="26"/>
  <c r="T297" i="26"/>
  <c r="R297" i="26"/>
  <c r="P297" i="26"/>
  <c r="BI296" i="26"/>
  <c r="BH296" i="26"/>
  <c r="BG296" i="26"/>
  <c r="BF296" i="26"/>
  <c r="T296" i="26"/>
  <c r="R296" i="26"/>
  <c r="P296" i="26"/>
  <c r="BI295" i="26"/>
  <c r="BH295" i="26"/>
  <c r="BG295" i="26"/>
  <c r="BF295" i="26"/>
  <c r="T295" i="26"/>
  <c r="R295" i="26"/>
  <c r="P295" i="26"/>
  <c r="BI294" i="26"/>
  <c r="BH294" i="26"/>
  <c r="BG294" i="26"/>
  <c r="BF294" i="26"/>
  <c r="T294" i="26"/>
  <c r="R294" i="26"/>
  <c r="P294" i="26"/>
  <c r="BI293" i="26"/>
  <c r="BH293" i="26"/>
  <c r="BG293" i="26"/>
  <c r="BF293" i="26"/>
  <c r="T293" i="26"/>
  <c r="R293" i="26"/>
  <c r="P293" i="26"/>
  <c r="BI292" i="26"/>
  <c r="BH292" i="26"/>
  <c r="BG292" i="26"/>
  <c r="BF292" i="26"/>
  <c r="T292" i="26"/>
  <c r="R292" i="26"/>
  <c r="P292" i="26"/>
  <c r="BI291" i="26"/>
  <c r="BH291" i="26"/>
  <c r="BG291" i="26"/>
  <c r="BF291" i="26"/>
  <c r="T291" i="26"/>
  <c r="R291" i="26"/>
  <c r="P291" i="26"/>
  <c r="BI290" i="26"/>
  <c r="BH290" i="26"/>
  <c r="BG290" i="26"/>
  <c r="BF290" i="26"/>
  <c r="T290" i="26"/>
  <c r="R290" i="26"/>
  <c r="P290" i="26"/>
  <c r="BI289" i="26"/>
  <c r="BH289" i="26"/>
  <c r="BG289" i="26"/>
  <c r="BF289" i="26"/>
  <c r="T289" i="26"/>
  <c r="R289" i="26"/>
  <c r="P289" i="26"/>
  <c r="BI288" i="26"/>
  <c r="BH288" i="26"/>
  <c r="BG288" i="26"/>
  <c r="BF288" i="26"/>
  <c r="T288" i="26"/>
  <c r="R288" i="26"/>
  <c r="P288" i="26"/>
  <c r="BI287" i="26"/>
  <c r="BH287" i="26"/>
  <c r="BG287" i="26"/>
  <c r="BF287" i="26"/>
  <c r="T287" i="26"/>
  <c r="R287" i="26"/>
  <c r="P287" i="26"/>
  <c r="BI286" i="26"/>
  <c r="BH286" i="26"/>
  <c r="BG286" i="26"/>
  <c r="BF286" i="26"/>
  <c r="T286" i="26"/>
  <c r="R286" i="26"/>
  <c r="P286" i="26"/>
  <c r="BI285" i="26"/>
  <c r="BH285" i="26"/>
  <c r="BG285" i="26"/>
  <c r="BF285" i="26"/>
  <c r="T285" i="26"/>
  <c r="R285" i="26"/>
  <c r="P285" i="26"/>
  <c r="BI284" i="26"/>
  <c r="BH284" i="26"/>
  <c r="BG284" i="26"/>
  <c r="BF284" i="26"/>
  <c r="T284" i="26"/>
  <c r="R284" i="26"/>
  <c r="P284" i="26"/>
  <c r="BI283" i="26"/>
  <c r="BH283" i="26"/>
  <c r="BG283" i="26"/>
  <c r="BF283" i="26"/>
  <c r="T283" i="26"/>
  <c r="R283" i="26"/>
  <c r="P283" i="26"/>
  <c r="BI282" i="26"/>
  <c r="BH282" i="26"/>
  <c r="BG282" i="26"/>
  <c r="BF282" i="26"/>
  <c r="T282" i="26"/>
  <c r="R282" i="26"/>
  <c r="P282" i="26"/>
  <c r="BI281" i="26"/>
  <c r="BH281" i="26"/>
  <c r="BG281" i="26"/>
  <c r="BF281" i="26"/>
  <c r="T281" i="26"/>
  <c r="R281" i="26"/>
  <c r="P281" i="26"/>
  <c r="BI280" i="26"/>
  <c r="BH280" i="26"/>
  <c r="BG280" i="26"/>
  <c r="BF280" i="26"/>
  <c r="T280" i="26"/>
  <c r="R280" i="26"/>
  <c r="P280" i="26"/>
  <c r="BI279" i="26"/>
  <c r="BH279" i="26"/>
  <c r="BG279" i="26"/>
  <c r="BF279" i="26"/>
  <c r="T279" i="26"/>
  <c r="R279" i="26"/>
  <c r="P279" i="26"/>
  <c r="BI278" i="26"/>
  <c r="BH278" i="26"/>
  <c r="BG278" i="26"/>
  <c r="BF278" i="26"/>
  <c r="T278" i="26"/>
  <c r="R278" i="26"/>
  <c r="P278" i="26"/>
  <c r="BI277" i="26"/>
  <c r="BH277" i="26"/>
  <c r="BG277" i="26"/>
  <c r="BF277" i="26"/>
  <c r="T277" i="26"/>
  <c r="R277" i="26"/>
  <c r="P277" i="26"/>
  <c r="BI276" i="26"/>
  <c r="BH276" i="26"/>
  <c r="BG276" i="26"/>
  <c r="BF276" i="26"/>
  <c r="T276" i="26"/>
  <c r="R276" i="26"/>
  <c r="P276" i="26"/>
  <c r="BI275" i="26"/>
  <c r="BH275" i="26"/>
  <c r="BG275" i="26"/>
  <c r="BF275" i="26"/>
  <c r="T275" i="26"/>
  <c r="R275" i="26"/>
  <c r="P275" i="26"/>
  <c r="BI274" i="26"/>
  <c r="BH274" i="26"/>
  <c r="BG274" i="26"/>
  <c r="BF274" i="26"/>
  <c r="T274" i="26"/>
  <c r="R274" i="26"/>
  <c r="P274" i="26"/>
  <c r="BI273" i="26"/>
  <c r="BH273" i="26"/>
  <c r="BG273" i="26"/>
  <c r="BF273" i="26"/>
  <c r="T273" i="26"/>
  <c r="R273" i="26"/>
  <c r="P273" i="26"/>
  <c r="BI272" i="26"/>
  <c r="BH272" i="26"/>
  <c r="BG272" i="26"/>
  <c r="BF272" i="26"/>
  <c r="T272" i="26"/>
  <c r="R272" i="26"/>
  <c r="P272" i="26"/>
  <c r="BI271" i="26"/>
  <c r="BH271" i="26"/>
  <c r="BG271" i="26"/>
  <c r="BF271" i="26"/>
  <c r="T271" i="26"/>
  <c r="R271" i="26"/>
  <c r="P271" i="26"/>
  <c r="BI270" i="26"/>
  <c r="BH270" i="26"/>
  <c r="BG270" i="26"/>
  <c r="BF270" i="26"/>
  <c r="T270" i="26"/>
  <c r="R270" i="26"/>
  <c r="P270" i="26"/>
  <c r="BI269" i="26"/>
  <c r="BH269" i="26"/>
  <c r="BG269" i="26"/>
  <c r="BF269" i="26"/>
  <c r="T269" i="26"/>
  <c r="R269" i="26"/>
  <c r="P269" i="26"/>
  <c r="BI268" i="26"/>
  <c r="BH268" i="26"/>
  <c r="BG268" i="26"/>
  <c r="BF268" i="26"/>
  <c r="T268" i="26"/>
  <c r="R268" i="26"/>
  <c r="P268" i="26"/>
  <c r="BI267" i="26"/>
  <c r="BH267" i="26"/>
  <c r="BG267" i="26"/>
  <c r="BF267" i="26"/>
  <c r="T267" i="26"/>
  <c r="R267" i="26"/>
  <c r="P267" i="26"/>
  <c r="BI266" i="26"/>
  <c r="BH266" i="26"/>
  <c r="BG266" i="26"/>
  <c r="BF266" i="26"/>
  <c r="T266" i="26"/>
  <c r="R266" i="26"/>
  <c r="P266" i="26"/>
  <c r="BI265" i="26"/>
  <c r="BH265" i="26"/>
  <c r="BG265" i="26"/>
  <c r="BF265" i="26"/>
  <c r="T265" i="26"/>
  <c r="R265" i="26"/>
  <c r="P265" i="26"/>
  <c r="BI264" i="26"/>
  <c r="BH264" i="26"/>
  <c r="BG264" i="26"/>
  <c r="BF264" i="26"/>
  <c r="T264" i="26"/>
  <c r="R264" i="26"/>
  <c r="P264" i="26"/>
  <c r="BI263" i="26"/>
  <c r="BH263" i="26"/>
  <c r="BG263" i="26"/>
  <c r="BF263" i="26"/>
  <c r="T263" i="26"/>
  <c r="R263" i="26"/>
  <c r="P263" i="26"/>
  <c r="BI262" i="26"/>
  <c r="BH262" i="26"/>
  <c r="BG262" i="26"/>
  <c r="BF262" i="26"/>
  <c r="T262" i="26"/>
  <c r="R262" i="26"/>
  <c r="P262" i="26"/>
  <c r="BI261" i="26"/>
  <c r="BH261" i="26"/>
  <c r="BG261" i="26"/>
  <c r="BF261" i="26"/>
  <c r="T261" i="26"/>
  <c r="R261" i="26"/>
  <c r="P261" i="26"/>
  <c r="BI260" i="26"/>
  <c r="BH260" i="26"/>
  <c r="BG260" i="26"/>
  <c r="BF260" i="26"/>
  <c r="T260" i="26"/>
  <c r="R260" i="26"/>
  <c r="P260" i="26"/>
  <c r="BI258" i="26"/>
  <c r="BH258" i="26"/>
  <c r="BG258" i="26"/>
  <c r="BF258" i="26"/>
  <c r="T258" i="26"/>
  <c r="R258" i="26"/>
  <c r="P258" i="26"/>
  <c r="BI257" i="26"/>
  <c r="BH257" i="26"/>
  <c r="BG257" i="26"/>
  <c r="BF257" i="26"/>
  <c r="T257" i="26"/>
  <c r="R257" i="26"/>
  <c r="P257" i="26"/>
  <c r="BI256" i="26"/>
  <c r="BH256" i="26"/>
  <c r="BG256" i="26"/>
  <c r="BF256" i="26"/>
  <c r="T256" i="26"/>
  <c r="R256" i="26"/>
  <c r="P256" i="26"/>
  <c r="BI255" i="26"/>
  <c r="BH255" i="26"/>
  <c r="BG255" i="26"/>
  <c r="BF255" i="26"/>
  <c r="T255" i="26"/>
  <c r="R255" i="26"/>
  <c r="P255" i="26"/>
  <c r="BI254" i="26"/>
  <c r="BH254" i="26"/>
  <c r="BG254" i="26"/>
  <c r="BF254" i="26"/>
  <c r="T254" i="26"/>
  <c r="R254" i="26"/>
  <c r="P254" i="26"/>
  <c r="BI253" i="26"/>
  <c r="BH253" i="26"/>
  <c r="BG253" i="26"/>
  <c r="BF253" i="26"/>
  <c r="T253" i="26"/>
  <c r="R253" i="26"/>
  <c r="P253" i="26"/>
  <c r="BI252" i="26"/>
  <c r="BH252" i="26"/>
  <c r="BG252" i="26"/>
  <c r="BF252" i="26"/>
  <c r="T252" i="26"/>
  <c r="R252" i="26"/>
  <c r="P252" i="26"/>
  <c r="BI251" i="26"/>
  <c r="BH251" i="26"/>
  <c r="BG251" i="26"/>
  <c r="BF251" i="26"/>
  <c r="T251" i="26"/>
  <c r="R251" i="26"/>
  <c r="P251" i="26"/>
  <c r="BI250" i="26"/>
  <c r="BH250" i="26"/>
  <c r="BG250" i="26"/>
  <c r="BF250" i="26"/>
  <c r="T250" i="26"/>
  <c r="R250" i="26"/>
  <c r="P250" i="26"/>
  <c r="BI249" i="26"/>
  <c r="BH249" i="26"/>
  <c r="BG249" i="26"/>
  <c r="BF249" i="26"/>
  <c r="T249" i="26"/>
  <c r="R249" i="26"/>
  <c r="P249" i="26"/>
  <c r="BI248" i="26"/>
  <c r="BH248" i="26"/>
  <c r="BG248" i="26"/>
  <c r="BF248" i="26"/>
  <c r="T248" i="26"/>
  <c r="R248" i="26"/>
  <c r="P248" i="26"/>
  <c r="BI247" i="26"/>
  <c r="BH247" i="26"/>
  <c r="BG247" i="26"/>
  <c r="BF247" i="26"/>
  <c r="T247" i="26"/>
  <c r="R247" i="26"/>
  <c r="P247" i="26"/>
  <c r="BI246" i="26"/>
  <c r="BH246" i="26"/>
  <c r="BG246" i="26"/>
  <c r="BF246" i="26"/>
  <c r="T246" i="26"/>
  <c r="R246" i="26"/>
  <c r="P246" i="26"/>
  <c r="BI245" i="26"/>
  <c r="BH245" i="26"/>
  <c r="BG245" i="26"/>
  <c r="BF245" i="26"/>
  <c r="T245" i="26"/>
  <c r="R245" i="26"/>
  <c r="P245" i="26"/>
  <c r="BI243" i="26"/>
  <c r="BH243" i="26"/>
  <c r="BG243" i="26"/>
  <c r="BF243" i="26"/>
  <c r="T243" i="26"/>
  <c r="R243" i="26"/>
  <c r="P243" i="26"/>
  <c r="BI242" i="26"/>
  <c r="BH242" i="26"/>
  <c r="BG242" i="26"/>
  <c r="BF242" i="26"/>
  <c r="T242" i="26"/>
  <c r="R242" i="26"/>
  <c r="P242" i="26"/>
  <c r="BI241" i="26"/>
  <c r="BH241" i="26"/>
  <c r="BG241" i="26"/>
  <c r="BF241" i="26"/>
  <c r="T241" i="26"/>
  <c r="R241" i="26"/>
  <c r="P241" i="26"/>
  <c r="BI240" i="26"/>
  <c r="BH240" i="26"/>
  <c r="BG240" i="26"/>
  <c r="BF240" i="26"/>
  <c r="T240" i="26"/>
  <c r="R240" i="26"/>
  <c r="P240" i="26"/>
  <c r="BI239" i="26"/>
  <c r="BH239" i="26"/>
  <c r="BG239" i="26"/>
  <c r="BF239" i="26"/>
  <c r="T239" i="26"/>
  <c r="R239" i="26"/>
  <c r="P239" i="26"/>
  <c r="BI238" i="26"/>
  <c r="BH238" i="26"/>
  <c r="BG238" i="26"/>
  <c r="BF238" i="26"/>
  <c r="T238" i="26"/>
  <c r="R238" i="26"/>
  <c r="P238" i="26"/>
  <c r="BI237" i="26"/>
  <c r="BH237" i="26"/>
  <c r="BG237" i="26"/>
  <c r="BF237" i="26"/>
  <c r="T237" i="26"/>
  <c r="R237" i="26"/>
  <c r="P237" i="26"/>
  <c r="BI236" i="26"/>
  <c r="BH236" i="26"/>
  <c r="BG236" i="26"/>
  <c r="BF236" i="26"/>
  <c r="T236" i="26"/>
  <c r="R236" i="26"/>
  <c r="P236" i="26"/>
  <c r="BI235" i="26"/>
  <c r="BH235" i="26"/>
  <c r="BG235" i="26"/>
  <c r="BF235" i="26"/>
  <c r="T235" i="26"/>
  <c r="R235" i="26"/>
  <c r="P235" i="26"/>
  <c r="BI234" i="26"/>
  <c r="BH234" i="26"/>
  <c r="BG234" i="26"/>
  <c r="BF234" i="26"/>
  <c r="T234" i="26"/>
  <c r="R234" i="26"/>
  <c r="P234" i="26"/>
  <c r="BI233" i="26"/>
  <c r="BH233" i="26"/>
  <c r="BG233" i="26"/>
  <c r="BF233" i="26"/>
  <c r="T233" i="26"/>
  <c r="R233" i="26"/>
  <c r="P233" i="26"/>
  <c r="BI232" i="26"/>
  <c r="BH232" i="26"/>
  <c r="BG232" i="26"/>
  <c r="BF232" i="26"/>
  <c r="T232" i="26"/>
  <c r="R232" i="26"/>
  <c r="P232" i="26"/>
  <c r="BI231" i="26"/>
  <c r="BH231" i="26"/>
  <c r="BG231" i="26"/>
  <c r="BF231" i="26"/>
  <c r="T231" i="26"/>
  <c r="R231" i="26"/>
  <c r="P231" i="26"/>
  <c r="BI230" i="26"/>
  <c r="BH230" i="26"/>
  <c r="BG230" i="26"/>
  <c r="BF230" i="26"/>
  <c r="T230" i="26"/>
  <c r="R230" i="26"/>
  <c r="P230" i="26"/>
  <c r="BI229" i="26"/>
  <c r="BH229" i="26"/>
  <c r="BG229" i="26"/>
  <c r="BF229" i="26"/>
  <c r="T229" i="26"/>
  <c r="R229" i="26"/>
  <c r="P229" i="26"/>
  <c r="BI228" i="26"/>
  <c r="BH228" i="26"/>
  <c r="BG228" i="26"/>
  <c r="BF228" i="26"/>
  <c r="T228" i="26"/>
  <c r="R228" i="26"/>
  <c r="P228" i="26"/>
  <c r="BI226" i="26"/>
  <c r="BH226" i="26"/>
  <c r="BG226" i="26"/>
  <c r="BF226" i="26"/>
  <c r="T226" i="26"/>
  <c r="R226" i="26"/>
  <c r="P226" i="26"/>
  <c r="BI225" i="26"/>
  <c r="BH225" i="26"/>
  <c r="BG225" i="26"/>
  <c r="BF225" i="26"/>
  <c r="T225" i="26"/>
  <c r="R225" i="26"/>
  <c r="P225" i="26"/>
  <c r="BI224" i="26"/>
  <c r="BH224" i="26"/>
  <c r="BG224" i="26"/>
  <c r="BF224" i="26"/>
  <c r="T224" i="26"/>
  <c r="R224" i="26"/>
  <c r="P224" i="26"/>
  <c r="BI223" i="26"/>
  <c r="BH223" i="26"/>
  <c r="BG223" i="26"/>
  <c r="BF223" i="26"/>
  <c r="T223" i="26"/>
  <c r="R223" i="26"/>
  <c r="P223" i="26"/>
  <c r="BI222" i="26"/>
  <c r="BH222" i="26"/>
  <c r="BG222" i="26"/>
  <c r="BF222" i="26"/>
  <c r="T222" i="26"/>
  <c r="R222" i="26"/>
  <c r="P222" i="26"/>
  <c r="BI221" i="26"/>
  <c r="BH221" i="26"/>
  <c r="BG221" i="26"/>
  <c r="BF221" i="26"/>
  <c r="T221" i="26"/>
  <c r="R221" i="26"/>
  <c r="P221" i="26"/>
  <c r="BI220" i="26"/>
  <c r="BH220" i="26"/>
  <c r="BG220" i="26"/>
  <c r="BF220" i="26"/>
  <c r="T220" i="26"/>
  <c r="R220" i="26"/>
  <c r="P220" i="26"/>
  <c r="BI219" i="26"/>
  <c r="BH219" i="26"/>
  <c r="BG219" i="26"/>
  <c r="BF219" i="26"/>
  <c r="T219" i="26"/>
  <c r="R219" i="26"/>
  <c r="P219" i="26"/>
  <c r="BI218" i="26"/>
  <c r="BH218" i="26"/>
  <c r="BG218" i="26"/>
  <c r="BF218" i="26"/>
  <c r="T218" i="26"/>
  <c r="R218" i="26"/>
  <c r="P218" i="26"/>
  <c r="BI217" i="26"/>
  <c r="BH217" i="26"/>
  <c r="BG217" i="26"/>
  <c r="BF217" i="26"/>
  <c r="T217" i="26"/>
  <c r="R217" i="26"/>
  <c r="P217" i="26"/>
  <c r="BI216" i="26"/>
  <c r="BH216" i="26"/>
  <c r="BG216" i="26"/>
  <c r="BF216" i="26"/>
  <c r="T216" i="26"/>
  <c r="R216" i="26"/>
  <c r="P216" i="26"/>
  <c r="BI215" i="26"/>
  <c r="BH215" i="26"/>
  <c r="BG215" i="26"/>
  <c r="BF215" i="26"/>
  <c r="T215" i="26"/>
  <c r="R215" i="26"/>
  <c r="P215" i="26"/>
  <c r="BI214" i="26"/>
  <c r="BH214" i="26"/>
  <c r="BG214" i="26"/>
  <c r="BF214" i="26"/>
  <c r="T214" i="26"/>
  <c r="R214" i="26"/>
  <c r="P214" i="26"/>
  <c r="BI213" i="26"/>
  <c r="BH213" i="26"/>
  <c r="BG213" i="26"/>
  <c r="BF213" i="26"/>
  <c r="T213" i="26"/>
  <c r="R213" i="26"/>
  <c r="P213" i="26"/>
  <c r="BI212" i="26"/>
  <c r="BH212" i="26"/>
  <c r="BG212" i="26"/>
  <c r="BF212" i="26"/>
  <c r="T212" i="26"/>
  <c r="R212" i="26"/>
  <c r="P212" i="26"/>
  <c r="BI211" i="26"/>
  <c r="BH211" i="26"/>
  <c r="BG211" i="26"/>
  <c r="BF211" i="26"/>
  <c r="T211" i="26"/>
  <c r="R211" i="26"/>
  <c r="P211" i="26"/>
  <c r="BI210" i="26"/>
  <c r="BH210" i="26"/>
  <c r="BG210" i="26"/>
  <c r="BF210" i="26"/>
  <c r="T210" i="26"/>
  <c r="R210" i="26"/>
  <c r="P210" i="26"/>
  <c r="BI209" i="26"/>
  <c r="BH209" i="26"/>
  <c r="BG209" i="26"/>
  <c r="BF209" i="26"/>
  <c r="T209" i="26"/>
  <c r="R209" i="26"/>
  <c r="P209" i="26"/>
  <c r="BI208" i="26"/>
  <c r="BH208" i="26"/>
  <c r="BG208" i="26"/>
  <c r="BF208" i="26"/>
  <c r="T208" i="26"/>
  <c r="R208" i="26"/>
  <c r="P208" i="26"/>
  <c r="BI207" i="26"/>
  <c r="BH207" i="26"/>
  <c r="BG207" i="26"/>
  <c r="BF207" i="26"/>
  <c r="T207" i="26"/>
  <c r="R207" i="26"/>
  <c r="P207" i="26"/>
  <c r="BI206" i="26"/>
  <c r="BH206" i="26"/>
  <c r="BG206" i="26"/>
  <c r="BF206" i="26"/>
  <c r="T206" i="26"/>
  <c r="R206" i="26"/>
  <c r="P206" i="26"/>
  <c r="BI205" i="26"/>
  <c r="BH205" i="26"/>
  <c r="BG205" i="26"/>
  <c r="BF205" i="26"/>
  <c r="T205" i="26"/>
  <c r="R205" i="26"/>
  <c r="P205" i="26"/>
  <c r="BI204" i="26"/>
  <c r="BH204" i="26"/>
  <c r="BG204" i="26"/>
  <c r="BF204" i="26"/>
  <c r="T204" i="26"/>
  <c r="R204" i="26"/>
  <c r="P204" i="26"/>
  <c r="BI203" i="26"/>
  <c r="BH203" i="26"/>
  <c r="BG203" i="26"/>
  <c r="BF203" i="26"/>
  <c r="T203" i="26"/>
  <c r="R203" i="26"/>
  <c r="P203" i="26"/>
  <c r="BI202" i="26"/>
  <c r="BH202" i="26"/>
  <c r="BG202" i="26"/>
  <c r="BF202" i="26"/>
  <c r="T202" i="26"/>
  <c r="R202" i="26"/>
  <c r="P202" i="26"/>
  <c r="BI201" i="26"/>
  <c r="BH201" i="26"/>
  <c r="BG201" i="26"/>
  <c r="BF201" i="26"/>
  <c r="T201" i="26"/>
  <c r="R201" i="26"/>
  <c r="P201" i="26"/>
  <c r="BI200" i="26"/>
  <c r="BH200" i="26"/>
  <c r="BG200" i="26"/>
  <c r="BF200" i="26"/>
  <c r="T200" i="26"/>
  <c r="R200" i="26"/>
  <c r="P200" i="26"/>
  <c r="BI199" i="26"/>
  <c r="BH199" i="26"/>
  <c r="BG199" i="26"/>
  <c r="BF199" i="26"/>
  <c r="T199" i="26"/>
  <c r="R199" i="26"/>
  <c r="P199" i="26"/>
  <c r="BI198" i="26"/>
  <c r="BH198" i="26"/>
  <c r="BG198" i="26"/>
  <c r="BF198" i="26"/>
  <c r="T198" i="26"/>
  <c r="R198" i="26"/>
  <c r="P198" i="26"/>
  <c r="BI197" i="26"/>
  <c r="BH197" i="26"/>
  <c r="BG197" i="26"/>
  <c r="BF197" i="26"/>
  <c r="T197" i="26"/>
  <c r="R197" i="26"/>
  <c r="P197" i="26"/>
  <c r="BI196" i="26"/>
  <c r="BH196" i="26"/>
  <c r="BG196" i="26"/>
  <c r="BF196" i="26"/>
  <c r="T196" i="26"/>
  <c r="R196" i="26"/>
  <c r="P196" i="26"/>
  <c r="BI195" i="26"/>
  <c r="BH195" i="26"/>
  <c r="BG195" i="26"/>
  <c r="BF195" i="26"/>
  <c r="T195" i="26"/>
  <c r="R195" i="26"/>
  <c r="P195" i="26"/>
  <c r="BI194" i="26"/>
  <c r="BH194" i="26"/>
  <c r="BG194" i="26"/>
  <c r="BF194" i="26"/>
  <c r="T194" i="26"/>
  <c r="R194" i="26"/>
  <c r="P194" i="26"/>
  <c r="BI193" i="26"/>
  <c r="BH193" i="26"/>
  <c r="BG193" i="26"/>
  <c r="BF193" i="26"/>
  <c r="T193" i="26"/>
  <c r="R193" i="26"/>
  <c r="P193" i="26"/>
  <c r="BI192" i="26"/>
  <c r="BH192" i="26"/>
  <c r="BG192" i="26"/>
  <c r="BF192" i="26"/>
  <c r="T192" i="26"/>
  <c r="R192" i="26"/>
  <c r="P192" i="26"/>
  <c r="BI191" i="26"/>
  <c r="BH191" i="26"/>
  <c r="BG191" i="26"/>
  <c r="BF191" i="26"/>
  <c r="T191" i="26"/>
  <c r="R191" i="26"/>
  <c r="P191" i="26"/>
  <c r="BI190" i="26"/>
  <c r="BH190" i="26"/>
  <c r="BG190" i="26"/>
  <c r="BF190" i="26"/>
  <c r="T190" i="26"/>
  <c r="R190" i="26"/>
  <c r="P190" i="26"/>
  <c r="BI189" i="26"/>
  <c r="BH189" i="26"/>
  <c r="BG189" i="26"/>
  <c r="BF189" i="26"/>
  <c r="T189" i="26"/>
  <c r="R189" i="26"/>
  <c r="P189" i="26"/>
  <c r="BI188" i="26"/>
  <c r="BH188" i="26"/>
  <c r="BG188" i="26"/>
  <c r="BF188" i="26"/>
  <c r="T188" i="26"/>
  <c r="R188" i="26"/>
  <c r="P188" i="26"/>
  <c r="BI187" i="26"/>
  <c r="BH187" i="26"/>
  <c r="BG187" i="26"/>
  <c r="BF187" i="26"/>
  <c r="T187" i="26"/>
  <c r="R187" i="26"/>
  <c r="P187" i="26"/>
  <c r="BI186" i="26"/>
  <c r="BH186" i="26"/>
  <c r="BG186" i="26"/>
  <c r="BF186" i="26"/>
  <c r="T186" i="26"/>
  <c r="R186" i="26"/>
  <c r="P186" i="26"/>
  <c r="BI185" i="26"/>
  <c r="BH185" i="26"/>
  <c r="BG185" i="26"/>
  <c r="BF185" i="26"/>
  <c r="T185" i="26"/>
  <c r="R185" i="26"/>
  <c r="P185" i="26"/>
  <c r="BI184" i="26"/>
  <c r="BH184" i="26"/>
  <c r="BG184" i="26"/>
  <c r="BF184" i="26"/>
  <c r="T184" i="26"/>
  <c r="R184" i="26"/>
  <c r="P184" i="26"/>
  <c r="BI183" i="26"/>
  <c r="BH183" i="26"/>
  <c r="BG183" i="26"/>
  <c r="BF183" i="26"/>
  <c r="T183" i="26"/>
  <c r="R183" i="26"/>
  <c r="P183" i="26"/>
  <c r="BI182" i="26"/>
  <c r="BH182" i="26"/>
  <c r="BG182" i="26"/>
  <c r="BF182" i="26"/>
  <c r="T182" i="26"/>
  <c r="R182" i="26"/>
  <c r="P182" i="26"/>
  <c r="BI181" i="26"/>
  <c r="BH181" i="26"/>
  <c r="BG181" i="26"/>
  <c r="BF181" i="26"/>
  <c r="T181" i="26"/>
  <c r="R181" i="26"/>
  <c r="P181" i="26"/>
  <c r="BI180" i="26"/>
  <c r="BH180" i="26"/>
  <c r="BG180" i="26"/>
  <c r="BF180" i="26"/>
  <c r="T180" i="26"/>
  <c r="R180" i="26"/>
  <c r="P180" i="26"/>
  <c r="BI179" i="26"/>
  <c r="BH179" i="26"/>
  <c r="BG179" i="26"/>
  <c r="BF179" i="26"/>
  <c r="T179" i="26"/>
  <c r="R179" i="26"/>
  <c r="P179" i="26"/>
  <c r="BI178" i="26"/>
  <c r="BH178" i="26"/>
  <c r="BG178" i="26"/>
  <c r="BF178" i="26"/>
  <c r="T178" i="26"/>
  <c r="R178" i="26"/>
  <c r="P178" i="26"/>
  <c r="BI176" i="26"/>
  <c r="BH176" i="26"/>
  <c r="BG176" i="26"/>
  <c r="BF176" i="26"/>
  <c r="T176" i="26"/>
  <c r="R176" i="26"/>
  <c r="P176" i="26"/>
  <c r="BI175" i="26"/>
  <c r="BH175" i="26"/>
  <c r="BG175" i="26"/>
  <c r="BF175" i="26"/>
  <c r="T175" i="26"/>
  <c r="R175" i="26"/>
  <c r="P175" i="26"/>
  <c r="BI174" i="26"/>
  <c r="BH174" i="26"/>
  <c r="BG174" i="26"/>
  <c r="BF174" i="26"/>
  <c r="T174" i="26"/>
  <c r="R174" i="26"/>
  <c r="P174" i="26"/>
  <c r="BI173" i="26"/>
  <c r="BH173" i="26"/>
  <c r="BG173" i="26"/>
  <c r="BF173" i="26"/>
  <c r="T173" i="26"/>
  <c r="R173" i="26"/>
  <c r="P173" i="26"/>
  <c r="BI172" i="26"/>
  <c r="BH172" i="26"/>
  <c r="BG172" i="26"/>
  <c r="BF172" i="26"/>
  <c r="T172" i="26"/>
  <c r="R172" i="26"/>
  <c r="P172" i="26"/>
  <c r="BI171" i="26"/>
  <c r="BH171" i="26"/>
  <c r="BG171" i="26"/>
  <c r="BF171" i="26"/>
  <c r="T171" i="26"/>
  <c r="R171" i="26"/>
  <c r="P171" i="26"/>
  <c r="BI170" i="26"/>
  <c r="BH170" i="26"/>
  <c r="BG170" i="26"/>
  <c r="BF170" i="26"/>
  <c r="T170" i="26"/>
  <c r="R170" i="26"/>
  <c r="P170" i="26"/>
  <c r="BI169" i="26"/>
  <c r="BH169" i="26"/>
  <c r="BG169" i="26"/>
  <c r="BF169" i="26"/>
  <c r="T169" i="26"/>
  <c r="R169" i="26"/>
  <c r="P169" i="26"/>
  <c r="BI168" i="26"/>
  <c r="BH168" i="26"/>
  <c r="BG168" i="26"/>
  <c r="BF168" i="26"/>
  <c r="T168" i="26"/>
  <c r="R168" i="26"/>
  <c r="P168" i="26"/>
  <c r="BI167" i="26"/>
  <c r="BH167" i="26"/>
  <c r="BG167" i="26"/>
  <c r="BF167" i="26"/>
  <c r="T167" i="26"/>
  <c r="R167" i="26"/>
  <c r="P167" i="26"/>
  <c r="BI166" i="26"/>
  <c r="BH166" i="26"/>
  <c r="BG166" i="26"/>
  <c r="BF166" i="26"/>
  <c r="T166" i="26"/>
  <c r="R166" i="26"/>
  <c r="P166" i="26"/>
  <c r="BI165" i="26"/>
  <c r="BH165" i="26"/>
  <c r="BG165" i="26"/>
  <c r="BF165" i="26"/>
  <c r="T165" i="26"/>
  <c r="R165" i="26"/>
  <c r="P165" i="26"/>
  <c r="BI164" i="26"/>
  <c r="BH164" i="26"/>
  <c r="BG164" i="26"/>
  <c r="BF164" i="26"/>
  <c r="T164" i="26"/>
  <c r="R164" i="26"/>
  <c r="P164" i="26"/>
  <c r="BI163" i="26"/>
  <c r="BH163" i="26"/>
  <c r="BG163" i="26"/>
  <c r="BF163" i="26"/>
  <c r="T163" i="26"/>
  <c r="R163" i="26"/>
  <c r="P163" i="26"/>
  <c r="BI162" i="26"/>
  <c r="BH162" i="26"/>
  <c r="BG162" i="26"/>
  <c r="BF162" i="26"/>
  <c r="T162" i="26"/>
  <c r="R162" i="26"/>
  <c r="P162" i="26"/>
  <c r="BI161" i="26"/>
  <c r="BH161" i="26"/>
  <c r="BG161" i="26"/>
  <c r="BF161" i="26"/>
  <c r="T161" i="26"/>
  <c r="R161" i="26"/>
  <c r="P161" i="26"/>
  <c r="BI160" i="26"/>
  <c r="BH160" i="26"/>
  <c r="BG160" i="26"/>
  <c r="BF160" i="26"/>
  <c r="T160" i="26"/>
  <c r="R160" i="26"/>
  <c r="P160" i="26"/>
  <c r="BI159" i="26"/>
  <c r="BH159" i="26"/>
  <c r="BG159" i="26"/>
  <c r="BF159" i="26"/>
  <c r="T159" i="26"/>
  <c r="R159" i="26"/>
  <c r="P159" i="26"/>
  <c r="BI158" i="26"/>
  <c r="BH158" i="26"/>
  <c r="BG158" i="26"/>
  <c r="BF158" i="26"/>
  <c r="T158" i="26"/>
  <c r="R158" i="26"/>
  <c r="P158" i="26"/>
  <c r="BI157" i="26"/>
  <c r="BH157" i="26"/>
  <c r="BG157" i="26"/>
  <c r="BF157" i="26"/>
  <c r="T157" i="26"/>
  <c r="R157" i="26"/>
  <c r="P157" i="26"/>
  <c r="BI156" i="26"/>
  <c r="BH156" i="26"/>
  <c r="BG156" i="26"/>
  <c r="BF156" i="26"/>
  <c r="T156" i="26"/>
  <c r="R156" i="26"/>
  <c r="P156" i="26"/>
  <c r="BI155" i="26"/>
  <c r="BH155" i="26"/>
  <c r="BG155" i="26"/>
  <c r="BF155" i="26"/>
  <c r="T155" i="26"/>
  <c r="R155" i="26"/>
  <c r="P155" i="26"/>
  <c r="BI153" i="26"/>
  <c r="BH153" i="26"/>
  <c r="BG153" i="26"/>
  <c r="BF153" i="26"/>
  <c r="T153" i="26"/>
  <c r="R153" i="26"/>
  <c r="P153" i="26"/>
  <c r="BI152" i="26"/>
  <c r="BH152" i="26"/>
  <c r="BG152" i="26"/>
  <c r="BF152" i="26"/>
  <c r="T152" i="26"/>
  <c r="R152" i="26"/>
  <c r="P152" i="26"/>
  <c r="BI151" i="26"/>
  <c r="BH151" i="26"/>
  <c r="BG151" i="26"/>
  <c r="BF151" i="26"/>
  <c r="T151" i="26"/>
  <c r="R151" i="26"/>
  <c r="P151" i="26"/>
  <c r="BI150" i="26"/>
  <c r="BH150" i="26"/>
  <c r="BG150" i="26"/>
  <c r="BF150" i="26"/>
  <c r="T150" i="26"/>
  <c r="R150" i="26"/>
  <c r="P150" i="26"/>
  <c r="BI149" i="26"/>
  <c r="BH149" i="26"/>
  <c r="BG149" i="26"/>
  <c r="BF149" i="26"/>
  <c r="T149" i="26"/>
  <c r="R149" i="26"/>
  <c r="P149" i="26"/>
  <c r="BI148" i="26"/>
  <c r="BH148" i="26"/>
  <c r="BG148" i="26"/>
  <c r="BF148" i="26"/>
  <c r="T148" i="26"/>
  <c r="R148" i="26"/>
  <c r="P148" i="26"/>
  <c r="BI147" i="26"/>
  <c r="BH147" i="26"/>
  <c r="BG147" i="26"/>
  <c r="BF147" i="26"/>
  <c r="T147" i="26"/>
  <c r="R147" i="26"/>
  <c r="P147" i="26"/>
  <c r="BI146" i="26"/>
  <c r="BH146" i="26"/>
  <c r="BG146" i="26"/>
  <c r="BF146" i="26"/>
  <c r="T146" i="26"/>
  <c r="R146" i="26"/>
  <c r="P146" i="26"/>
  <c r="BI145" i="26"/>
  <c r="BH145" i="26"/>
  <c r="BG145" i="26"/>
  <c r="BF145" i="26"/>
  <c r="T145" i="26"/>
  <c r="R145" i="26"/>
  <c r="P145" i="26"/>
  <c r="BI144" i="26"/>
  <c r="BH144" i="26"/>
  <c r="BG144" i="26"/>
  <c r="BF144" i="26"/>
  <c r="T144" i="26"/>
  <c r="R144" i="26"/>
  <c r="P144" i="26"/>
  <c r="BI143" i="26"/>
  <c r="BH143" i="26"/>
  <c r="BG143" i="26"/>
  <c r="BF143" i="26"/>
  <c r="T143" i="26"/>
  <c r="R143" i="26"/>
  <c r="P143" i="26"/>
  <c r="BI142" i="26"/>
  <c r="BH142" i="26"/>
  <c r="BG142" i="26"/>
  <c r="BF142" i="26"/>
  <c r="T142" i="26"/>
  <c r="R142" i="26"/>
  <c r="P142" i="26"/>
  <c r="BI141" i="26"/>
  <c r="BH141" i="26"/>
  <c r="BG141" i="26"/>
  <c r="BF141" i="26"/>
  <c r="T141" i="26"/>
  <c r="R141" i="26"/>
  <c r="P141" i="26"/>
  <c r="BI140" i="26"/>
  <c r="BH140" i="26"/>
  <c r="BG140" i="26"/>
  <c r="BF140" i="26"/>
  <c r="T140" i="26"/>
  <c r="R140" i="26"/>
  <c r="P140" i="26"/>
  <c r="BI139" i="26"/>
  <c r="BH139" i="26"/>
  <c r="BG139" i="26"/>
  <c r="BF139" i="26"/>
  <c r="T139" i="26"/>
  <c r="R139" i="26"/>
  <c r="P139" i="26"/>
  <c r="BI138" i="26"/>
  <c r="BH138" i="26"/>
  <c r="BG138" i="26"/>
  <c r="BF138" i="26"/>
  <c r="T138" i="26"/>
  <c r="R138" i="26"/>
  <c r="P138" i="26"/>
  <c r="BI137" i="26"/>
  <c r="BH137" i="26"/>
  <c r="BG137" i="26"/>
  <c r="BF137" i="26"/>
  <c r="T137" i="26"/>
  <c r="R137" i="26"/>
  <c r="P137" i="26"/>
  <c r="BI136" i="26"/>
  <c r="BH136" i="26"/>
  <c r="BG136" i="26"/>
  <c r="BF136" i="26"/>
  <c r="T136" i="26"/>
  <c r="R136" i="26"/>
  <c r="P136" i="26"/>
  <c r="BI135" i="26"/>
  <c r="BH135" i="26"/>
  <c r="BG135" i="26"/>
  <c r="BF135" i="26"/>
  <c r="T135" i="26"/>
  <c r="R135" i="26"/>
  <c r="P135" i="26"/>
  <c r="BI134" i="26"/>
  <c r="BH134" i="26"/>
  <c r="BG134" i="26"/>
  <c r="BF134" i="26"/>
  <c r="T134" i="26"/>
  <c r="R134" i="26"/>
  <c r="P134" i="26"/>
  <c r="BI132" i="26"/>
  <c r="BH132" i="26"/>
  <c r="BG132" i="26"/>
  <c r="BF132" i="26"/>
  <c r="T132" i="26"/>
  <c r="R132" i="26"/>
  <c r="P132" i="26"/>
  <c r="BI131" i="26"/>
  <c r="BH131" i="26"/>
  <c r="BG131" i="26"/>
  <c r="BF131" i="26"/>
  <c r="T131" i="26"/>
  <c r="R131" i="26"/>
  <c r="P131" i="26"/>
  <c r="F123" i="26"/>
  <c r="E121" i="26"/>
  <c r="F89" i="26"/>
  <c r="E87" i="26"/>
  <c r="J24" i="26"/>
  <c r="E24" i="26"/>
  <c r="J126" i="26"/>
  <c r="J23" i="26"/>
  <c r="J21" i="26"/>
  <c r="E21" i="26"/>
  <c r="J91" i="26"/>
  <c r="J20" i="26"/>
  <c r="J18" i="26"/>
  <c r="E18" i="26"/>
  <c r="F126" i="26"/>
  <c r="J17" i="26"/>
  <c r="J15" i="26"/>
  <c r="E15" i="26"/>
  <c r="F125" i="26" s="1"/>
  <c r="J14" i="26"/>
  <c r="J12" i="26"/>
  <c r="J123" i="26" s="1"/>
  <c r="E7" i="26"/>
  <c r="E119" i="26" s="1"/>
  <c r="J37" i="25"/>
  <c r="J36" i="25"/>
  <c r="AY118" i="1"/>
  <c r="J35" i="25"/>
  <c r="AX118" i="1" s="1"/>
  <c r="BI201" i="25"/>
  <c r="BH201" i="25"/>
  <c r="BG201" i="25"/>
  <c r="BF201" i="25"/>
  <c r="T201" i="25"/>
  <c r="R201" i="25"/>
  <c r="P201" i="25"/>
  <c r="BI200" i="25"/>
  <c r="BH200" i="25"/>
  <c r="BG200" i="25"/>
  <c r="BF200" i="25"/>
  <c r="T200" i="25"/>
  <c r="R200" i="25"/>
  <c r="P200" i="25"/>
  <c r="BI198" i="25"/>
  <c r="BH198" i="25"/>
  <c r="BG198" i="25"/>
  <c r="BF198" i="25"/>
  <c r="T198" i="25"/>
  <c r="R198" i="25"/>
  <c r="P198" i="25"/>
  <c r="BI195" i="25"/>
  <c r="BH195" i="25"/>
  <c r="BG195" i="25"/>
  <c r="BF195" i="25"/>
  <c r="T195" i="25"/>
  <c r="R195" i="25"/>
  <c r="P195" i="25"/>
  <c r="BI192" i="25"/>
  <c r="BH192" i="25"/>
  <c r="BG192" i="25"/>
  <c r="BF192" i="25"/>
  <c r="T192" i="25"/>
  <c r="R192" i="25"/>
  <c r="P192" i="25"/>
  <c r="BI191" i="25"/>
  <c r="BH191" i="25"/>
  <c r="BG191" i="25"/>
  <c r="BF191" i="25"/>
  <c r="T191" i="25"/>
  <c r="R191" i="25"/>
  <c r="P191" i="25"/>
  <c r="BI190" i="25"/>
  <c r="BH190" i="25"/>
  <c r="BG190" i="25"/>
  <c r="BF190" i="25"/>
  <c r="T190" i="25"/>
  <c r="R190" i="25"/>
  <c r="P190" i="25"/>
  <c r="BI189" i="25"/>
  <c r="BH189" i="25"/>
  <c r="BG189" i="25"/>
  <c r="BF189" i="25"/>
  <c r="T189" i="25"/>
  <c r="R189" i="25"/>
  <c r="P189" i="25"/>
  <c r="BI188" i="25"/>
  <c r="BH188" i="25"/>
  <c r="BG188" i="25"/>
  <c r="BF188" i="25"/>
  <c r="T188" i="25"/>
  <c r="R188" i="25"/>
  <c r="P188" i="25"/>
  <c r="BI187" i="25"/>
  <c r="BH187" i="25"/>
  <c r="BG187" i="25"/>
  <c r="BF187" i="25"/>
  <c r="T187" i="25"/>
  <c r="R187" i="25"/>
  <c r="P187" i="25"/>
  <c r="BI186" i="25"/>
  <c r="BH186" i="25"/>
  <c r="BG186" i="25"/>
  <c r="BF186" i="25"/>
  <c r="T186" i="25"/>
  <c r="R186" i="25"/>
  <c r="P186" i="25"/>
  <c r="BI183" i="25"/>
  <c r="BH183" i="25"/>
  <c r="BG183" i="25"/>
  <c r="BF183" i="25"/>
  <c r="T183" i="25"/>
  <c r="R183" i="25"/>
  <c r="P183" i="25"/>
  <c r="BI182" i="25"/>
  <c r="BH182" i="25"/>
  <c r="BG182" i="25"/>
  <c r="BF182" i="25"/>
  <c r="T182" i="25"/>
  <c r="R182" i="25"/>
  <c r="P182" i="25"/>
  <c r="BI180" i="25"/>
  <c r="BH180" i="25"/>
  <c r="BG180" i="25"/>
  <c r="BF180" i="25"/>
  <c r="T180" i="25"/>
  <c r="T179" i="25" s="1"/>
  <c r="R180" i="25"/>
  <c r="R179" i="25"/>
  <c r="P180" i="25"/>
  <c r="P179" i="25" s="1"/>
  <c r="BI178" i="25"/>
  <c r="BH178" i="25"/>
  <c r="BG178" i="25"/>
  <c r="BF178" i="25"/>
  <c r="T178" i="25"/>
  <c r="R178" i="25"/>
  <c r="P178" i="25"/>
  <c r="BI177" i="25"/>
  <c r="BH177" i="25"/>
  <c r="BG177" i="25"/>
  <c r="BF177" i="25"/>
  <c r="T177" i="25"/>
  <c r="R177" i="25"/>
  <c r="P177" i="25"/>
  <c r="BI176" i="25"/>
  <c r="BH176" i="25"/>
  <c r="BG176" i="25"/>
  <c r="BF176" i="25"/>
  <c r="T176" i="25"/>
  <c r="R176" i="25"/>
  <c r="P176" i="25"/>
  <c r="BI175" i="25"/>
  <c r="BH175" i="25"/>
  <c r="BG175" i="25"/>
  <c r="BF175" i="25"/>
  <c r="T175" i="25"/>
  <c r="R175" i="25"/>
  <c r="P175" i="25"/>
  <c r="BI174" i="25"/>
  <c r="BH174" i="25"/>
  <c r="BG174" i="25"/>
  <c r="BF174" i="25"/>
  <c r="T174" i="25"/>
  <c r="R174" i="25"/>
  <c r="P174" i="25"/>
  <c r="BI173" i="25"/>
  <c r="BH173" i="25"/>
  <c r="BG173" i="25"/>
  <c r="BF173" i="25"/>
  <c r="T173" i="25"/>
  <c r="R173" i="25"/>
  <c r="P173" i="25"/>
  <c r="BI172" i="25"/>
  <c r="BH172" i="25"/>
  <c r="BG172" i="25"/>
  <c r="BF172" i="25"/>
  <c r="T172" i="25"/>
  <c r="R172" i="25"/>
  <c r="P172" i="25"/>
  <c r="BI171" i="25"/>
  <c r="BH171" i="25"/>
  <c r="BG171" i="25"/>
  <c r="BF171" i="25"/>
  <c r="T171" i="25"/>
  <c r="R171" i="25"/>
  <c r="P171" i="25"/>
  <c r="BI170" i="25"/>
  <c r="BH170" i="25"/>
  <c r="BG170" i="25"/>
  <c r="BF170" i="25"/>
  <c r="T170" i="25"/>
  <c r="R170" i="25"/>
  <c r="P170" i="25"/>
  <c r="BI169" i="25"/>
  <c r="BH169" i="25"/>
  <c r="BG169" i="25"/>
  <c r="BF169" i="25"/>
  <c r="T169" i="25"/>
  <c r="R169" i="25"/>
  <c r="P169" i="25"/>
  <c r="BI165" i="25"/>
  <c r="BH165" i="25"/>
  <c r="BG165" i="25"/>
  <c r="BF165" i="25"/>
  <c r="T165" i="25"/>
  <c r="R165" i="25"/>
  <c r="P165" i="25"/>
  <c r="BI164" i="25"/>
  <c r="BH164" i="25"/>
  <c r="BG164" i="25"/>
  <c r="BF164" i="25"/>
  <c r="T164" i="25"/>
  <c r="R164" i="25"/>
  <c r="P164" i="25"/>
  <c r="BI163" i="25"/>
  <c r="BH163" i="25"/>
  <c r="BG163" i="25"/>
  <c r="BF163" i="25"/>
  <c r="T163" i="25"/>
  <c r="R163" i="25"/>
  <c r="P163" i="25"/>
  <c r="BI159" i="25"/>
  <c r="BH159" i="25"/>
  <c r="BG159" i="25"/>
  <c r="BF159" i="25"/>
  <c r="T159" i="25"/>
  <c r="R159" i="25"/>
  <c r="P159" i="25"/>
  <c r="BI155" i="25"/>
  <c r="BH155" i="25"/>
  <c r="BG155" i="25"/>
  <c r="BF155" i="25"/>
  <c r="T155" i="25"/>
  <c r="R155" i="25"/>
  <c r="P155" i="25"/>
  <c r="BI154" i="25"/>
  <c r="BH154" i="25"/>
  <c r="BG154" i="25"/>
  <c r="BF154" i="25"/>
  <c r="T154" i="25"/>
  <c r="R154" i="25"/>
  <c r="P154" i="25"/>
  <c r="BI153" i="25"/>
  <c r="BH153" i="25"/>
  <c r="BG153" i="25"/>
  <c r="BF153" i="25"/>
  <c r="T153" i="25"/>
  <c r="R153" i="25"/>
  <c r="P153" i="25"/>
  <c r="BI149" i="25"/>
  <c r="BH149" i="25"/>
  <c r="BG149" i="25"/>
  <c r="BF149" i="25"/>
  <c r="T149" i="25"/>
  <c r="R149" i="25"/>
  <c r="P149" i="25"/>
  <c r="BI146" i="25"/>
  <c r="BH146" i="25"/>
  <c r="BG146" i="25"/>
  <c r="BF146" i="25"/>
  <c r="T146" i="25"/>
  <c r="R146" i="25"/>
  <c r="P146" i="25"/>
  <c r="BI145" i="25"/>
  <c r="BH145" i="25"/>
  <c r="BG145" i="25"/>
  <c r="BF145" i="25"/>
  <c r="T145" i="25"/>
  <c r="R145" i="25"/>
  <c r="P145" i="25"/>
  <c r="BI143" i="25"/>
  <c r="BH143" i="25"/>
  <c r="BG143" i="25"/>
  <c r="BF143" i="25"/>
  <c r="T143" i="25"/>
  <c r="R143" i="25"/>
  <c r="P143" i="25"/>
  <c r="BI142" i="25"/>
  <c r="BH142" i="25"/>
  <c r="BG142" i="25"/>
  <c r="BF142" i="25"/>
  <c r="T142" i="25"/>
  <c r="R142" i="25"/>
  <c r="P142" i="25"/>
  <c r="BI138" i="25"/>
  <c r="BH138" i="25"/>
  <c r="BG138" i="25"/>
  <c r="BF138" i="25"/>
  <c r="T138" i="25"/>
  <c r="R138" i="25"/>
  <c r="P138" i="25"/>
  <c r="BI137" i="25"/>
  <c r="BH137" i="25"/>
  <c r="BG137" i="25"/>
  <c r="BF137" i="25"/>
  <c r="T137" i="25"/>
  <c r="R137" i="25"/>
  <c r="P137" i="25"/>
  <c r="BI136" i="25"/>
  <c r="BH136" i="25"/>
  <c r="BG136" i="25"/>
  <c r="BF136" i="25"/>
  <c r="T136" i="25"/>
  <c r="R136" i="25"/>
  <c r="P136" i="25"/>
  <c r="BI133" i="25"/>
  <c r="BH133" i="25"/>
  <c r="BG133" i="25"/>
  <c r="BF133" i="25"/>
  <c r="T133" i="25"/>
  <c r="R133" i="25"/>
  <c r="P133" i="25"/>
  <c r="BI132" i="25"/>
  <c r="BH132" i="25"/>
  <c r="BG132" i="25"/>
  <c r="BF132" i="25"/>
  <c r="T132" i="25"/>
  <c r="R132" i="25"/>
  <c r="P132" i="25"/>
  <c r="BI128" i="25"/>
  <c r="BH128" i="25"/>
  <c r="BG128" i="25"/>
  <c r="BF128" i="25"/>
  <c r="T128" i="25"/>
  <c r="R128" i="25"/>
  <c r="P128" i="25"/>
  <c r="F119" i="25"/>
  <c r="E117" i="25"/>
  <c r="F89" i="25"/>
  <c r="E87" i="25"/>
  <c r="J24" i="25"/>
  <c r="E24" i="25"/>
  <c r="J122" i="25" s="1"/>
  <c r="J23" i="25"/>
  <c r="J21" i="25"/>
  <c r="E21" i="25"/>
  <c r="J121" i="25"/>
  <c r="J20" i="25"/>
  <c r="J18" i="25"/>
  <c r="E18" i="25"/>
  <c r="F92" i="25"/>
  <c r="J17" i="25"/>
  <c r="J15" i="25"/>
  <c r="E15" i="25"/>
  <c r="F121" i="25"/>
  <c r="J14" i="25"/>
  <c r="J12" i="25"/>
  <c r="J89" i="25" s="1"/>
  <c r="E7" i="25"/>
  <c r="E115" i="25" s="1"/>
  <c r="J37" i="24"/>
  <c r="J36" i="24"/>
  <c r="AY117" i="1"/>
  <c r="J35" i="24"/>
  <c r="AX117" i="1" s="1"/>
  <c r="BI234" i="24"/>
  <c r="BH234" i="24"/>
  <c r="BG234" i="24"/>
  <c r="BF234" i="24"/>
  <c r="T234" i="24"/>
  <c r="R234" i="24"/>
  <c r="P234" i="24"/>
  <c r="BI233" i="24"/>
  <c r="BH233" i="24"/>
  <c r="BG233" i="24"/>
  <c r="BF233" i="24"/>
  <c r="T233" i="24"/>
  <c r="R233" i="24"/>
  <c r="P233" i="24"/>
  <c r="BI232" i="24"/>
  <c r="BH232" i="24"/>
  <c r="BG232" i="24"/>
  <c r="BF232" i="24"/>
  <c r="T232" i="24"/>
  <c r="R232" i="24"/>
  <c r="P232" i="24"/>
  <c r="BI229" i="24"/>
  <c r="BH229" i="24"/>
  <c r="BG229" i="24"/>
  <c r="BF229" i="24"/>
  <c r="T229" i="24"/>
  <c r="R229" i="24"/>
  <c r="P229" i="24"/>
  <c r="BI228" i="24"/>
  <c r="BH228" i="24"/>
  <c r="BG228" i="24"/>
  <c r="BF228" i="24"/>
  <c r="T228" i="24"/>
  <c r="R228" i="24"/>
  <c r="P228" i="24"/>
  <c r="BI227" i="24"/>
  <c r="BH227" i="24"/>
  <c r="BG227" i="24"/>
  <c r="BF227" i="24"/>
  <c r="T227" i="24"/>
  <c r="R227" i="24"/>
  <c r="P227" i="24"/>
  <c r="BI212" i="24"/>
  <c r="BH212" i="24"/>
  <c r="BG212" i="24"/>
  <c r="BF212" i="24"/>
  <c r="T212" i="24"/>
  <c r="T211" i="24" s="1"/>
  <c r="R212" i="24"/>
  <c r="R211" i="24"/>
  <c r="P212" i="24"/>
  <c r="P211" i="24"/>
  <c r="BI208" i="24"/>
  <c r="BH208" i="24"/>
  <c r="BG208" i="24"/>
  <c r="BF208" i="24"/>
  <c r="T208" i="24"/>
  <c r="R208" i="24"/>
  <c r="P208" i="24"/>
  <c r="BI207" i="24"/>
  <c r="BH207" i="24"/>
  <c r="BG207" i="24"/>
  <c r="BF207" i="24"/>
  <c r="T207" i="24"/>
  <c r="R207" i="24"/>
  <c r="P207" i="24"/>
  <c r="BI206" i="24"/>
  <c r="BH206" i="24"/>
  <c r="BG206" i="24"/>
  <c r="BF206" i="24"/>
  <c r="T206" i="24"/>
  <c r="R206" i="24"/>
  <c r="P206" i="24"/>
  <c r="BI205" i="24"/>
  <c r="BH205" i="24"/>
  <c r="BG205" i="24"/>
  <c r="BF205" i="24"/>
  <c r="T205" i="24"/>
  <c r="R205" i="24"/>
  <c r="P205" i="24"/>
  <c r="BI204" i="24"/>
  <c r="BH204" i="24"/>
  <c r="BG204" i="24"/>
  <c r="BF204" i="24"/>
  <c r="T204" i="24"/>
  <c r="R204" i="24"/>
  <c r="P204" i="24"/>
  <c r="BI203" i="24"/>
  <c r="BH203" i="24"/>
  <c r="BG203" i="24"/>
  <c r="BF203" i="24"/>
  <c r="T203" i="24"/>
  <c r="R203" i="24"/>
  <c r="P203" i="24"/>
  <c r="BI202" i="24"/>
  <c r="BH202" i="24"/>
  <c r="BG202" i="24"/>
  <c r="BF202" i="24"/>
  <c r="T202" i="24"/>
  <c r="R202" i="24"/>
  <c r="P202" i="24"/>
  <c r="BI201" i="24"/>
  <c r="BH201" i="24"/>
  <c r="BG201" i="24"/>
  <c r="BF201" i="24"/>
  <c r="T201" i="24"/>
  <c r="R201" i="24"/>
  <c r="P201" i="24"/>
  <c r="BI200" i="24"/>
  <c r="BH200" i="24"/>
  <c r="BG200" i="24"/>
  <c r="BF200" i="24"/>
  <c r="T200" i="24"/>
  <c r="R200" i="24"/>
  <c r="P200" i="24"/>
  <c r="BI199" i="24"/>
  <c r="BH199" i="24"/>
  <c r="BG199" i="24"/>
  <c r="BF199" i="24"/>
  <c r="T199" i="24"/>
  <c r="R199" i="24"/>
  <c r="P199" i="24"/>
  <c r="BI198" i="24"/>
  <c r="BH198" i="24"/>
  <c r="BG198" i="24"/>
  <c r="BF198" i="24"/>
  <c r="T198" i="24"/>
  <c r="R198" i="24"/>
  <c r="P198" i="24"/>
  <c r="BI195" i="24"/>
  <c r="BH195" i="24"/>
  <c r="BG195" i="24"/>
  <c r="BF195" i="24"/>
  <c r="T195" i="24"/>
  <c r="R195" i="24"/>
  <c r="P195" i="24"/>
  <c r="BI194" i="24"/>
  <c r="BH194" i="24"/>
  <c r="BG194" i="24"/>
  <c r="BF194" i="24"/>
  <c r="T194" i="24"/>
  <c r="R194" i="24"/>
  <c r="P194" i="24"/>
  <c r="BI192" i="24"/>
  <c r="BH192" i="24"/>
  <c r="BG192" i="24"/>
  <c r="BF192" i="24"/>
  <c r="T192" i="24"/>
  <c r="R192" i="24"/>
  <c r="P192" i="24"/>
  <c r="BI191" i="24"/>
  <c r="BH191" i="24"/>
  <c r="BG191" i="24"/>
  <c r="BF191" i="24"/>
  <c r="T191" i="24"/>
  <c r="R191" i="24"/>
  <c r="P191" i="24"/>
  <c r="BI190" i="24"/>
  <c r="BH190" i="24"/>
  <c r="BG190" i="24"/>
  <c r="BF190" i="24"/>
  <c r="T190" i="24"/>
  <c r="R190" i="24"/>
  <c r="P190" i="24"/>
  <c r="BI187" i="24"/>
  <c r="BH187" i="24"/>
  <c r="BG187" i="24"/>
  <c r="BF187" i="24"/>
  <c r="T187" i="24"/>
  <c r="R187" i="24"/>
  <c r="P187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84" i="24"/>
  <c r="BH184" i="24"/>
  <c r="BG184" i="24"/>
  <c r="BF184" i="24"/>
  <c r="T184" i="24"/>
  <c r="R184" i="24"/>
  <c r="P184" i="24"/>
  <c r="BI183" i="24"/>
  <c r="BH183" i="24"/>
  <c r="BG183" i="24"/>
  <c r="BF183" i="24"/>
  <c r="T183" i="24"/>
  <c r="R183" i="24"/>
  <c r="P183" i="24"/>
  <c r="BI182" i="24"/>
  <c r="BH182" i="24"/>
  <c r="BG182" i="24"/>
  <c r="BF182" i="24"/>
  <c r="T182" i="24"/>
  <c r="R182" i="24"/>
  <c r="P182" i="24"/>
  <c r="BI181" i="24"/>
  <c r="BH181" i="24"/>
  <c r="BG181" i="24"/>
  <c r="BF181" i="24"/>
  <c r="T181" i="24"/>
  <c r="R181" i="24"/>
  <c r="P181" i="24"/>
  <c r="BI180" i="24"/>
  <c r="BH180" i="24"/>
  <c r="BG180" i="24"/>
  <c r="BF180" i="24"/>
  <c r="T180" i="24"/>
  <c r="R180" i="24"/>
  <c r="P180" i="24"/>
  <c r="BI179" i="24"/>
  <c r="BH179" i="24"/>
  <c r="BG179" i="24"/>
  <c r="BF179" i="24"/>
  <c r="T179" i="24"/>
  <c r="R179" i="24"/>
  <c r="P179" i="24"/>
  <c r="BI178" i="24"/>
  <c r="BH178" i="24"/>
  <c r="BG178" i="24"/>
  <c r="BF178" i="24"/>
  <c r="T178" i="24"/>
  <c r="R178" i="24"/>
  <c r="P178" i="24"/>
  <c r="BI177" i="24"/>
  <c r="BH177" i="24"/>
  <c r="BG177" i="24"/>
  <c r="BF177" i="24"/>
  <c r="T177" i="24"/>
  <c r="R177" i="24"/>
  <c r="P177" i="24"/>
  <c r="BI176" i="24"/>
  <c r="BH176" i="24"/>
  <c r="BG176" i="24"/>
  <c r="BF176" i="24"/>
  <c r="T176" i="24"/>
  <c r="R176" i="24"/>
  <c r="P176" i="24"/>
  <c r="BI175" i="24"/>
  <c r="BH175" i="24"/>
  <c r="BG175" i="24"/>
  <c r="BF175" i="24"/>
  <c r="T175" i="24"/>
  <c r="R175" i="24"/>
  <c r="P175" i="24"/>
  <c r="BI172" i="24"/>
  <c r="BH172" i="24"/>
  <c r="BG172" i="24"/>
  <c r="BF172" i="24"/>
  <c r="T172" i="24"/>
  <c r="R172" i="24"/>
  <c r="P172" i="24"/>
  <c r="BI171" i="24"/>
  <c r="BH171" i="24"/>
  <c r="BG171" i="24"/>
  <c r="BF171" i="24"/>
  <c r="T171" i="24"/>
  <c r="R171" i="24"/>
  <c r="P171" i="24"/>
  <c r="BI170" i="24"/>
  <c r="BH170" i="24"/>
  <c r="BG170" i="24"/>
  <c r="BF170" i="24"/>
  <c r="T170" i="24"/>
  <c r="R170" i="24"/>
  <c r="P170" i="24"/>
  <c r="BI167" i="24"/>
  <c r="BH167" i="24"/>
  <c r="BG167" i="24"/>
  <c r="BF167" i="24"/>
  <c r="T167" i="24"/>
  <c r="R167" i="24"/>
  <c r="P167" i="24"/>
  <c r="BI164" i="24"/>
  <c r="BH164" i="24"/>
  <c r="BG164" i="24"/>
  <c r="BF164" i="24"/>
  <c r="T164" i="24"/>
  <c r="R164" i="24"/>
  <c r="P164" i="24"/>
  <c r="BI161" i="24"/>
  <c r="BH161" i="24"/>
  <c r="BG161" i="24"/>
  <c r="BF161" i="24"/>
  <c r="T161" i="24"/>
  <c r="R161" i="24"/>
  <c r="P161" i="24"/>
  <c r="BI158" i="24"/>
  <c r="BH158" i="24"/>
  <c r="BG158" i="24"/>
  <c r="BF158" i="24"/>
  <c r="T158" i="24"/>
  <c r="R158" i="24"/>
  <c r="P158" i="24"/>
  <c r="BI155" i="24"/>
  <c r="BH155" i="24"/>
  <c r="BG155" i="24"/>
  <c r="BF155" i="24"/>
  <c r="T155" i="24"/>
  <c r="R155" i="24"/>
  <c r="P155" i="24"/>
  <c r="BI152" i="24"/>
  <c r="BH152" i="24"/>
  <c r="BG152" i="24"/>
  <c r="BF152" i="24"/>
  <c r="T152" i="24"/>
  <c r="R152" i="24"/>
  <c r="P152" i="24"/>
  <c r="BI149" i="24"/>
  <c r="BH149" i="24"/>
  <c r="BG149" i="24"/>
  <c r="BF149" i="24"/>
  <c r="T149" i="24"/>
  <c r="R149" i="24"/>
  <c r="P149" i="24"/>
  <c r="BI148" i="24"/>
  <c r="BH148" i="24"/>
  <c r="BG148" i="24"/>
  <c r="BF148" i="24"/>
  <c r="T148" i="24"/>
  <c r="R148" i="24"/>
  <c r="P148" i="24"/>
  <c r="BI145" i="24"/>
  <c r="BH145" i="24"/>
  <c r="BG145" i="24"/>
  <c r="BF145" i="24"/>
  <c r="T145" i="24"/>
  <c r="R145" i="24"/>
  <c r="P145" i="24"/>
  <c r="BI144" i="24"/>
  <c r="BH144" i="24"/>
  <c r="BG144" i="24"/>
  <c r="BF144" i="24"/>
  <c r="T144" i="24"/>
  <c r="R144" i="24"/>
  <c r="P144" i="24"/>
  <c r="BI141" i="24"/>
  <c r="BH141" i="24"/>
  <c r="BG141" i="24"/>
  <c r="BF141" i="24"/>
  <c r="T141" i="24"/>
  <c r="R141" i="24"/>
  <c r="P141" i="24"/>
  <c r="BI140" i="24"/>
  <c r="BH140" i="24"/>
  <c r="BG140" i="24"/>
  <c r="BF140" i="24"/>
  <c r="T140" i="24"/>
  <c r="R140" i="24"/>
  <c r="P140" i="24"/>
  <c r="BI139" i="24"/>
  <c r="BH139" i="24"/>
  <c r="BG139" i="24"/>
  <c r="BF139" i="24"/>
  <c r="T139" i="24"/>
  <c r="R139" i="24"/>
  <c r="P139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4" i="24"/>
  <c r="BH134" i="24"/>
  <c r="BG134" i="24"/>
  <c r="BF134" i="24"/>
  <c r="T134" i="24"/>
  <c r="R134" i="24"/>
  <c r="P134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T127" i="24"/>
  <c r="T126" i="24"/>
  <c r="R128" i="24"/>
  <c r="R127" i="24"/>
  <c r="R126" i="24" s="1"/>
  <c r="P128" i="24"/>
  <c r="P127" i="24" s="1"/>
  <c r="P126" i="24" s="1"/>
  <c r="F119" i="24"/>
  <c r="E117" i="24"/>
  <c r="F89" i="24"/>
  <c r="E87" i="24"/>
  <c r="J24" i="24"/>
  <c r="E24" i="24"/>
  <c r="J92" i="24" s="1"/>
  <c r="J23" i="24"/>
  <c r="J21" i="24"/>
  <c r="E21" i="24"/>
  <c r="J121" i="24" s="1"/>
  <c r="J20" i="24"/>
  <c r="J18" i="24"/>
  <c r="E18" i="24"/>
  <c r="F122" i="24" s="1"/>
  <c r="J17" i="24"/>
  <c r="J15" i="24"/>
  <c r="E15" i="24"/>
  <c r="F91" i="24" s="1"/>
  <c r="J14" i="24"/>
  <c r="J12" i="24"/>
  <c r="J89" i="24"/>
  <c r="E7" i="24"/>
  <c r="E85" i="24" s="1"/>
  <c r="J37" i="23"/>
  <c r="J36" i="23"/>
  <c r="AY116" i="1" s="1"/>
  <c r="J35" i="23"/>
  <c r="AX116" i="1" s="1"/>
  <c r="BI176" i="23"/>
  <c r="BH176" i="23"/>
  <c r="BG176" i="23"/>
  <c r="BF176" i="23"/>
  <c r="T176" i="23"/>
  <c r="R176" i="23"/>
  <c r="P176" i="23"/>
  <c r="BI175" i="23"/>
  <c r="BH175" i="23"/>
  <c r="BG175" i="23"/>
  <c r="BF175" i="23"/>
  <c r="T175" i="23"/>
  <c r="R175" i="23"/>
  <c r="P175" i="23"/>
  <c r="BI173" i="23"/>
  <c r="BH173" i="23"/>
  <c r="BG173" i="23"/>
  <c r="BF173" i="23"/>
  <c r="T173" i="23"/>
  <c r="T172" i="23" s="1"/>
  <c r="R173" i="23"/>
  <c r="R172" i="23" s="1"/>
  <c r="P173" i="23"/>
  <c r="P172" i="23"/>
  <c r="BI171" i="23"/>
  <c r="BH171" i="23"/>
  <c r="BG171" i="23"/>
  <c r="BF171" i="23"/>
  <c r="T171" i="23"/>
  <c r="R171" i="23"/>
  <c r="P171" i="23"/>
  <c r="BI170" i="23"/>
  <c r="BH170" i="23"/>
  <c r="BG170" i="23"/>
  <c r="BF170" i="23"/>
  <c r="T170" i="23"/>
  <c r="R170" i="23"/>
  <c r="P170" i="23"/>
  <c r="BI169" i="23"/>
  <c r="BH169" i="23"/>
  <c r="BG169" i="23"/>
  <c r="BF169" i="23"/>
  <c r="T169" i="23"/>
  <c r="R169" i="23"/>
  <c r="P169" i="23"/>
  <c r="BI168" i="23"/>
  <c r="BH168" i="23"/>
  <c r="BG168" i="23"/>
  <c r="BF168" i="23"/>
  <c r="T168" i="23"/>
  <c r="R168" i="23"/>
  <c r="P168" i="23"/>
  <c r="BI167" i="23"/>
  <c r="BH167" i="23"/>
  <c r="BG167" i="23"/>
  <c r="BF167" i="23"/>
  <c r="T167" i="23"/>
  <c r="R167" i="23"/>
  <c r="P167" i="23"/>
  <c r="BI166" i="23"/>
  <c r="BH166" i="23"/>
  <c r="BG166" i="23"/>
  <c r="BF166" i="23"/>
  <c r="T166" i="23"/>
  <c r="R166" i="23"/>
  <c r="P166" i="23"/>
  <c r="BI165" i="23"/>
  <c r="BH165" i="23"/>
  <c r="BG165" i="23"/>
  <c r="BF165" i="23"/>
  <c r="T165" i="23"/>
  <c r="R165" i="23"/>
  <c r="P165" i="23"/>
  <c r="BI164" i="23"/>
  <c r="BH164" i="23"/>
  <c r="BG164" i="23"/>
  <c r="BF164" i="23"/>
  <c r="T164" i="23"/>
  <c r="R164" i="23"/>
  <c r="P164" i="23"/>
  <c r="BI163" i="23"/>
  <c r="BH163" i="23"/>
  <c r="BG163" i="23"/>
  <c r="BF163" i="23"/>
  <c r="T163" i="23"/>
  <c r="R163" i="23"/>
  <c r="P163" i="23"/>
  <c r="BI160" i="23"/>
  <c r="BH160" i="23"/>
  <c r="BG160" i="23"/>
  <c r="BF160" i="23"/>
  <c r="T160" i="23"/>
  <c r="R160" i="23"/>
  <c r="P160" i="23"/>
  <c r="BI159" i="23"/>
  <c r="BH159" i="23"/>
  <c r="BG159" i="23"/>
  <c r="BF159" i="23"/>
  <c r="T159" i="23"/>
  <c r="R159" i="23"/>
  <c r="P159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6" i="23"/>
  <c r="BH146" i="23"/>
  <c r="BG146" i="23"/>
  <c r="BF146" i="23"/>
  <c r="T146" i="23"/>
  <c r="R146" i="23"/>
  <c r="P146" i="23"/>
  <c r="BI145" i="23"/>
  <c r="BH145" i="23"/>
  <c r="BG145" i="23"/>
  <c r="BF145" i="23"/>
  <c r="T145" i="23"/>
  <c r="R145" i="23"/>
  <c r="P145" i="23"/>
  <c r="BI142" i="23"/>
  <c r="BH142" i="23"/>
  <c r="BG142" i="23"/>
  <c r="BF142" i="23"/>
  <c r="T142" i="23"/>
  <c r="R142" i="23"/>
  <c r="P142" i="23"/>
  <c r="BI141" i="23"/>
  <c r="BH141" i="23"/>
  <c r="BG141" i="23"/>
  <c r="BF141" i="23"/>
  <c r="T141" i="23"/>
  <c r="R141" i="23"/>
  <c r="P141" i="23"/>
  <c r="BI137" i="23"/>
  <c r="BH137" i="23"/>
  <c r="BG137" i="23"/>
  <c r="BF137" i="23"/>
  <c r="T137" i="23"/>
  <c r="R137" i="23"/>
  <c r="P137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BI132" i="23"/>
  <c r="BH132" i="23"/>
  <c r="BG132" i="23"/>
  <c r="BF132" i="23"/>
  <c r="T132" i="23"/>
  <c r="R132" i="23"/>
  <c r="P132" i="23"/>
  <c r="BI131" i="23"/>
  <c r="BH131" i="23"/>
  <c r="BG131" i="23"/>
  <c r="BF131" i="23"/>
  <c r="T131" i="23"/>
  <c r="R131" i="23"/>
  <c r="P131" i="23"/>
  <c r="BI127" i="23"/>
  <c r="BH127" i="23"/>
  <c r="BG127" i="23"/>
  <c r="BF127" i="23"/>
  <c r="T127" i="23"/>
  <c r="R127" i="23"/>
  <c r="P127" i="23"/>
  <c r="F118" i="23"/>
  <c r="E116" i="23"/>
  <c r="F89" i="23"/>
  <c r="E87" i="23"/>
  <c r="J24" i="23"/>
  <c r="E24" i="23"/>
  <c r="J121" i="23"/>
  <c r="J23" i="23"/>
  <c r="J21" i="23"/>
  <c r="E21" i="23"/>
  <c r="J120" i="23" s="1"/>
  <c r="J20" i="23"/>
  <c r="J18" i="23"/>
  <c r="E18" i="23"/>
  <c r="F121" i="23"/>
  <c r="J17" i="23"/>
  <c r="J15" i="23"/>
  <c r="E15" i="23"/>
  <c r="F120" i="23"/>
  <c r="J14" i="23"/>
  <c r="J12" i="23"/>
  <c r="J89" i="23" s="1"/>
  <c r="E7" i="23"/>
  <c r="E85" i="23" s="1"/>
  <c r="J37" i="22"/>
  <c r="J36" i="22"/>
  <c r="AY115" i="1" s="1"/>
  <c r="J35" i="22"/>
  <c r="AX115" i="1"/>
  <c r="BI221" i="22"/>
  <c r="BH221" i="22"/>
  <c r="BG221" i="22"/>
  <c r="BF221" i="22"/>
  <c r="T221" i="22"/>
  <c r="R221" i="22"/>
  <c r="P221" i="22"/>
  <c r="BI220" i="22"/>
  <c r="BH220" i="22"/>
  <c r="BG220" i="22"/>
  <c r="BF220" i="22"/>
  <c r="T220" i="22"/>
  <c r="R220" i="22"/>
  <c r="P220" i="22"/>
  <c r="BI218" i="22"/>
  <c r="BH218" i="22"/>
  <c r="BG218" i="22"/>
  <c r="BF218" i="22"/>
  <c r="T218" i="22"/>
  <c r="R218" i="22"/>
  <c r="P218" i="22"/>
  <c r="BI217" i="22"/>
  <c r="BH217" i="22"/>
  <c r="BG217" i="22"/>
  <c r="BF217" i="22"/>
  <c r="T217" i="22"/>
  <c r="R217" i="22"/>
  <c r="P217" i="22"/>
  <c r="BI216" i="22"/>
  <c r="BH216" i="22"/>
  <c r="BG216" i="22"/>
  <c r="BF216" i="22"/>
  <c r="T216" i="22"/>
  <c r="R216" i="22"/>
  <c r="P216" i="22"/>
  <c r="BI215" i="22"/>
  <c r="BH215" i="22"/>
  <c r="BG215" i="22"/>
  <c r="BF215" i="22"/>
  <c r="T215" i="22"/>
  <c r="R215" i="22"/>
  <c r="P215" i="22"/>
  <c r="BI211" i="22"/>
  <c r="BH211" i="22"/>
  <c r="BG211" i="22"/>
  <c r="BF211" i="22"/>
  <c r="T211" i="22"/>
  <c r="R211" i="22"/>
  <c r="P211" i="22"/>
  <c r="BI210" i="22"/>
  <c r="BH210" i="22"/>
  <c r="BG210" i="22"/>
  <c r="BF210" i="22"/>
  <c r="T210" i="22"/>
  <c r="R210" i="22"/>
  <c r="P210" i="22"/>
  <c r="BI208" i="22"/>
  <c r="BH208" i="22"/>
  <c r="BG208" i="22"/>
  <c r="BF208" i="22"/>
  <c r="T208" i="22"/>
  <c r="R208" i="22"/>
  <c r="P208" i="22"/>
  <c r="BI204" i="22"/>
  <c r="BH204" i="22"/>
  <c r="BG204" i="22"/>
  <c r="BF204" i="22"/>
  <c r="T204" i="22"/>
  <c r="R204" i="22"/>
  <c r="P204" i="22"/>
  <c r="BI201" i="22"/>
  <c r="BH201" i="22"/>
  <c r="BG201" i="22"/>
  <c r="BF201" i="22"/>
  <c r="T201" i="22"/>
  <c r="R201" i="22"/>
  <c r="P201" i="22"/>
  <c r="BI200" i="22"/>
  <c r="BH200" i="22"/>
  <c r="BG200" i="22"/>
  <c r="BF200" i="22"/>
  <c r="T200" i="22"/>
  <c r="R200" i="22"/>
  <c r="P200" i="22"/>
  <c r="BI199" i="22"/>
  <c r="BH199" i="22"/>
  <c r="BG199" i="22"/>
  <c r="BF199" i="22"/>
  <c r="T199" i="22"/>
  <c r="R199" i="22"/>
  <c r="P199" i="22"/>
  <c r="BI198" i="22"/>
  <c r="BH198" i="22"/>
  <c r="BG198" i="22"/>
  <c r="BF198" i="22"/>
  <c r="T198" i="22"/>
  <c r="R198" i="22"/>
  <c r="P198" i="22"/>
  <c r="BI197" i="22"/>
  <c r="BH197" i="22"/>
  <c r="BG197" i="22"/>
  <c r="BF197" i="22"/>
  <c r="T197" i="22"/>
  <c r="R197" i="22"/>
  <c r="P197" i="22"/>
  <c r="BI196" i="22"/>
  <c r="BH196" i="22"/>
  <c r="BG196" i="22"/>
  <c r="BF196" i="22"/>
  <c r="T196" i="22"/>
  <c r="R196" i="22"/>
  <c r="P196" i="22"/>
  <c r="BI195" i="22"/>
  <c r="BH195" i="22"/>
  <c r="BG195" i="22"/>
  <c r="BF195" i="22"/>
  <c r="T195" i="22"/>
  <c r="R195" i="22"/>
  <c r="P195" i="22"/>
  <c r="BI191" i="22"/>
  <c r="BH191" i="22"/>
  <c r="BG191" i="22"/>
  <c r="BF191" i="22"/>
  <c r="T191" i="22"/>
  <c r="R191" i="22"/>
  <c r="P191" i="22"/>
  <c r="BI190" i="22"/>
  <c r="BH190" i="22"/>
  <c r="BG190" i="22"/>
  <c r="BF190" i="22"/>
  <c r="T190" i="22"/>
  <c r="R190" i="22"/>
  <c r="P190" i="22"/>
  <c r="BI189" i="22"/>
  <c r="BH189" i="22"/>
  <c r="BG189" i="22"/>
  <c r="BF189" i="22"/>
  <c r="T189" i="22"/>
  <c r="R189" i="22"/>
  <c r="P189" i="22"/>
  <c r="BI188" i="22"/>
  <c r="BH188" i="22"/>
  <c r="BG188" i="22"/>
  <c r="BF188" i="22"/>
  <c r="T188" i="22"/>
  <c r="R188" i="22"/>
  <c r="P188" i="22"/>
  <c r="BI187" i="22"/>
  <c r="BH187" i="22"/>
  <c r="BG187" i="22"/>
  <c r="BF187" i="22"/>
  <c r="T187" i="22"/>
  <c r="R187" i="22"/>
  <c r="P187" i="22"/>
  <c r="BI186" i="22"/>
  <c r="BH186" i="22"/>
  <c r="BG186" i="22"/>
  <c r="BF186" i="22"/>
  <c r="T186" i="22"/>
  <c r="R186" i="22"/>
  <c r="P186" i="22"/>
  <c r="BI185" i="22"/>
  <c r="BH185" i="22"/>
  <c r="BG185" i="22"/>
  <c r="BF185" i="22"/>
  <c r="T185" i="22"/>
  <c r="R185" i="22"/>
  <c r="P185" i="22"/>
  <c r="BI184" i="22"/>
  <c r="BH184" i="22"/>
  <c r="BG184" i="22"/>
  <c r="BF184" i="22"/>
  <c r="T184" i="22"/>
  <c r="R184" i="22"/>
  <c r="P184" i="22"/>
  <c r="BI183" i="22"/>
  <c r="BH183" i="22"/>
  <c r="BG183" i="22"/>
  <c r="BF183" i="22"/>
  <c r="T183" i="22"/>
  <c r="R183" i="22"/>
  <c r="P183" i="22"/>
  <c r="BI182" i="22"/>
  <c r="BH182" i="22"/>
  <c r="BG182" i="22"/>
  <c r="BF182" i="22"/>
  <c r="T182" i="22"/>
  <c r="R182" i="22"/>
  <c r="P182" i="22"/>
  <c r="BI181" i="22"/>
  <c r="BH181" i="22"/>
  <c r="BG181" i="22"/>
  <c r="BF181" i="22"/>
  <c r="T181" i="22"/>
  <c r="R181" i="22"/>
  <c r="P181" i="22"/>
  <c r="BI180" i="22"/>
  <c r="BH180" i="22"/>
  <c r="BG180" i="22"/>
  <c r="BF180" i="22"/>
  <c r="T180" i="22"/>
  <c r="R180" i="22"/>
  <c r="P180" i="22"/>
  <c r="BI179" i="22"/>
  <c r="BH179" i="22"/>
  <c r="BG179" i="22"/>
  <c r="BF179" i="22"/>
  <c r="T179" i="22"/>
  <c r="R179" i="22"/>
  <c r="P179" i="22"/>
  <c r="BI178" i="22"/>
  <c r="BH178" i="22"/>
  <c r="BG178" i="22"/>
  <c r="BF178" i="22"/>
  <c r="T178" i="22"/>
  <c r="R178" i="22"/>
  <c r="P178" i="22"/>
  <c r="BI177" i="22"/>
  <c r="BH177" i="22"/>
  <c r="BG177" i="22"/>
  <c r="BF177" i="22"/>
  <c r="T177" i="22"/>
  <c r="R177" i="22"/>
  <c r="P177" i="22"/>
  <c r="BI176" i="22"/>
  <c r="BH176" i="22"/>
  <c r="BG176" i="22"/>
  <c r="BF176" i="22"/>
  <c r="T176" i="22"/>
  <c r="R176" i="22"/>
  <c r="P176" i="22"/>
  <c r="BI175" i="22"/>
  <c r="BH175" i="22"/>
  <c r="BG175" i="22"/>
  <c r="BF175" i="22"/>
  <c r="T175" i="22"/>
  <c r="R175" i="22"/>
  <c r="P175" i="22"/>
  <c r="BI174" i="22"/>
  <c r="BH174" i="22"/>
  <c r="BG174" i="22"/>
  <c r="BF174" i="22"/>
  <c r="T174" i="22"/>
  <c r="R174" i="22"/>
  <c r="P174" i="22"/>
  <c r="BI173" i="22"/>
  <c r="BH173" i="22"/>
  <c r="BG173" i="22"/>
  <c r="BF173" i="22"/>
  <c r="T173" i="22"/>
  <c r="R173" i="22"/>
  <c r="P173" i="22"/>
  <c r="BI172" i="22"/>
  <c r="BH172" i="22"/>
  <c r="BG172" i="22"/>
  <c r="BF172" i="22"/>
  <c r="T172" i="22"/>
  <c r="R172" i="22"/>
  <c r="P172" i="22"/>
  <c r="BI171" i="22"/>
  <c r="BH171" i="22"/>
  <c r="BG171" i="22"/>
  <c r="BF171" i="22"/>
  <c r="T171" i="22"/>
  <c r="R171" i="22"/>
  <c r="P171" i="22"/>
  <c r="BI170" i="22"/>
  <c r="BH170" i="22"/>
  <c r="BG170" i="22"/>
  <c r="BF170" i="22"/>
  <c r="T170" i="22"/>
  <c r="R170" i="22"/>
  <c r="P170" i="22"/>
  <c r="BI169" i="22"/>
  <c r="BH169" i="22"/>
  <c r="BG169" i="22"/>
  <c r="BF169" i="22"/>
  <c r="T169" i="22"/>
  <c r="R169" i="22"/>
  <c r="P169" i="22"/>
  <c r="BI168" i="22"/>
  <c r="BH168" i="22"/>
  <c r="BG168" i="22"/>
  <c r="BF168" i="22"/>
  <c r="T168" i="22"/>
  <c r="R168" i="22"/>
  <c r="P168" i="22"/>
  <c r="BI167" i="22"/>
  <c r="BH167" i="22"/>
  <c r="BG167" i="22"/>
  <c r="BF167" i="22"/>
  <c r="T167" i="22"/>
  <c r="R167" i="22"/>
  <c r="P167" i="22"/>
  <c r="BI166" i="22"/>
  <c r="BH166" i="22"/>
  <c r="BG166" i="22"/>
  <c r="BF166" i="22"/>
  <c r="T166" i="22"/>
  <c r="R166" i="22"/>
  <c r="P166" i="22"/>
  <c r="BI165" i="22"/>
  <c r="BH165" i="22"/>
  <c r="BG165" i="22"/>
  <c r="BF165" i="22"/>
  <c r="T165" i="22"/>
  <c r="R165" i="22"/>
  <c r="P165" i="22"/>
  <c r="BI164" i="22"/>
  <c r="BH164" i="22"/>
  <c r="BG164" i="22"/>
  <c r="BF164" i="22"/>
  <c r="T164" i="22"/>
  <c r="R164" i="22"/>
  <c r="P164" i="22"/>
  <c r="BI163" i="22"/>
  <c r="BH163" i="22"/>
  <c r="BG163" i="22"/>
  <c r="BF163" i="22"/>
  <c r="T163" i="22"/>
  <c r="R163" i="22"/>
  <c r="P163" i="22"/>
  <c r="BI162" i="22"/>
  <c r="BH162" i="22"/>
  <c r="BG162" i="22"/>
  <c r="BF162" i="22"/>
  <c r="T162" i="22"/>
  <c r="R162" i="22"/>
  <c r="P162" i="22"/>
  <c r="BI159" i="22"/>
  <c r="BH159" i="22"/>
  <c r="BG159" i="22"/>
  <c r="BF159" i="22"/>
  <c r="T159" i="22"/>
  <c r="R159" i="22"/>
  <c r="P159" i="22"/>
  <c r="BI158" i="22"/>
  <c r="BH158" i="22"/>
  <c r="BG158" i="22"/>
  <c r="BF158" i="22"/>
  <c r="T158" i="22"/>
  <c r="R158" i="22"/>
  <c r="P158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1" i="22"/>
  <c r="BH151" i="22"/>
  <c r="BG151" i="22"/>
  <c r="BF151" i="22"/>
  <c r="T151" i="22"/>
  <c r="R151" i="22"/>
  <c r="P151" i="22"/>
  <c r="BI150" i="22"/>
  <c r="BH150" i="22"/>
  <c r="BG150" i="22"/>
  <c r="BF150" i="22"/>
  <c r="T150" i="22"/>
  <c r="R150" i="22"/>
  <c r="P150" i="22"/>
  <c r="BI149" i="22"/>
  <c r="BH149" i="22"/>
  <c r="BG149" i="22"/>
  <c r="BF149" i="22"/>
  <c r="T149" i="22"/>
  <c r="R149" i="22"/>
  <c r="P149" i="22"/>
  <c r="BI145" i="22"/>
  <c r="BH145" i="22"/>
  <c r="BG145" i="22"/>
  <c r="BF145" i="22"/>
  <c r="T145" i="22"/>
  <c r="R145" i="22"/>
  <c r="P145" i="22"/>
  <c r="BI144" i="22"/>
  <c r="BH144" i="22"/>
  <c r="BG144" i="22"/>
  <c r="BF144" i="22"/>
  <c r="T144" i="22"/>
  <c r="R144" i="22"/>
  <c r="P144" i="22"/>
  <c r="BI140" i="22"/>
  <c r="BH140" i="22"/>
  <c r="BG140" i="22"/>
  <c r="BF140" i="22"/>
  <c r="T140" i="22"/>
  <c r="R140" i="22"/>
  <c r="P140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6" i="22"/>
  <c r="BH126" i="22"/>
  <c r="BG126" i="22"/>
  <c r="BF126" i="22"/>
  <c r="T126" i="22"/>
  <c r="R126" i="22"/>
  <c r="P126" i="22"/>
  <c r="F117" i="22"/>
  <c r="E115" i="22"/>
  <c r="F89" i="22"/>
  <c r="E87" i="22"/>
  <c r="J24" i="22"/>
  <c r="E24" i="22"/>
  <c r="J92" i="22"/>
  <c r="J23" i="22"/>
  <c r="J21" i="22"/>
  <c r="E21" i="22"/>
  <c r="J119" i="22" s="1"/>
  <c r="J20" i="22"/>
  <c r="J18" i="22"/>
  <c r="E18" i="22"/>
  <c r="F120" i="22"/>
  <c r="J17" i="22"/>
  <c r="J15" i="22"/>
  <c r="E15" i="22"/>
  <c r="F119" i="22"/>
  <c r="J14" i="22"/>
  <c r="J12" i="22"/>
  <c r="J89" i="22" s="1"/>
  <c r="E7" i="22"/>
  <c r="E85" i="22"/>
  <c r="J37" i="21"/>
  <c r="J36" i="21"/>
  <c r="AY114" i="1" s="1"/>
  <c r="J35" i="21"/>
  <c r="AX114" i="1"/>
  <c r="BI170" i="21"/>
  <c r="BH170" i="21"/>
  <c r="BG170" i="21"/>
  <c r="BF170" i="21"/>
  <c r="T170" i="21"/>
  <c r="R170" i="21"/>
  <c r="P170" i="21"/>
  <c r="BI167" i="21"/>
  <c r="BH167" i="21"/>
  <c r="BG167" i="21"/>
  <c r="BF167" i="21"/>
  <c r="T167" i="21"/>
  <c r="R167" i="21"/>
  <c r="P167" i="21"/>
  <c r="BI165" i="21"/>
  <c r="BH165" i="21"/>
  <c r="BG165" i="21"/>
  <c r="BF165" i="21"/>
  <c r="T165" i="21"/>
  <c r="T164" i="21"/>
  <c r="R165" i="21"/>
  <c r="R164" i="21"/>
  <c r="P165" i="21"/>
  <c r="P164" i="21" s="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1" i="21"/>
  <c r="BH161" i="21"/>
  <c r="BG161" i="21"/>
  <c r="BF161" i="21"/>
  <c r="T161" i="21"/>
  <c r="R161" i="21"/>
  <c r="P161" i="21"/>
  <c r="BI158" i="21"/>
  <c r="BH158" i="21"/>
  <c r="BG158" i="21"/>
  <c r="BF158" i="21"/>
  <c r="T158" i="21"/>
  <c r="R158" i="21"/>
  <c r="P158" i="21"/>
  <c r="BI157" i="21"/>
  <c r="BH157" i="21"/>
  <c r="BG157" i="21"/>
  <c r="BF157" i="21"/>
  <c r="T157" i="21"/>
  <c r="R157" i="21"/>
  <c r="P157" i="21"/>
  <c r="BI154" i="21"/>
  <c r="BH154" i="21"/>
  <c r="BG154" i="21"/>
  <c r="BF154" i="21"/>
  <c r="T154" i="21"/>
  <c r="T153" i="21" s="1"/>
  <c r="R154" i="21"/>
  <c r="R153" i="21" s="1"/>
  <c r="P154" i="21"/>
  <c r="P153" i="21" s="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45" i="21"/>
  <c r="BH145" i="21"/>
  <c r="BG145" i="21"/>
  <c r="BF145" i="21"/>
  <c r="T145" i="21"/>
  <c r="R145" i="21"/>
  <c r="P145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27" i="21"/>
  <c r="BH127" i="21"/>
  <c r="BG127" i="21"/>
  <c r="BF127" i="21"/>
  <c r="T127" i="21"/>
  <c r="R127" i="21"/>
  <c r="P127" i="21"/>
  <c r="F118" i="21"/>
  <c r="E116" i="21"/>
  <c r="F89" i="21"/>
  <c r="E87" i="21"/>
  <c r="J24" i="21"/>
  <c r="E24" i="21"/>
  <c r="J92" i="21" s="1"/>
  <c r="J23" i="21"/>
  <c r="J21" i="21"/>
  <c r="E21" i="21"/>
  <c r="J91" i="21" s="1"/>
  <c r="J20" i="21"/>
  <c r="J18" i="21"/>
  <c r="E18" i="21"/>
  <c r="F121" i="21" s="1"/>
  <c r="J17" i="21"/>
  <c r="J15" i="21"/>
  <c r="E15" i="21"/>
  <c r="F91" i="21" s="1"/>
  <c r="J14" i="21"/>
  <c r="J12" i="21"/>
  <c r="J118" i="21" s="1"/>
  <c r="E7" i="21"/>
  <c r="E114" i="21"/>
  <c r="J37" i="20"/>
  <c r="J36" i="20"/>
  <c r="AY113" i="1" s="1"/>
  <c r="J35" i="20"/>
  <c r="AX113" i="1"/>
  <c r="BI209" i="20"/>
  <c r="BH209" i="20"/>
  <c r="BG209" i="20"/>
  <c r="BF209" i="20"/>
  <c r="T209" i="20"/>
  <c r="R209" i="20"/>
  <c r="P209" i="20"/>
  <c r="BI208" i="20"/>
  <c r="BH208" i="20"/>
  <c r="BG208" i="20"/>
  <c r="BF208" i="20"/>
  <c r="T208" i="20"/>
  <c r="R208" i="20"/>
  <c r="P208" i="20"/>
  <c r="BI204" i="20"/>
  <c r="BH204" i="20"/>
  <c r="BG204" i="20"/>
  <c r="BF204" i="20"/>
  <c r="T204" i="20"/>
  <c r="R204" i="20"/>
  <c r="P204" i="20"/>
  <c r="BI203" i="20"/>
  <c r="BH203" i="20"/>
  <c r="BG203" i="20"/>
  <c r="BF203" i="20"/>
  <c r="T203" i="20"/>
  <c r="R203" i="20"/>
  <c r="P203" i="20"/>
  <c r="BI200" i="20"/>
  <c r="BH200" i="20"/>
  <c r="BG200" i="20"/>
  <c r="BF200" i="20"/>
  <c r="T200" i="20"/>
  <c r="R200" i="20"/>
  <c r="P200" i="20"/>
  <c r="BI199" i="20"/>
  <c r="BH199" i="20"/>
  <c r="BG199" i="20"/>
  <c r="BF199" i="20"/>
  <c r="T199" i="20"/>
  <c r="R199" i="20"/>
  <c r="P199" i="20"/>
  <c r="BI196" i="20"/>
  <c r="BH196" i="20"/>
  <c r="BG196" i="20"/>
  <c r="BF196" i="20"/>
  <c r="T196" i="20"/>
  <c r="R196" i="20"/>
  <c r="P196" i="20"/>
  <c r="BI195" i="20"/>
  <c r="BH195" i="20"/>
  <c r="BG195" i="20"/>
  <c r="BF195" i="20"/>
  <c r="T195" i="20"/>
  <c r="R195" i="20"/>
  <c r="P195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8" i="20"/>
  <c r="BH178" i="20"/>
  <c r="BG178" i="20"/>
  <c r="BF178" i="20"/>
  <c r="T178" i="20"/>
  <c r="R178" i="20"/>
  <c r="P178" i="20"/>
  <c r="BI177" i="20"/>
  <c r="BH177" i="20"/>
  <c r="BG177" i="20"/>
  <c r="BF177" i="20"/>
  <c r="T177" i="20"/>
  <c r="R177" i="20"/>
  <c r="P177" i="20"/>
  <c r="BI176" i="20"/>
  <c r="BH176" i="20"/>
  <c r="BG176" i="20"/>
  <c r="BF176" i="20"/>
  <c r="T176" i="20"/>
  <c r="R176" i="20"/>
  <c r="P176" i="20"/>
  <c r="BI175" i="20"/>
  <c r="BH175" i="20"/>
  <c r="BG175" i="20"/>
  <c r="BF175" i="20"/>
  <c r="T175" i="20"/>
  <c r="R175" i="20"/>
  <c r="P175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6" i="20"/>
  <c r="BH166" i="20"/>
  <c r="BG166" i="20"/>
  <c r="BF166" i="20"/>
  <c r="T166" i="20"/>
  <c r="R166" i="20"/>
  <c r="P166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60" i="20"/>
  <c r="BH160" i="20"/>
  <c r="BG160" i="20"/>
  <c r="BF160" i="20"/>
  <c r="T160" i="20"/>
  <c r="R160" i="20"/>
  <c r="P160" i="20"/>
  <c r="BI159" i="20"/>
  <c r="BH159" i="20"/>
  <c r="BG159" i="20"/>
  <c r="BF159" i="20"/>
  <c r="T159" i="20"/>
  <c r="R159" i="20"/>
  <c r="P159" i="20"/>
  <c r="BI158" i="20"/>
  <c r="BH158" i="20"/>
  <c r="BG158" i="20"/>
  <c r="BF158" i="20"/>
  <c r="T158" i="20"/>
  <c r="R158" i="20"/>
  <c r="P158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5" i="20"/>
  <c r="BH155" i="20"/>
  <c r="BG155" i="20"/>
  <c r="BF155" i="20"/>
  <c r="T155" i="20"/>
  <c r="R155" i="20"/>
  <c r="P155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4" i="20"/>
  <c r="BH144" i="20"/>
  <c r="BG144" i="20"/>
  <c r="BF144" i="20"/>
  <c r="T144" i="20"/>
  <c r="R144" i="20"/>
  <c r="P144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1" i="20"/>
  <c r="BH131" i="20"/>
  <c r="BG131" i="20"/>
  <c r="BF131" i="20"/>
  <c r="T131" i="20"/>
  <c r="R131" i="20"/>
  <c r="P131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F118" i="20"/>
  <c r="E116" i="20"/>
  <c r="F89" i="20"/>
  <c r="E87" i="20"/>
  <c r="J24" i="20"/>
  <c r="E24" i="20"/>
  <c r="J121" i="20" s="1"/>
  <c r="J23" i="20"/>
  <c r="J21" i="20"/>
  <c r="E21" i="20"/>
  <c r="J120" i="20" s="1"/>
  <c r="J20" i="20"/>
  <c r="J18" i="20"/>
  <c r="E18" i="20"/>
  <c r="F92" i="20" s="1"/>
  <c r="J17" i="20"/>
  <c r="J15" i="20"/>
  <c r="E15" i="20"/>
  <c r="F91" i="20" s="1"/>
  <c r="J14" i="20"/>
  <c r="J12" i="20"/>
  <c r="J118" i="20"/>
  <c r="E7" i="20"/>
  <c r="E85" i="20"/>
  <c r="J37" i="19"/>
  <c r="J36" i="19"/>
  <c r="AY112" i="1" s="1"/>
  <c r="J35" i="19"/>
  <c r="AX112" i="1" s="1"/>
  <c r="BI190" i="19"/>
  <c r="BH190" i="19"/>
  <c r="BG190" i="19"/>
  <c r="BF190" i="19"/>
  <c r="T190" i="19"/>
  <c r="R190" i="19"/>
  <c r="P190" i="19"/>
  <c r="BI178" i="19"/>
  <c r="BH178" i="19"/>
  <c r="BG178" i="19"/>
  <c r="BF178" i="19"/>
  <c r="T178" i="19"/>
  <c r="R178" i="19"/>
  <c r="P178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29" i="19"/>
  <c r="BH129" i="19"/>
  <c r="BG129" i="19"/>
  <c r="BF129" i="19"/>
  <c r="T129" i="19"/>
  <c r="R129" i="19"/>
  <c r="P129" i="19"/>
  <c r="BI128" i="19"/>
  <c r="BH128" i="19"/>
  <c r="BG128" i="19"/>
  <c r="BF128" i="19"/>
  <c r="T128" i="19"/>
  <c r="R128" i="19"/>
  <c r="P128" i="19"/>
  <c r="BI127" i="19"/>
  <c r="BH127" i="19"/>
  <c r="BG127" i="19"/>
  <c r="BF127" i="19"/>
  <c r="T127" i="19"/>
  <c r="R127" i="19"/>
  <c r="P127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F116" i="19"/>
  <c r="E114" i="19"/>
  <c r="F89" i="19"/>
  <c r="E87" i="19"/>
  <c r="J24" i="19"/>
  <c r="E24" i="19"/>
  <c r="J119" i="19" s="1"/>
  <c r="J23" i="19"/>
  <c r="J21" i="19"/>
  <c r="E21" i="19"/>
  <c r="J91" i="19"/>
  <c r="J20" i="19"/>
  <c r="J18" i="19"/>
  <c r="E18" i="19"/>
  <c r="F119" i="19"/>
  <c r="J17" i="19"/>
  <c r="J15" i="19"/>
  <c r="E15" i="19"/>
  <c r="F118" i="19" s="1"/>
  <c r="J14" i="19"/>
  <c r="J12" i="19"/>
  <c r="J116" i="19"/>
  <c r="E7" i="19"/>
  <c r="E85" i="19" s="1"/>
  <c r="J37" i="18"/>
  <c r="J36" i="18"/>
  <c r="AY111" i="1"/>
  <c r="J35" i="18"/>
  <c r="AX111" i="1" s="1"/>
  <c r="BI137" i="18"/>
  <c r="BH137" i="18"/>
  <c r="BG137" i="18"/>
  <c r="BF137" i="18"/>
  <c r="T137" i="18"/>
  <c r="T136" i="18" s="1"/>
  <c r="R137" i="18"/>
  <c r="R136" i="18" s="1"/>
  <c r="P137" i="18"/>
  <c r="P136" i="18" s="1"/>
  <c r="BI135" i="18"/>
  <c r="BH135" i="18"/>
  <c r="BG135" i="18"/>
  <c r="BF135" i="18"/>
  <c r="T135" i="18"/>
  <c r="T134" i="18" s="1"/>
  <c r="R135" i="18"/>
  <c r="R134" i="18"/>
  <c r="P135" i="18"/>
  <c r="P134" i="18" s="1"/>
  <c r="BI133" i="18"/>
  <c r="BH133" i="18"/>
  <c r="BG133" i="18"/>
  <c r="BF133" i="18"/>
  <c r="T133" i="18"/>
  <c r="T132" i="18" s="1"/>
  <c r="R133" i="18"/>
  <c r="R132" i="18" s="1"/>
  <c r="P133" i="18"/>
  <c r="P132" i="18"/>
  <c r="BI131" i="18"/>
  <c r="BH131" i="18"/>
  <c r="BG131" i="18"/>
  <c r="BF131" i="18"/>
  <c r="T131" i="18"/>
  <c r="T130" i="18" s="1"/>
  <c r="R131" i="18"/>
  <c r="R130" i="18" s="1"/>
  <c r="P131" i="18"/>
  <c r="P130" i="18" s="1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6" i="18"/>
  <c r="BH126" i="18"/>
  <c r="BG126" i="18"/>
  <c r="BF126" i="18"/>
  <c r="T126" i="18"/>
  <c r="T125" i="18" s="1"/>
  <c r="R126" i="18"/>
  <c r="R125" i="18"/>
  <c r="P126" i="18"/>
  <c r="P125" i="18" s="1"/>
  <c r="F117" i="18"/>
  <c r="E115" i="18"/>
  <c r="F89" i="18"/>
  <c r="E87" i="18"/>
  <c r="J24" i="18"/>
  <c r="E24" i="18"/>
  <c r="J92" i="18" s="1"/>
  <c r="J23" i="18"/>
  <c r="J21" i="18"/>
  <c r="E21" i="18"/>
  <c r="J119" i="18" s="1"/>
  <c r="J20" i="18"/>
  <c r="J18" i="18"/>
  <c r="E18" i="18"/>
  <c r="F120" i="18"/>
  <c r="J17" i="18"/>
  <c r="J15" i="18"/>
  <c r="E15" i="18"/>
  <c r="F119" i="18"/>
  <c r="J14" i="18"/>
  <c r="J12" i="18"/>
  <c r="J117" i="18" s="1"/>
  <c r="E7" i="18"/>
  <c r="E113" i="18" s="1"/>
  <c r="J144" i="17"/>
  <c r="J103" i="17" s="1"/>
  <c r="J125" i="17"/>
  <c r="J98" i="17" s="1"/>
  <c r="J37" i="17"/>
  <c r="J36" i="17"/>
  <c r="AY110" i="1"/>
  <c r="J35" i="17"/>
  <c r="AX110" i="1"/>
  <c r="BI143" i="17"/>
  <c r="BH143" i="17"/>
  <c r="BG143" i="17"/>
  <c r="BF143" i="17"/>
  <c r="T143" i="17"/>
  <c r="T142" i="17" s="1"/>
  <c r="R143" i="17"/>
  <c r="R142" i="17" s="1"/>
  <c r="P143" i="17"/>
  <c r="P142" i="17" s="1"/>
  <c r="BI141" i="17"/>
  <c r="BH141" i="17"/>
  <c r="BG141" i="17"/>
  <c r="BF141" i="17"/>
  <c r="T141" i="17"/>
  <c r="T140" i="17" s="1"/>
  <c r="R141" i="17"/>
  <c r="R140" i="17"/>
  <c r="P141" i="17"/>
  <c r="P140" i="17" s="1"/>
  <c r="BI130" i="17"/>
  <c r="BH130" i="17"/>
  <c r="BG130" i="17"/>
  <c r="BF130" i="17"/>
  <c r="T130" i="17"/>
  <c r="R130" i="17"/>
  <c r="P130" i="17"/>
  <c r="BI129" i="17"/>
  <c r="BH129" i="17"/>
  <c r="BG129" i="17"/>
  <c r="BF129" i="17"/>
  <c r="T129" i="17"/>
  <c r="R129" i="17"/>
  <c r="P129" i="17"/>
  <c r="BI127" i="17"/>
  <c r="BH127" i="17"/>
  <c r="BG127" i="17"/>
  <c r="BF127" i="17"/>
  <c r="T127" i="17"/>
  <c r="T126" i="17" s="1"/>
  <c r="R127" i="17"/>
  <c r="R126" i="17" s="1"/>
  <c r="P127" i="17"/>
  <c r="P126" i="17" s="1"/>
  <c r="F117" i="17"/>
  <c r="E115" i="17"/>
  <c r="F89" i="17"/>
  <c r="E87" i="17"/>
  <c r="J24" i="17"/>
  <c r="E24" i="17"/>
  <c r="J120" i="17" s="1"/>
  <c r="J23" i="17"/>
  <c r="J21" i="17"/>
  <c r="E21" i="17"/>
  <c r="J119" i="17" s="1"/>
  <c r="J20" i="17"/>
  <c r="J18" i="17"/>
  <c r="E18" i="17"/>
  <c r="F92" i="17" s="1"/>
  <c r="J17" i="17"/>
  <c r="J15" i="17"/>
  <c r="E15" i="17"/>
  <c r="F119" i="17" s="1"/>
  <c r="J14" i="17"/>
  <c r="J12" i="17"/>
  <c r="J117" i="17"/>
  <c r="E7" i="17"/>
  <c r="E113" i="17"/>
  <c r="J37" i="16"/>
  <c r="J36" i="16"/>
  <c r="AY109" i="1" s="1"/>
  <c r="J35" i="16"/>
  <c r="AX109" i="1" s="1"/>
  <c r="BI166" i="16"/>
  <c r="BH166" i="16"/>
  <c r="BG166" i="16"/>
  <c r="BF166" i="16"/>
  <c r="T166" i="16"/>
  <c r="T165" i="16" s="1"/>
  <c r="R166" i="16"/>
  <c r="R165" i="16"/>
  <c r="P166" i="16"/>
  <c r="P165" i="16" s="1"/>
  <c r="BI164" i="16"/>
  <c r="BH164" i="16"/>
  <c r="BG164" i="16"/>
  <c r="BF164" i="16"/>
  <c r="T164" i="16"/>
  <c r="R164" i="16"/>
  <c r="P164" i="16"/>
  <c r="BI163" i="16"/>
  <c r="BH163" i="16"/>
  <c r="BG163" i="16"/>
  <c r="BF163" i="16"/>
  <c r="T163" i="16"/>
  <c r="R163" i="16"/>
  <c r="P163" i="16"/>
  <c r="BI162" i="16"/>
  <c r="BH162" i="16"/>
  <c r="BG162" i="16"/>
  <c r="BF162" i="16"/>
  <c r="T162" i="16"/>
  <c r="R162" i="16"/>
  <c r="P162" i="16"/>
  <c r="BI160" i="16"/>
  <c r="BH160" i="16"/>
  <c r="BG160" i="16"/>
  <c r="BF160" i="16"/>
  <c r="T160" i="16"/>
  <c r="R160" i="16"/>
  <c r="P160" i="16"/>
  <c r="BI159" i="16"/>
  <c r="BH159" i="16"/>
  <c r="BG159" i="16"/>
  <c r="BF159" i="16"/>
  <c r="T159" i="16"/>
  <c r="R159" i="16"/>
  <c r="P159" i="16"/>
  <c r="BI158" i="16"/>
  <c r="BH158" i="16"/>
  <c r="BG158" i="16"/>
  <c r="BF158" i="16"/>
  <c r="T158" i="16"/>
  <c r="R158" i="16"/>
  <c r="P158" i="16"/>
  <c r="BI157" i="16"/>
  <c r="BH157" i="16"/>
  <c r="BG157" i="16"/>
  <c r="BF157" i="16"/>
  <c r="T157" i="16"/>
  <c r="R157" i="16"/>
  <c r="P157" i="16"/>
  <c r="BI156" i="16"/>
  <c r="BH156" i="16"/>
  <c r="BG156" i="16"/>
  <c r="BF156" i="16"/>
  <c r="T156" i="16"/>
  <c r="R156" i="16"/>
  <c r="P156" i="16"/>
  <c r="BI155" i="16"/>
  <c r="BH155" i="16"/>
  <c r="BG155" i="16"/>
  <c r="BF155" i="16"/>
  <c r="T155" i="16"/>
  <c r="R155" i="16"/>
  <c r="P155" i="16"/>
  <c r="BI152" i="16"/>
  <c r="BH152" i="16"/>
  <c r="BG152" i="16"/>
  <c r="BF152" i="16"/>
  <c r="T152" i="16"/>
  <c r="R152" i="16"/>
  <c r="P152" i="16"/>
  <c r="BI146" i="16"/>
  <c r="BH146" i="16"/>
  <c r="BG146" i="16"/>
  <c r="BF146" i="16"/>
  <c r="T146" i="16"/>
  <c r="R146" i="16"/>
  <c r="P146" i="16"/>
  <c r="BI143" i="16"/>
  <c r="BH143" i="16"/>
  <c r="BG143" i="16"/>
  <c r="BF143" i="16"/>
  <c r="T143" i="16"/>
  <c r="R143" i="16"/>
  <c r="P143" i="16"/>
  <c r="BI142" i="16"/>
  <c r="BH142" i="16"/>
  <c r="BG142" i="16"/>
  <c r="BF142" i="16"/>
  <c r="T142" i="16"/>
  <c r="R142" i="16"/>
  <c r="P142" i="16"/>
  <c r="BI139" i="16"/>
  <c r="BH139" i="16"/>
  <c r="BG139" i="16"/>
  <c r="BF139" i="16"/>
  <c r="T139" i="16"/>
  <c r="R139" i="16"/>
  <c r="P139" i="16"/>
  <c r="BI138" i="16"/>
  <c r="BH138" i="16"/>
  <c r="BG138" i="16"/>
  <c r="BF138" i="16"/>
  <c r="T138" i="16"/>
  <c r="R138" i="16"/>
  <c r="P138" i="16"/>
  <c r="BI137" i="16"/>
  <c r="BH137" i="16"/>
  <c r="BG137" i="16"/>
  <c r="BF137" i="16"/>
  <c r="T137" i="16"/>
  <c r="R137" i="16"/>
  <c r="P137" i="16"/>
  <c r="BI136" i="16"/>
  <c r="BH136" i="16"/>
  <c r="BG136" i="16"/>
  <c r="BF136" i="16"/>
  <c r="T136" i="16"/>
  <c r="R136" i="16"/>
  <c r="P136" i="16"/>
  <c r="BI135" i="16"/>
  <c r="BH135" i="16"/>
  <c r="BG135" i="16"/>
  <c r="BF135" i="16"/>
  <c r="T135" i="16"/>
  <c r="R135" i="16"/>
  <c r="P135" i="16"/>
  <c r="BI134" i="16"/>
  <c r="BH134" i="16"/>
  <c r="BG134" i="16"/>
  <c r="BF134" i="16"/>
  <c r="T134" i="16"/>
  <c r="R134" i="16"/>
  <c r="P134" i="16"/>
  <c r="BI133" i="16"/>
  <c r="BH133" i="16"/>
  <c r="BG133" i="16"/>
  <c r="BF133" i="16"/>
  <c r="T133" i="16"/>
  <c r="R133" i="16"/>
  <c r="P133" i="16"/>
  <c r="BI132" i="16"/>
  <c r="BH132" i="16"/>
  <c r="BG132" i="16"/>
  <c r="BF132" i="16"/>
  <c r="T132" i="16"/>
  <c r="R132" i="16"/>
  <c r="P132" i="16"/>
  <c r="BI131" i="16"/>
  <c r="BH131" i="16"/>
  <c r="BG131" i="16"/>
  <c r="BF131" i="16"/>
  <c r="T131" i="16"/>
  <c r="R131" i="16"/>
  <c r="P131" i="16"/>
  <c r="BI130" i="16"/>
  <c r="BH130" i="16"/>
  <c r="BG130" i="16"/>
  <c r="BF130" i="16"/>
  <c r="T130" i="16"/>
  <c r="R130" i="16"/>
  <c r="P130" i="16"/>
  <c r="BI129" i="16"/>
  <c r="BH129" i="16"/>
  <c r="BG129" i="16"/>
  <c r="BF129" i="16"/>
  <c r="T129" i="16"/>
  <c r="R129" i="16"/>
  <c r="P129" i="16"/>
  <c r="BI123" i="16"/>
  <c r="BH123" i="16"/>
  <c r="BG123" i="16"/>
  <c r="BF123" i="16"/>
  <c r="T123" i="16"/>
  <c r="R123" i="16"/>
  <c r="P123" i="16"/>
  <c r="F114" i="16"/>
  <c r="E112" i="16"/>
  <c r="F89" i="16"/>
  <c r="E87" i="16"/>
  <c r="J24" i="16"/>
  <c r="E24" i="16"/>
  <c r="J117" i="16" s="1"/>
  <c r="J23" i="16"/>
  <c r="J21" i="16"/>
  <c r="E21" i="16"/>
  <c r="J116" i="16"/>
  <c r="J20" i="16"/>
  <c r="J18" i="16"/>
  <c r="E18" i="16"/>
  <c r="F92" i="16"/>
  <c r="J17" i="16"/>
  <c r="J15" i="16"/>
  <c r="E15" i="16"/>
  <c r="F91" i="16" s="1"/>
  <c r="J14" i="16"/>
  <c r="J12" i="16"/>
  <c r="J114" i="16"/>
  <c r="E7" i="16"/>
  <c r="E85" i="16" s="1"/>
  <c r="J37" i="15"/>
  <c r="J36" i="15"/>
  <c r="AY108" i="1"/>
  <c r="J35" i="15"/>
  <c r="AX108" i="1" s="1"/>
  <c r="BI166" i="15"/>
  <c r="BH166" i="15"/>
  <c r="BG166" i="15"/>
  <c r="BF166" i="15"/>
  <c r="T166" i="15"/>
  <c r="R166" i="15"/>
  <c r="P166" i="15"/>
  <c r="BI165" i="15"/>
  <c r="BH165" i="15"/>
  <c r="BG165" i="15"/>
  <c r="BF165" i="15"/>
  <c r="T165" i="15"/>
  <c r="R165" i="15"/>
  <c r="P165" i="15"/>
  <c r="BI160" i="15"/>
  <c r="BH160" i="15"/>
  <c r="BG160" i="15"/>
  <c r="BF160" i="15"/>
  <c r="T160" i="15"/>
  <c r="T159" i="15" s="1"/>
  <c r="R160" i="15"/>
  <c r="R159" i="15" s="1"/>
  <c r="P160" i="15"/>
  <c r="P159" i="15" s="1"/>
  <c r="BI158" i="15"/>
  <c r="BH158" i="15"/>
  <c r="BG158" i="15"/>
  <c r="BF158" i="15"/>
  <c r="T158" i="15"/>
  <c r="R158" i="15"/>
  <c r="P158" i="15"/>
  <c r="BI155" i="15"/>
  <c r="BH155" i="15"/>
  <c r="BG155" i="15"/>
  <c r="BF155" i="15"/>
  <c r="T155" i="15"/>
  <c r="R155" i="15"/>
  <c r="P155" i="15"/>
  <c r="BI154" i="15"/>
  <c r="BH154" i="15"/>
  <c r="BG154" i="15"/>
  <c r="BF154" i="15"/>
  <c r="T154" i="15"/>
  <c r="R154" i="15"/>
  <c r="P154" i="15"/>
  <c r="BI151" i="15"/>
  <c r="BH151" i="15"/>
  <c r="BG151" i="15"/>
  <c r="BF151" i="15"/>
  <c r="T151" i="15"/>
  <c r="R151" i="15"/>
  <c r="P151" i="15"/>
  <c r="BI150" i="15"/>
  <c r="BH150" i="15"/>
  <c r="BG150" i="15"/>
  <c r="BF150" i="15"/>
  <c r="T150" i="15"/>
  <c r="R150" i="15"/>
  <c r="P150" i="15"/>
  <c r="BI149" i="15"/>
  <c r="BH149" i="15"/>
  <c r="BG149" i="15"/>
  <c r="BF149" i="15"/>
  <c r="T149" i="15"/>
  <c r="R149" i="15"/>
  <c r="P149" i="15"/>
  <c r="BI148" i="15"/>
  <c r="BH148" i="15"/>
  <c r="BG148" i="15"/>
  <c r="BF148" i="15"/>
  <c r="T148" i="15"/>
  <c r="R148" i="15"/>
  <c r="P148" i="15"/>
  <c r="BI147" i="15"/>
  <c r="BH147" i="15"/>
  <c r="BG147" i="15"/>
  <c r="BF147" i="15"/>
  <c r="T147" i="15"/>
  <c r="R147" i="15"/>
  <c r="P147" i="15"/>
  <c r="BI144" i="15"/>
  <c r="BH144" i="15"/>
  <c r="BG144" i="15"/>
  <c r="BF144" i="15"/>
  <c r="T144" i="15"/>
  <c r="R144" i="15"/>
  <c r="P144" i="15"/>
  <c r="BI143" i="15"/>
  <c r="BH143" i="15"/>
  <c r="BG143" i="15"/>
  <c r="BF143" i="15"/>
  <c r="T143" i="15"/>
  <c r="R143" i="15"/>
  <c r="P143" i="15"/>
  <c r="BI140" i="15"/>
  <c r="BH140" i="15"/>
  <c r="BG140" i="15"/>
  <c r="BF140" i="15"/>
  <c r="T140" i="15"/>
  <c r="R140" i="15"/>
  <c r="P140" i="15"/>
  <c r="BI139" i="15"/>
  <c r="BH139" i="15"/>
  <c r="BG139" i="15"/>
  <c r="BF139" i="15"/>
  <c r="T139" i="15"/>
  <c r="R139" i="15"/>
  <c r="P139" i="15"/>
  <c r="BI138" i="15"/>
  <c r="BH138" i="15"/>
  <c r="BG138" i="15"/>
  <c r="BF138" i="15"/>
  <c r="T138" i="15"/>
  <c r="R138" i="15"/>
  <c r="P138" i="15"/>
  <c r="BI137" i="15"/>
  <c r="BH137" i="15"/>
  <c r="BG137" i="15"/>
  <c r="BF137" i="15"/>
  <c r="T137" i="15"/>
  <c r="R137" i="15"/>
  <c r="P137" i="15"/>
  <c r="BI134" i="15"/>
  <c r="BH134" i="15"/>
  <c r="BG134" i="15"/>
  <c r="BF134" i="15"/>
  <c r="T134" i="15"/>
  <c r="R134" i="15"/>
  <c r="P134" i="15"/>
  <c r="BI131" i="15"/>
  <c r="BH131" i="15"/>
  <c r="BG131" i="15"/>
  <c r="BF131" i="15"/>
  <c r="T131" i="15"/>
  <c r="R131" i="15"/>
  <c r="P131" i="15"/>
  <c r="BI128" i="15"/>
  <c r="BH128" i="15"/>
  <c r="BG128" i="15"/>
  <c r="BF128" i="15"/>
  <c r="T128" i="15"/>
  <c r="R128" i="15"/>
  <c r="P128" i="15"/>
  <c r="BI125" i="15"/>
  <c r="BH125" i="15"/>
  <c r="BG125" i="15"/>
  <c r="BF125" i="15"/>
  <c r="T125" i="15"/>
  <c r="R125" i="15"/>
  <c r="P125" i="15"/>
  <c r="F116" i="15"/>
  <c r="E114" i="15"/>
  <c r="F89" i="15"/>
  <c r="E87" i="15"/>
  <c r="J24" i="15"/>
  <c r="E24" i="15"/>
  <c r="J92" i="15"/>
  <c r="J23" i="15"/>
  <c r="J21" i="15"/>
  <c r="E21" i="15"/>
  <c r="J118" i="15" s="1"/>
  <c r="J20" i="15"/>
  <c r="J18" i="15"/>
  <c r="E18" i="15"/>
  <c r="F119" i="15"/>
  <c r="J17" i="15"/>
  <c r="J15" i="15"/>
  <c r="E15" i="15"/>
  <c r="F91" i="15"/>
  <c r="J14" i="15"/>
  <c r="J12" i="15"/>
  <c r="J89" i="15" s="1"/>
  <c r="E7" i="15"/>
  <c r="E112" i="15"/>
  <c r="J37" i="14"/>
  <c r="J36" i="14"/>
  <c r="AY107" i="1" s="1"/>
  <c r="J35" i="14"/>
  <c r="AX107" i="1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70" i="14"/>
  <c r="BH170" i="14"/>
  <c r="BG170" i="14"/>
  <c r="BF170" i="14"/>
  <c r="T170" i="14"/>
  <c r="R170" i="14"/>
  <c r="P170" i="14"/>
  <c r="BI169" i="14"/>
  <c r="BH169" i="14"/>
  <c r="BG169" i="14"/>
  <c r="BF169" i="14"/>
  <c r="T169" i="14"/>
  <c r="R169" i="14"/>
  <c r="P169" i="14"/>
  <c r="BI168" i="14"/>
  <c r="BH168" i="14"/>
  <c r="BG168" i="14"/>
  <c r="BF168" i="14"/>
  <c r="T168" i="14"/>
  <c r="R168" i="14"/>
  <c r="P168" i="14"/>
  <c r="BI167" i="14"/>
  <c r="BH167" i="14"/>
  <c r="BG167" i="14"/>
  <c r="BF167" i="14"/>
  <c r="T167" i="14"/>
  <c r="R167" i="14"/>
  <c r="P167" i="14"/>
  <c r="BI166" i="14"/>
  <c r="BH166" i="14"/>
  <c r="BG166" i="14"/>
  <c r="BF166" i="14"/>
  <c r="T166" i="14"/>
  <c r="R166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50" i="14"/>
  <c r="BH150" i="14"/>
  <c r="BG150" i="14"/>
  <c r="BF150" i="14"/>
  <c r="T150" i="14"/>
  <c r="R150" i="14"/>
  <c r="P150" i="14"/>
  <c r="BI149" i="14"/>
  <c r="BH149" i="14"/>
  <c r="BG149" i="14"/>
  <c r="BF149" i="14"/>
  <c r="T149" i="14"/>
  <c r="R149" i="14"/>
  <c r="P149" i="14"/>
  <c r="BI148" i="14"/>
  <c r="BH148" i="14"/>
  <c r="BG148" i="14"/>
  <c r="BF148" i="14"/>
  <c r="T148" i="14"/>
  <c r="R148" i="14"/>
  <c r="P148" i="14"/>
  <c r="BI147" i="14"/>
  <c r="BH147" i="14"/>
  <c r="BG147" i="14"/>
  <c r="BF147" i="14"/>
  <c r="T147" i="14"/>
  <c r="R147" i="14"/>
  <c r="P147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F115" i="14"/>
  <c r="E113" i="14"/>
  <c r="F89" i="14"/>
  <c r="E87" i="14"/>
  <c r="J24" i="14"/>
  <c r="E24" i="14"/>
  <c r="J92" i="14"/>
  <c r="J23" i="14"/>
  <c r="J21" i="14"/>
  <c r="E21" i="14"/>
  <c r="J117" i="14"/>
  <c r="J20" i="14"/>
  <c r="J18" i="14"/>
  <c r="E18" i="14"/>
  <c r="F92" i="14" s="1"/>
  <c r="J17" i="14"/>
  <c r="J15" i="14"/>
  <c r="E15" i="14"/>
  <c r="F117" i="14"/>
  <c r="J14" i="14"/>
  <c r="J12" i="14"/>
  <c r="J89" i="14"/>
  <c r="E7" i="14"/>
  <c r="E111" i="14" s="1"/>
  <c r="J37" i="13"/>
  <c r="J36" i="13"/>
  <c r="AY106" i="1"/>
  <c r="J35" i="13"/>
  <c r="AX106" i="1"/>
  <c r="BI149" i="13"/>
  <c r="BH149" i="13"/>
  <c r="BG149" i="13"/>
  <c r="BF149" i="13"/>
  <c r="T149" i="13"/>
  <c r="T148" i="13"/>
  <c r="R149" i="13"/>
  <c r="R148" i="13" s="1"/>
  <c r="P149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6" i="13"/>
  <c r="BH126" i="13"/>
  <c r="BG126" i="13"/>
  <c r="BF126" i="13"/>
  <c r="T126" i="13"/>
  <c r="R126" i="13"/>
  <c r="P126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F116" i="13"/>
  <c r="E114" i="13"/>
  <c r="F89" i="13"/>
  <c r="E87" i="13"/>
  <c r="J24" i="13"/>
  <c r="E24" i="13"/>
  <c r="J119" i="13" s="1"/>
  <c r="J23" i="13"/>
  <c r="J21" i="13"/>
  <c r="E21" i="13"/>
  <c r="J91" i="13" s="1"/>
  <c r="J20" i="13"/>
  <c r="J18" i="13"/>
  <c r="E18" i="13"/>
  <c r="F119" i="13" s="1"/>
  <c r="J17" i="13"/>
  <c r="J15" i="13"/>
  <c r="E15" i="13"/>
  <c r="F118" i="13" s="1"/>
  <c r="J14" i="13"/>
  <c r="J12" i="13"/>
  <c r="J89" i="13"/>
  <c r="E7" i="13"/>
  <c r="E85" i="13"/>
  <c r="J37" i="12"/>
  <c r="J36" i="12"/>
  <c r="AY105" i="1" s="1"/>
  <c r="J35" i="12"/>
  <c r="AX105" i="1"/>
  <c r="BI148" i="12"/>
  <c r="BH148" i="12"/>
  <c r="BG148" i="12"/>
  <c r="BF148" i="12"/>
  <c r="T148" i="12"/>
  <c r="T147" i="12" s="1"/>
  <c r="R148" i="12"/>
  <c r="R147" i="12" s="1"/>
  <c r="P148" i="12"/>
  <c r="P147" i="12" s="1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4" i="12"/>
  <c r="BH134" i="12"/>
  <c r="BG134" i="12"/>
  <c r="BF134" i="12"/>
  <c r="T134" i="12"/>
  <c r="R134" i="12"/>
  <c r="P134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F114" i="12"/>
  <c r="E112" i="12"/>
  <c r="F89" i="12"/>
  <c r="E87" i="12"/>
  <c r="J24" i="12"/>
  <c r="E24" i="12"/>
  <c r="J92" i="12"/>
  <c r="J23" i="12"/>
  <c r="J21" i="12"/>
  <c r="E21" i="12"/>
  <c r="J91" i="12" s="1"/>
  <c r="J20" i="12"/>
  <c r="J18" i="12"/>
  <c r="E18" i="12"/>
  <c r="F117" i="12" s="1"/>
  <c r="J17" i="12"/>
  <c r="J15" i="12"/>
  <c r="E15" i="12"/>
  <c r="F116" i="12"/>
  <c r="J14" i="12"/>
  <c r="J12" i="12"/>
  <c r="J89" i="12" s="1"/>
  <c r="E7" i="12"/>
  <c r="E85" i="12"/>
  <c r="J37" i="11"/>
  <c r="J36" i="11"/>
  <c r="AY104" i="1" s="1"/>
  <c r="J35" i="11"/>
  <c r="AX104" i="1" s="1"/>
  <c r="BI183" i="11"/>
  <c r="BH183" i="11"/>
  <c r="BG183" i="11"/>
  <c r="BF183" i="11"/>
  <c r="T183" i="11"/>
  <c r="T182" i="11"/>
  <c r="R183" i="11"/>
  <c r="R182" i="11" s="1"/>
  <c r="P183" i="11"/>
  <c r="P182" i="11"/>
  <c r="BI181" i="11"/>
  <c r="BH181" i="11"/>
  <c r="BG181" i="11"/>
  <c r="BF181" i="11"/>
  <c r="T181" i="11"/>
  <c r="T180" i="11" s="1"/>
  <c r="T179" i="11" s="1"/>
  <c r="R181" i="11"/>
  <c r="R180" i="11" s="1"/>
  <c r="R179" i="11" s="1"/>
  <c r="P181" i="11"/>
  <c r="P180" i="11"/>
  <c r="P179" i="1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5" i="11"/>
  <c r="BH175" i="11"/>
  <c r="BG175" i="11"/>
  <c r="BF175" i="11"/>
  <c r="T175" i="11"/>
  <c r="R175" i="11"/>
  <c r="P175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7" i="11"/>
  <c r="BH157" i="11"/>
  <c r="BG157" i="11"/>
  <c r="BF157" i="11"/>
  <c r="T157" i="11"/>
  <c r="R157" i="11"/>
  <c r="P157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7" i="11"/>
  <c r="BH147" i="11"/>
  <c r="BG147" i="11"/>
  <c r="BF147" i="11"/>
  <c r="T147" i="11"/>
  <c r="R147" i="11"/>
  <c r="P147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2" i="11"/>
  <c r="BH142" i="11"/>
  <c r="BG142" i="11"/>
  <c r="BF142" i="11"/>
  <c r="T142" i="11"/>
  <c r="T141" i="11"/>
  <c r="R142" i="11"/>
  <c r="R141" i="11" s="1"/>
  <c r="P142" i="11"/>
  <c r="P141" i="11"/>
  <c r="BI140" i="11"/>
  <c r="BH140" i="11"/>
  <c r="BG140" i="11"/>
  <c r="BF140" i="11"/>
  <c r="T140" i="11"/>
  <c r="R140" i="11"/>
  <c r="P140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BI137" i="11"/>
  <c r="BH137" i="11"/>
  <c r="BG137" i="11"/>
  <c r="BF137" i="11"/>
  <c r="T137" i="11"/>
  <c r="R137" i="11"/>
  <c r="P137" i="11"/>
  <c r="BI136" i="11"/>
  <c r="BH136" i="11"/>
  <c r="BG136" i="11"/>
  <c r="BF136" i="11"/>
  <c r="T136" i="11"/>
  <c r="R136" i="11"/>
  <c r="P136" i="11"/>
  <c r="BI135" i="11"/>
  <c r="BH135" i="11"/>
  <c r="BG135" i="11"/>
  <c r="BF135" i="11"/>
  <c r="T135" i="11"/>
  <c r="R135" i="11"/>
  <c r="P135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9" i="11"/>
  <c r="BH129" i="11"/>
  <c r="BG129" i="11"/>
  <c r="BF129" i="11"/>
  <c r="T129" i="11"/>
  <c r="R129" i="11"/>
  <c r="P129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F119" i="11"/>
  <c r="E117" i="11"/>
  <c r="F89" i="11"/>
  <c r="E87" i="11"/>
  <c r="J24" i="11"/>
  <c r="E24" i="11"/>
  <c r="J92" i="11" s="1"/>
  <c r="J23" i="11"/>
  <c r="J21" i="11"/>
  <c r="E21" i="11"/>
  <c r="J121" i="11" s="1"/>
  <c r="J20" i="11"/>
  <c r="J18" i="11"/>
  <c r="E18" i="11"/>
  <c r="F122" i="11"/>
  <c r="J17" i="11"/>
  <c r="J15" i="11"/>
  <c r="E15" i="11"/>
  <c r="F91" i="11"/>
  <c r="J14" i="11"/>
  <c r="J12" i="11"/>
  <c r="J119" i="11"/>
  <c r="E7" i="11"/>
  <c r="E85" i="11"/>
  <c r="J37" i="10"/>
  <c r="J36" i="10"/>
  <c r="AY103" i="1" s="1"/>
  <c r="J35" i="10"/>
  <c r="AX103" i="1" s="1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60" i="10"/>
  <c r="BH160" i="10"/>
  <c r="BG160" i="10"/>
  <c r="BF160" i="10"/>
  <c r="T160" i="10"/>
  <c r="R160" i="10"/>
  <c r="P160" i="10"/>
  <c r="BI155" i="10"/>
  <c r="BH155" i="10"/>
  <c r="BG155" i="10"/>
  <c r="BF155" i="10"/>
  <c r="T155" i="10"/>
  <c r="T154" i="10"/>
  <c r="R155" i="10"/>
  <c r="R154" i="10"/>
  <c r="P155" i="10"/>
  <c r="P154" i="10" s="1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50" i="10"/>
  <c r="BH150" i="10"/>
  <c r="BG150" i="10"/>
  <c r="BF150" i="10"/>
  <c r="T150" i="10"/>
  <c r="R150" i="10"/>
  <c r="P150" i="10"/>
  <c r="BI149" i="10"/>
  <c r="BH149" i="10"/>
  <c r="BG149" i="10"/>
  <c r="BF149" i="10"/>
  <c r="T149" i="10"/>
  <c r="R149" i="10"/>
  <c r="P149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5" i="10"/>
  <c r="BH145" i="10"/>
  <c r="BG145" i="10"/>
  <c r="BF145" i="10"/>
  <c r="T145" i="10"/>
  <c r="R145" i="10"/>
  <c r="P145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2" i="10"/>
  <c r="BH142" i="10"/>
  <c r="BG142" i="10"/>
  <c r="BF142" i="10"/>
  <c r="T142" i="10"/>
  <c r="R142" i="10"/>
  <c r="P142" i="10"/>
  <c r="BI141" i="10"/>
  <c r="BH141" i="10"/>
  <c r="BG141" i="10"/>
  <c r="BF141" i="10"/>
  <c r="T141" i="10"/>
  <c r="R141" i="10"/>
  <c r="P141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6" i="10"/>
  <c r="BH136" i="10"/>
  <c r="BG136" i="10"/>
  <c r="BF136" i="10"/>
  <c r="T136" i="10"/>
  <c r="R136" i="10"/>
  <c r="P136" i="10"/>
  <c r="BI135" i="10"/>
  <c r="BH135" i="10"/>
  <c r="BG135" i="10"/>
  <c r="BF135" i="10"/>
  <c r="T135" i="10"/>
  <c r="R135" i="10"/>
  <c r="P135" i="10"/>
  <c r="BI132" i="10"/>
  <c r="BH132" i="10"/>
  <c r="BG132" i="10"/>
  <c r="BF132" i="10"/>
  <c r="T132" i="10"/>
  <c r="R132" i="10"/>
  <c r="P132" i="10"/>
  <c r="BI129" i="10"/>
  <c r="BH129" i="10"/>
  <c r="BG129" i="10"/>
  <c r="BF129" i="10"/>
  <c r="T129" i="10"/>
  <c r="R129" i="10"/>
  <c r="P129" i="10"/>
  <c r="BI125" i="10"/>
  <c r="BH125" i="10"/>
  <c r="BG125" i="10"/>
  <c r="BF125" i="10"/>
  <c r="T125" i="10"/>
  <c r="R125" i="10"/>
  <c r="P125" i="10"/>
  <c r="BI124" i="10"/>
  <c r="BH124" i="10"/>
  <c r="BG124" i="10"/>
  <c r="BF124" i="10"/>
  <c r="T124" i="10"/>
  <c r="R124" i="10"/>
  <c r="P124" i="10"/>
  <c r="F115" i="10"/>
  <c r="E113" i="10"/>
  <c r="F89" i="10"/>
  <c r="E87" i="10"/>
  <c r="J24" i="10"/>
  <c r="E24" i="10"/>
  <c r="J92" i="10"/>
  <c r="J23" i="10"/>
  <c r="J21" i="10"/>
  <c r="E21" i="10"/>
  <c r="J117" i="10"/>
  <c r="J20" i="10"/>
  <c r="J18" i="10"/>
  <c r="E18" i="10"/>
  <c r="F118" i="10" s="1"/>
  <c r="J17" i="10"/>
  <c r="J15" i="10"/>
  <c r="E15" i="10"/>
  <c r="F117" i="10"/>
  <c r="J14" i="10"/>
  <c r="J12" i="10"/>
  <c r="J89" i="10"/>
  <c r="E7" i="10"/>
  <c r="E111" i="10" s="1"/>
  <c r="J37" i="9"/>
  <c r="J36" i="9"/>
  <c r="AY102" i="1"/>
  <c r="J35" i="9"/>
  <c r="AX102" i="1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1" i="9"/>
  <c r="BH171" i="9"/>
  <c r="BG171" i="9"/>
  <c r="BF171" i="9"/>
  <c r="T171" i="9"/>
  <c r="R171" i="9"/>
  <c r="P171" i="9"/>
  <c r="BI167" i="9"/>
  <c r="BH167" i="9"/>
  <c r="BG167" i="9"/>
  <c r="BF167" i="9"/>
  <c r="T167" i="9"/>
  <c r="T166" i="9" s="1"/>
  <c r="R167" i="9"/>
  <c r="R166" i="9" s="1"/>
  <c r="P167" i="9"/>
  <c r="P166" i="9" s="1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38" i="9"/>
  <c r="BH138" i="9"/>
  <c r="BG138" i="9"/>
  <c r="BF138" i="9"/>
  <c r="T138" i="9"/>
  <c r="R138" i="9"/>
  <c r="P138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F115" i="9"/>
  <c r="E113" i="9"/>
  <c r="F89" i="9"/>
  <c r="E87" i="9"/>
  <c r="J24" i="9"/>
  <c r="E24" i="9"/>
  <c r="J118" i="9"/>
  <c r="J23" i="9"/>
  <c r="J21" i="9"/>
  <c r="E21" i="9"/>
  <c r="J91" i="9" s="1"/>
  <c r="J20" i="9"/>
  <c r="J18" i="9"/>
  <c r="E18" i="9"/>
  <c r="F118" i="9" s="1"/>
  <c r="J17" i="9"/>
  <c r="J15" i="9"/>
  <c r="E15" i="9"/>
  <c r="F117" i="9"/>
  <c r="J14" i="9"/>
  <c r="J12" i="9"/>
  <c r="J115" i="9" s="1"/>
  <c r="E7" i="9"/>
  <c r="E111" i="9"/>
  <c r="J37" i="8"/>
  <c r="J36" i="8"/>
  <c r="AY101" i="1" s="1"/>
  <c r="J35" i="8"/>
  <c r="AX101" i="1" s="1"/>
  <c r="BI173" i="8"/>
  <c r="BH173" i="8"/>
  <c r="BG173" i="8"/>
  <c r="BF173" i="8"/>
  <c r="T173" i="8"/>
  <c r="R173" i="8"/>
  <c r="P173" i="8"/>
  <c r="BI172" i="8"/>
  <c r="BH172" i="8"/>
  <c r="BG172" i="8"/>
  <c r="BF172" i="8"/>
  <c r="T172" i="8"/>
  <c r="R172" i="8"/>
  <c r="P172" i="8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5" i="8"/>
  <c r="BH165" i="8"/>
  <c r="BG165" i="8"/>
  <c r="BF165" i="8"/>
  <c r="T165" i="8"/>
  <c r="T164" i="8" s="1"/>
  <c r="R165" i="8"/>
  <c r="R164" i="8" s="1"/>
  <c r="P165" i="8"/>
  <c r="P164" i="8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49" i="8"/>
  <c r="BH149" i="8"/>
  <c r="BG149" i="8"/>
  <c r="BF149" i="8"/>
  <c r="T149" i="8"/>
  <c r="R149" i="8"/>
  <c r="P149" i="8"/>
  <c r="BI148" i="8"/>
  <c r="BH148" i="8"/>
  <c r="BG148" i="8"/>
  <c r="BF148" i="8"/>
  <c r="T148" i="8"/>
  <c r="R148" i="8"/>
  <c r="P148" i="8"/>
  <c r="BI145" i="8"/>
  <c r="BH145" i="8"/>
  <c r="BG145" i="8"/>
  <c r="BF145" i="8"/>
  <c r="T145" i="8"/>
  <c r="R145" i="8"/>
  <c r="P145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3" i="8"/>
  <c r="BH133" i="8"/>
  <c r="BG133" i="8"/>
  <c r="BF133" i="8"/>
  <c r="T133" i="8"/>
  <c r="R133" i="8"/>
  <c r="P133" i="8"/>
  <c r="BI131" i="8"/>
  <c r="BH131" i="8"/>
  <c r="BG131" i="8"/>
  <c r="BF131" i="8"/>
  <c r="T131" i="8"/>
  <c r="R131" i="8"/>
  <c r="P131" i="8"/>
  <c r="BI128" i="8"/>
  <c r="BH128" i="8"/>
  <c r="BG128" i="8"/>
  <c r="BF128" i="8"/>
  <c r="T128" i="8"/>
  <c r="R128" i="8"/>
  <c r="P128" i="8"/>
  <c r="BI127" i="8"/>
  <c r="BH127" i="8"/>
  <c r="BG127" i="8"/>
  <c r="BF127" i="8"/>
  <c r="T127" i="8"/>
  <c r="R127" i="8"/>
  <c r="P127" i="8"/>
  <c r="BI124" i="8"/>
  <c r="BH124" i="8"/>
  <c r="BG124" i="8"/>
  <c r="BF124" i="8"/>
  <c r="T124" i="8"/>
  <c r="R124" i="8"/>
  <c r="P124" i="8"/>
  <c r="F115" i="8"/>
  <c r="E113" i="8"/>
  <c r="F89" i="8"/>
  <c r="E87" i="8"/>
  <c r="J24" i="8"/>
  <c r="E24" i="8"/>
  <c r="J118" i="8" s="1"/>
  <c r="J23" i="8"/>
  <c r="J21" i="8"/>
  <c r="E21" i="8"/>
  <c r="J117" i="8" s="1"/>
  <c r="J20" i="8"/>
  <c r="J18" i="8"/>
  <c r="E18" i="8"/>
  <c r="F118" i="8" s="1"/>
  <c r="J17" i="8"/>
  <c r="J15" i="8"/>
  <c r="E15" i="8"/>
  <c r="F91" i="8" s="1"/>
  <c r="J14" i="8"/>
  <c r="J12" i="8"/>
  <c r="J115" i="8"/>
  <c r="E7" i="8"/>
  <c r="E111" i="8"/>
  <c r="J37" i="7"/>
  <c r="J36" i="7"/>
  <c r="AY100" i="1" s="1"/>
  <c r="J35" i="7"/>
  <c r="AX100" i="1"/>
  <c r="BI213" i="7"/>
  <c r="BH213" i="7"/>
  <c r="BG213" i="7"/>
  <c r="BF213" i="7"/>
  <c r="T213" i="7"/>
  <c r="R213" i="7"/>
  <c r="P213" i="7"/>
  <c r="BI212" i="7"/>
  <c r="BH212" i="7"/>
  <c r="BG212" i="7"/>
  <c r="BF212" i="7"/>
  <c r="T212" i="7"/>
  <c r="R212" i="7"/>
  <c r="P212" i="7"/>
  <c r="BI195" i="7"/>
  <c r="BH195" i="7"/>
  <c r="BG195" i="7"/>
  <c r="BF195" i="7"/>
  <c r="T195" i="7"/>
  <c r="T194" i="7"/>
  <c r="R195" i="7"/>
  <c r="R194" i="7" s="1"/>
  <c r="P195" i="7"/>
  <c r="P194" i="7" s="1"/>
  <c r="BI193" i="7"/>
  <c r="BH193" i="7"/>
  <c r="BG193" i="7"/>
  <c r="BF193" i="7"/>
  <c r="T193" i="7"/>
  <c r="T192" i="7" s="1"/>
  <c r="R193" i="7"/>
  <c r="R192" i="7"/>
  <c r="P193" i="7"/>
  <c r="P192" i="7" s="1"/>
  <c r="BI191" i="7"/>
  <c r="BH191" i="7"/>
  <c r="BG191" i="7"/>
  <c r="BF191" i="7"/>
  <c r="T191" i="7"/>
  <c r="T190" i="7" s="1"/>
  <c r="R191" i="7"/>
  <c r="R190" i="7"/>
  <c r="R189" i="7" s="1"/>
  <c r="P191" i="7"/>
  <c r="P190" i="7" s="1"/>
  <c r="BI188" i="7"/>
  <c r="BH188" i="7"/>
  <c r="BG188" i="7"/>
  <c r="BF188" i="7"/>
  <c r="T188" i="7"/>
  <c r="R188" i="7"/>
  <c r="P188" i="7"/>
  <c r="BI187" i="7"/>
  <c r="BH187" i="7"/>
  <c r="BG187" i="7"/>
  <c r="BF187" i="7"/>
  <c r="T187" i="7"/>
  <c r="R187" i="7"/>
  <c r="P187" i="7"/>
  <c r="BI186" i="7"/>
  <c r="BH186" i="7"/>
  <c r="BG186" i="7"/>
  <c r="BF186" i="7"/>
  <c r="T186" i="7"/>
  <c r="R186" i="7"/>
  <c r="P186" i="7"/>
  <c r="BI185" i="7"/>
  <c r="BH185" i="7"/>
  <c r="BG185" i="7"/>
  <c r="BF185" i="7"/>
  <c r="T185" i="7"/>
  <c r="R185" i="7"/>
  <c r="P185" i="7"/>
  <c r="BI184" i="7"/>
  <c r="BH184" i="7"/>
  <c r="BG184" i="7"/>
  <c r="BF184" i="7"/>
  <c r="T184" i="7"/>
  <c r="R184" i="7"/>
  <c r="P184" i="7"/>
  <c r="BI183" i="7"/>
  <c r="BH183" i="7"/>
  <c r="BG183" i="7"/>
  <c r="BF183" i="7"/>
  <c r="T183" i="7"/>
  <c r="R183" i="7"/>
  <c r="P183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5" i="7"/>
  <c r="BH175" i="7"/>
  <c r="BG175" i="7"/>
  <c r="BF175" i="7"/>
  <c r="T175" i="7"/>
  <c r="R175" i="7"/>
  <c r="P175" i="7"/>
  <c r="BI174" i="7"/>
  <c r="BH174" i="7"/>
  <c r="BG174" i="7"/>
  <c r="BF174" i="7"/>
  <c r="T174" i="7"/>
  <c r="R174" i="7"/>
  <c r="P174" i="7"/>
  <c r="BI173" i="7"/>
  <c r="BH173" i="7"/>
  <c r="BG173" i="7"/>
  <c r="BF173" i="7"/>
  <c r="T173" i="7"/>
  <c r="R173" i="7"/>
  <c r="P173" i="7"/>
  <c r="BI172" i="7"/>
  <c r="BH172" i="7"/>
  <c r="BG172" i="7"/>
  <c r="BF172" i="7"/>
  <c r="T172" i="7"/>
  <c r="R172" i="7"/>
  <c r="P172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1" i="7"/>
  <c r="BH151" i="7"/>
  <c r="BG151" i="7"/>
  <c r="BF151" i="7"/>
  <c r="T151" i="7"/>
  <c r="R151" i="7"/>
  <c r="P151" i="7"/>
  <c r="BI150" i="7"/>
  <c r="BH150" i="7"/>
  <c r="BG150" i="7"/>
  <c r="BF150" i="7"/>
  <c r="T150" i="7"/>
  <c r="R150" i="7"/>
  <c r="P150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4" i="7"/>
  <c r="BH134" i="7"/>
  <c r="BG134" i="7"/>
  <c r="BF134" i="7"/>
  <c r="T134" i="7"/>
  <c r="R134" i="7"/>
  <c r="P134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F117" i="7"/>
  <c r="E115" i="7"/>
  <c r="F89" i="7"/>
  <c r="E87" i="7"/>
  <c r="J24" i="7"/>
  <c r="E24" i="7"/>
  <c r="J92" i="7"/>
  <c r="J23" i="7"/>
  <c r="J21" i="7"/>
  <c r="E21" i="7"/>
  <c r="J91" i="7"/>
  <c r="J20" i="7"/>
  <c r="J18" i="7"/>
  <c r="E18" i="7"/>
  <c r="F120" i="7"/>
  <c r="J17" i="7"/>
  <c r="J15" i="7"/>
  <c r="E15" i="7"/>
  <c r="F119" i="7" s="1"/>
  <c r="J14" i="7"/>
  <c r="J12" i="7"/>
  <c r="J117" i="7"/>
  <c r="E7" i="7"/>
  <c r="E85" i="7" s="1"/>
  <c r="J37" i="6"/>
  <c r="J36" i="6"/>
  <c r="AY99" i="1"/>
  <c r="J35" i="6"/>
  <c r="AX99" i="1"/>
  <c r="BI312" i="6"/>
  <c r="BH312" i="6"/>
  <c r="BG312" i="6"/>
  <c r="BF312" i="6"/>
  <c r="T312" i="6"/>
  <c r="R312" i="6"/>
  <c r="P312" i="6"/>
  <c r="BI311" i="6"/>
  <c r="BH311" i="6"/>
  <c r="BG311" i="6"/>
  <c r="BF311" i="6"/>
  <c r="T311" i="6"/>
  <c r="R311" i="6"/>
  <c r="P311" i="6"/>
  <c r="BI310" i="6"/>
  <c r="BH310" i="6"/>
  <c r="BG310" i="6"/>
  <c r="BF310" i="6"/>
  <c r="T310" i="6"/>
  <c r="R310" i="6"/>
  <c r="P310" i="6"/>
  <c r="BI309" i="6"/>
  <c r="BH309" i="6"/>
  <c r="BG309" i="6"/>
  <c r="BF309" i="6"/>
  <c r="T309" i="6"/>
  <c r="R309" i="6"/>
  <c r="P309" i="6"/>
  <c r="BI308" i="6"/>
  <c r="BH308" i="6"/>
  <c r="BG308" i="6"/>
  <c r="BF308" i="6"/>
  <c r="T308" i="6"/>
  <c r="R308" i="6"/>
  <c r="P308" i="6"/>
  <c r="BI307" i="6"/>
  <c r="BH307" i="6"/>
  <c r="BG307" i="6"/>
  <c r="BF307" i="6"/>
  <c r="T307" i="6"/>
  <c r="R307" i="6"/>
  <c r="P307" i="6"/>
  <c r="BI306" i="6"/>
  <c r="BH306" i="6"/>
  <c r="BG306" i="6"/>
  <c r="BF306" i="6"/>
  <c r="T306" i="6"/>
  <c r="R306" i="6"/>
  <c r="P306" i="6"/>
  <c r="BI305" i="6"/>
  <c r="BH305" i="6"/>
  <c r="BG305" i="6"/>
  <c r="BF305" i="6"/>
  <c r="T305" i="6"/>
  <c r="R305" i="6"/>
  <c r="P305" i="6"/>
  <c r="BI304" i="6"/>
  <c r="BH304" i="6"/>
  <c r="BG304" i="6"/>
  <c r="BF304" i="6"/>
  <c r="T304" i="6"/>
  <c r="R304" i="6"/>
  <c r="P304" i="6"/>
  <c r="BI303" i="6"/>
  <c r="BH303" i="6"/>
  <c r="BG303" i="6"/>
  <c r="BF303" i="6"/>
  <c r="T303" i="6"/>
  <c r="R303" i="6"/>
  <c r="P303" i="6"/>
  <c r="BI302" i="6"/>
  <c r="BH302" i="6"/>
  <c r="BG302" i="6"/>
  <c r="BF302" i="6"/>
  <c r="T302" i="6"/>
  <c r="R302" i="6"/>
  <c r="P302" i="6"/>
  <c r="BI297" i="6"/>
  <c r="BH297" i="6"/>
  <c r="BG297" i="6"/>
  <c r="BF297" i="6"/>
  <c r="T297" i="6"/>
  <c r="R297" i="6"/>
  <c r="P297" i="6"/>
  <c r="BI289" i="6"/>
  <c r="BH289" i="6"/>
  <c r="BG289" i="6"/>
  <c r="BF289" i="6"/>
  <c r="T289" i="6"/>
  <c r="R289" i="6"/>
  <c r="P289" i="6"/>
  <c r="BI287" i="6"/>
  <c r="BH287" i="6"/>
  <c r="BG287" i="6"/>
  <c r="BF287" i="6"/>
  <c r="T287" i="6"/>
  <c r="R287" i="6"/>
  <c r="P287" i="6"/>
  <c r="BI286" i="6"/>
  <c r="BH286" i="6"/>
  <c r="BG286" i="6"/>
  <c r="BF286" i="6"/>
  <c r="T286" i="6"/>
  <c r="R286" i="6"/>
  <c r="P286" i="6"/>
  <c r="BI285" i="6"/>
  <c r="BH285" i="6"/>
  <c r="BG285" i="6"/>
  <c r="BF285" i="6"/>
  <c r="T285" i="6"/>
  <c r="R285" i="6"/>
  <c r="P285" i="6"/>
  <c r="BI284" i="6"/>
  <c r="BH284" i="6"/>
  <c r="BG284" i="6"/>
  <c r="BF284" i="6"/>
  <c r="T284" i="6"/>
  <c r="R284" i="6"/>
  <c r="P284" i="6"/>
  <c r="BI283" i="6"/>
  <c r="BH283" i="6"/>
  <c r="BG283" i="6"/>
  <c r="BF283" i="6"/>
  <c r="T283" i="6"/>
  <c r="R283" i="6"/>
  <c r="P283" i="6"/>
  <c r="BI279" i="6"/>
  <c r="BH279" i="6"/>
  <c r="BG279" i="6"/>
  <c r="BF279" i="6"/>
  <c r="T279" i="6"/>
  <c r="R279" i="6"/>
  <c r="P279" i="6"/>
  <c r="BI278" i="6"/>
  <c r="BH278" i="6"/>
  <c r="BG278" i="6"/>
  <c r="BF278" i="6"/>
  <c r="T278" i="6"/>
  <c r="R278" i="6"/>
  <c r="P278" i="6"/>
  <c r="BI277" i="6"/>
  <c r="BH277" i="6"/>
  <c r="BG277" i="6"/>
  <c r="BF277" i="6"/>
  <c r="T277" i="6"/>
  <c r="R277" i="6"/>
  <c r="P277" i="6"/>
  <c r="BI275" i="6"/>
  <c r="BH275" i="6"/>
  <c r="BG275" i="6"/>
  <c r="BF275" i="6"/>
  <c r="T275" i="6"/>
  <c r="R275" i="6"/>
  <c r="P275" i="6"/>
  <c r="BI274" i="6"/>
  <c r="BH274" i="6"/>
  <c r="BG274" i="6"/>
  <c r="BF274" i="6"/>
  <c r="T274" i="6"/>
  <c r="R274" i="6"/>
  <c r="P274" i="6"/>
  <c r="BI269" i="6"/>
  <c r="BH269" i="6"/>
  <c r="BG269" i="6"/>
  <c r="BF269" i="6"/>
  <c r="T269" i="6"/>
  <c r="R269" i="6"/>
  <c r="P269" i="6"/>
  <c r="BI263" i="6"/>
  <c r="BH263" i="6"/>
  <c r="BG263" i="6"/>
  <c r="BF263" i="6"/>
  <c r="T263" i="6"/>
  <c r="R263" i="6"/>
  <c r="P263" i="6"/>
  <c r="BI260" i="6"/>
  <c r="BH260" i="6"/>
  <c r="BG260" i="6"/>
  <c r="BF260" i="6"/>
  <c r="T260" i="6"/>
  <c r="R260" i="6"/>
  <c r="P260" i="6"/>
  <c r="BI259" i="6"/>
  <c r="BH259" i="6"/>
  <c r="BG259" i="6"/>
  <c r="BF259" i="6"/>
  <c r="T259" i="6"/>
  <c r="R259" i="6"/>
  <c r="P259" i="6"/>
  <c r="BI258" i="6"/>
  <c r="BH258" i="6"/>
  <c r="BG258" i="6"/>
  <c r="BF258" i="6"/>
  <c r="T258" i="6"/>
  <c r="R258" i="6"/>
  <c r="P258" i="6"/>
  <c r="BI256" i="6"/>
  <c r="BH256" i="6"/>
  <c r="BG256" i="6"/>
  <c r="BF256" i="6"/>
  <c r="T256" i="6"/>
  <c r="R256" i="6"/>
  <c r="P256" i="6"/>
  <c r="BI255" i="6"/>
  <c r="BH255" i="6"/>
  <c r="BG255" i="6"/>
  <c r="BF255" i="6"/>
  <c r="T255" i="6"/>
  <c r="R255" i="6"/>
  <c r="P255" i="6"/>
  <c r="BI254" i="6"/>
  <c r="BH254" i="6"/>
  <c r="BG254" i="6"/>
  <c r="BF254" i="6"/>
  <c r="T254" i="6"/>
  <c r="R254" i="6"/>
  <c r="P254" i="6"/>
  <c r="BI253" i="6"/>
  <c r="BH253" i="6"/>
  <c r="BG253" i="6"/>
  <c r="BF253" i="6"/>
  <c r="T253" i="6"/>
  <c r="R253" i="6"/>
  <c r="P253" i="6"/>
  <c r="BI252" i="6"/>
  <c r="BH252" i="6"/>
  <c r="BG252" i="6"/>
  <c r="BF252" i="6"/>
  <c r="T252" i="6"/>
  <c r="R252" i="6"/>
  <c r="P252" i="6"/>
  <c r="BI249" i="6"/>
  <c r="BH249" i="6"/>
  <c r="BG249" i="6"/>
  <c r="BF249" i="6"/>
  <c r="T249" i="6"/>
  <c r="R249" i="6"/>
  <c r="P249" i="6"/>
  <c r="BI248" i="6"/>
  <c r="BH248" i="6"/>
  <c r="BG248" i="6"/>
  <c r="BF248" i="6"/>
  <c r="T248" i="6"/>
  <c r="R248" i="6"/>
  <c r="P248" i="6"/>
  <c r="BI245" i="6"/>
  <c r="BH245" i="6"/>
  <c r="BG245" i="6"/>
  <c r="BF245" i="6"/>
  <c r="T245" i="6"/>
  <c r="R245" i="6"/>
  <c r="P245" i="6"/>
  <c r="BI244" i="6"/>
  <c r="BH244" i="6"/>
  <c r="BG244" i="6"/>
  <c r="BF244" i="6"/>
  <c r="T244" i="6"/>
  <c r="R244" i="6"/>
  <c r="P244" i="6"/>
  <c r="BI243" i="6"/>
  <c r="BH243" i="6"/>
  <c r="BG243" i="6"/>
  <c r="BF243" i="6"/>
  <c r="T243" i="6"/>
  <c r="R243" i="6"/>
  <c r="P243" i="6"/>
  <c r="BI242" i="6"/>
  <c r="BH242" i="6"/>
  <c r="BG242" i="6"/>
  <c r="BF242" i="6"/>
  <c r="T242" i="6"/>
  <c r="R242" i="6"/>
  <c r="P242" i="6"/>
  <c r="BI239" i="6"/>
  <c r="BH239" i="6"/>
  <c r="BG239" i="6"/>
  <c r="BF239" i="6"/>
  <c r="T239" i="6"/>
  <c r="R239" i="6"/>
  <c r="P239" i="6"/>
  <c r="BI236" i="6"/>
  <c r="BH236" i="6"/>
  <c r="BG236" i="6"/>
  <c r="BF236" i="6"/>
  <c r="T236" i="6"/>
  <c r="R236" i="6"/>
  <c r="P236" i="6"/>
  <c r="BI235" i="6"/>
  <c r="BH235" i="6"/>
  <c r="BG235" i="6"/>
  <c r="BF235" i="6"/>
  <c r="T235" i="6"/>
  <c r="R235" i="6"/>
  <c r="P235" i="6"/>
  <c r="BI232" i="6"/>
  <c r="BH232" i="6"/>
  <c r="BG232" i="6"/>
  <c r="BF232" i="6"/>
  <c r="T232" i="6"/>
  <c r="R232" i="6"/>
  <c r="P232" i="6"/>
  <c r="BI231" i="6"/>
  <c r="BH231" i="6"/>
  <c r="BG231" i="6"/>
  <c r="BF231" i="6"/>
  <c r="T231" i="6"/>
  <c r="R231" i="6"/>
  <c r="P231" i="6"/>
  <c r="BI230" i="6"/>
  <c r="BH230" i="6"/>
  <c r="BG230" i="6"/>
  <c r="BF230" i="6"/>
  <c r="T230" i="6"/>
  <c r="R230" i="6"/>
  <c r="P230" i="6"/>
  <c r="BI229" i="6"/>
  <c r="BH229" i="6"/>
  <c r="BG229" i="6"/>
  <c r="BF229" i="6"/>
  <c r="T229" i="6"/>
  <c r="R229" i="6"/>
  <c r="P229" i="6"/>
  <c r="BI228" i="6"/>
  <c r="BH228" i="6"/>
  <c r="BG228" i="6"/>
  <c r="BF228" i="6"/>
  <c r="T228" i="6"/>
  <c r="R228" i="6"/>
  <c r="P228" i="6"/>
  <c r="BI227" i="6"/>
  <c r="BH227" i="6"/>
  <c r="BG227" i="6"/>
  <c r="BF227" i="6"/>
  <c r="T227" i="6"/>
  <c r="R227" i="6"/>
  <c r="P227" i="6"/>
  <c r="BI226" i="6"/>
  <c r="BH226" i="6"/>
  <c r="BG226" i="6"/>
  <c r="BF226" i="6"/>
  <c r="T226" i="6"/>
  <c r="R226" i="6"/>
  <c r="P226" i="6"/>
  <c r="BI225" i="6"/>
  <c r="BH225" i="6"/>
  <c r="BG225" i="6"/>
  <c r="BF225" i="6"/>
  <c r="T225" i="6"/>
  <c r="R225" i="6"/>
  <c r="P225" i="6"/>
  <c r="BI224" i="6"/>
  <c r="BH224" i="6"/>
  <c r="BG224" i="6"/>
  <c r="BF224" i="6"/>
  <c r="T224" i="6"/>
  <c r="R224" i="6"/>
  <c r="P224" i="6"/>
  <c r="BI221" i="6"/>
  <c r="BH221" i="6"/>
  <c r="BG221" i="6"/>
  <c r="BF221" i="6"/>
  <c r="T221" i="6"/>
  <c r="R221" i="6"/>
  <c r="P221" i="6"/>
  <c r="BI218" i="6"/>
  <c r="BH218" i="6"/>
  <c r="BG218" i="6"/>
  <c r="BF218" i="6"/>
  <c r="T218" i="6"/>
  <c r="R218" i="6"/>
  <c r="P218" i="6"/>
  <c r="BI213" i="6"/>
  <c r="BH213" i="6"/>
  <c r="BG213" i="6"/>
  <c r="BF213" i="6"/>
  <c r="T213" i="6"/>
  <c r="R213" i="6"/>
  <c r="P213" i="6"/>
  <c r="BI212" i="6"/>
  <c r="BH212" i="6"/>
  <c r="BG212" i="6"/>
  <c r="BF212" i="6"/>
  <c r="T212" i="6"/>
  <c r="R212" i="6"/>
  <c r="P212" i="6"/>
  <c r="BI211" i="6"/>
  <c r="BH211" i="6"/>
  <c r="BG211" i="6"/>
  <c r="BF211" i="6"/>
  <c r="T211" i="6"/>
  <c r="R211" i="6"/>
  <c r="P211" i="6"/>
  <c r="BI210" i="6"/>
  <c r="BH210" i="6"/>
  <c r="BG210" i="6"/>
  <c r="BF210" i="6"/>
  <c r="T210" i="6"/>
  <c r="R210" i="6"/>
  <c r="P210" i="6"/>
  <c r="BI209" i="6"/>
  <c r="BH209" i="6"/>
  <c r="BG209" i="6"/>
  <c r="BF209" i="6"/>
  <c r="T209" i="6"/>
  <c r="R209" i="6"/>
  <c r="P209" i="6"/>
  <c r="BI208" i="6"/>
  <c r="BH208" i="6"/>
  <c r="BG208" i="6"/>
  <c r="BF208" i="6"/>
  <c r="T208" i="6"/>
  <c r="R208" i="6"/>
  <c r="P208" i="6"/>
  <c r="BI207" i="6"/>
  <c r="BH207" i="6"/>
  <c r="BG207" i="6"/>
  <c r="BF207" i="6"/>
  <c r="T207" i="6"/>
  <c r="R207" i="6"/>
  <c r="P207" i="6"/>
  <c r="BI204" i="6"/>
  <c r="BH204" i="6"/>
  <c r="BG204" i="6"/>
  <c r="BF204" i="6"/>
  <c r="T204" i="6"/>
  <c r="R204" i="6"/>
  <c r="P204" i="6"/>
  <c r="BI203" i="6"/>
  <c r="BH203" i="6"/>
  <c r="BG203" i="6"/>
  <c r="BF203" i="6"/>
  <c r="T203" i="6"/>
  <c r="R203" i="6"/>
  <c r="P203" i="6"/>
  <c r="BI202" i="6"/>
  <c r="BH202" i="6"/>
  <c r="BG202" i="6"/>
  <c r="BF202" i="6"/>
  <c r="T202" i="6"/>
  <c r="R202" i="6"/>
  <c r="P202" i="6"/>
  <c r="BI199" i="6"/>
  <c r="BH199" i="6"/>
  <c r="BG199" i="6"/>
  <c r="BF199" i="6"/>
  <c r="T199" i="6"/>
  <c r="R199" i="6"/>
  <c r="P199" i="6"/>
  <c r="BI196" i="6"/>
  <c r="BH196" i="6"/>
  <c r="BG196" i="6"/>
  <c r="BF196" i="6"/>
  <c r="T196" i="6"/>
  <c r="R196" i="6"/>
  <c r="P196" i="6"/>
  <c r="BI195" i="6"/>
  <c r="BH195" i="6"/>
  <c r="BG195" i="6"/>
  <c r="BF195" i="6"/>
  <c r="T195" i="6"/>
  <c r="R195" i="6"/>
  <c r="P195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6" i="6"/>
  <c r="BH186" i="6"/>
  <c r="BG186" i="6"/>
  <c r="BF186" i="6"/>
  <c r="T186" i="6"/>
  <c r="R186" i="6"/>
  <c r="P186" i="6"/>
  <c r="BI183" i="6"/>
  <c r="BH183" i="6"/>
  <c r="BG183" i="6"/>
  <c r="BF183" i="6"/>
  <c r="T183" i="6"/>
  <c r="R183" i="6"/>
  <c r="P183" i="6"/>
  <c r="BI182" i="6"/>
  <c r="BH182" i="6"/>
  <c r="BG182" i="6"/>
  <c r="BF182" i="6"/>
  <c r="T182" i="6"/>
  <c r="R182" i="6"/>
  <c r="P182" i="6"/>
  <c r="BI179" i="6"/>
  <c r="BH179" i="6"/>
  <c r="BG179" i="6"/>
  <c r="BF179" i="6"/>
  <c r="T179" i="6"/>
  <c r="R179" i="6"/>
  <c r="P179" i="6"/>
  <c r="BI176" i="6"/>
  <c r="BH176" i="6"/>
  <c r="BG176" i="6"/>
  <c r="BF176" i="6"/>
  <c r="T176" i="6"/>
  <c r="R176" i="6"/>
  <c r="P176" i="6"/>
  <c r="BI173" i="6"/>
  <c r="BH173" i="6"/>
  <c r="BG173" i="6"/>
  <c r="BF173" i="6"/>
  <c r="T173" i="6"/>
  <c r="R173" i="6"/>
  <c r="P173" i="6"/>
  <c r="BI172" i="6"/>
  <c r="BH172" i="6"/>
  <c r="BG172" i="6"/>
  <c r="BF172" i="6"/>
  <c r="T172" i="6"/>
  <c r="R172" i="6"/>
  <c r="P172" i="6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5" i="6"/>
  <c r="BH165" i="6"/>
  <c r="BG165" i="6"/>
  <c r="BF165" i="6"/>
  <c r="T165" i="6"/>
  <c r="R165" i="6"/>
  <c r="P165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60" i="6"/>
  <c r="BH160" i="6"/>
  <c r="BG160" i="6"/>
  <c r="BF160" i="6"/>
  <c r="T160" i="6"/>
  <c r="R160" i="6"/>
  <c r="P160" i="6"/>
  <c r="BI157" i="6"/>
  <c r="BH157" i="6"/>
  <c r="BG157" i="6"/>
  <c r="BF157" i="6"/>
  <c r="T157" i="6"/>
  <c r="R157" i="6"/>
  <c r="P157" i="6"/>
  <c r="BI156" i="6"/>
  <c r="BH156" i="6"/>
  <c r="BG156" i="6"/>
  <c r="BF156" i="6"/>
  <c r="T156" i="6"/>
  <c r="R156" i="6"/>
  <c r="P156" i="6"/>
  <c r="BI153" i="6"/>
  <c r="BH153" i="6"/>
  <c r="BG153" i="6"/>
  <c r="BF153" i="6"/>
  <c r="T153" i="6"/>
  <c r="R153" i="6"/>
  <c r="P153" i="6"/>
  <c r="BI150" i="6"/>
  <c r="BH150" i="6"/>
  <c r="BG150" i="6"/>
  <c r="BF150" i="6"/>
  <c r="T150" i="6"/>
  <c r="R150" i="6"/>
  <c r="P150" i="6"/>
  <c r="BI148" i="6"/>
  <c r="BH148" i="6"/>
  <c r="BG148" i="6"/>
  <c r="BF148" i="6"/>
  <c r="T148" i="6"/>
  <c r="R148" i="6"/>
  <c r="P148" i="6"/>
  <c r="BI145" i="6"/>
  <c r="BH145" i="6"/>
  <c r="BG145" i="6"/>
  <c r="BF145" i="6"/>
  <c r="T145" i="6"/>
  <c r="R145" i="6"/>
  <c r="P145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3" i="6"/>
  <c r="BH133" i="6"/>
  <c r="BG133" i="6"/>
  <c r="BF133" i="6"/>
  <c r="T133" i="6"/>
  <c r="T132" i="6" s="1"/>
  <c r="R133" i="6"/>
  <c r="R132" i="6"/>
  <c r="P133" i="6"/>
  <c r="P132" i="6"/>
  <c r="F124" i="6"/>
  <c r="E122" i="6"/>
  <c r="F89" i="6"/>
  <c r="E87" i="6"/>
  <c r="J24" i="6"/>
  <c r="E24" i="6"/>
  <c r="J127" i="6" s="1"/>
  <c r="J23" i="6"/>
  <c r="J21" i="6"/>
  <c r="E21" i="6"/>
  <c r="J91" i="6" s="1"/>
  <c r="J20" i="6"/>
  <c r="J18" i="6"/>
  <c r="E18" i="6"/>
  <c r="F92" i="6"/>
  <c r="J17" i="6"/>
  <c r="J15" i="6"/>
  <c r="E15" i="6"/>
  <c r="F126" i="6"/>
  <c r="J14" i="6"/>
  <c r="J12" i="6"/>
  <c r="J124" i="6"/>
  <c r="E7" i="6"/>
  <c r="E85" i="6" s="1"/>
  <c r="J37" i="5"/>
  <c r="J36" i="5"/>
  <c r="AY98" i="1" s="1"/>
  <c r="J35" i="5"/>
  <c r="AX98" i="1" s="1"/>
  <c r="BI177" i="5"/>
  <c r="BH177" i="5"/>
  <c r="BG177" i="5"/>
  <c r="BF177" i="5"/>
  <c r="T177" i="5"/>
  <c r="R177" i="5"/>
  <c r="P177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74" i="5"/>
  <c r="BH174" i="5"/>
  <c r="BG174" i="5"/>
  <c r="BF174" i="5"/>
  <c r="T174" i="5"/>
  <c r="R174" i="5"/>
  <c r="P174" i="5"/>
  <c r="BI171" i="5"/>
  <c r="BH171" i="5"/>
  <c r="BG171" i="5"/>
  <c r="BF171" i="5"/>
  <c r="T171" i="5"/>
  <c r="R171" i="5"/>
  <c r="P171" i="5"/>
  <c r="BI170" i="5"/>
  <c r="BH170" i="5"/>
  <c r="BG170" i="5"/>
  <c r="BF170" i="5"/>
  <c r="T170" i="5"/>
  <c r="R170" i="5"/>
  <c r="P170" i="5"/>
  <c r="BI169" i="5"/>
  <c r="BH169" i="5"/>
  <c r="BG169" i="5"/>
  <c r="BF169" i="5"/>
  <c r="T169" i="5"/>
  <c r="R169" i="5"/>
  <c r="P169" i="5"/>
  <c r="BI168" i="5"/>
  <c r="BH168" i="5"/>
  <c r="BG168" i="5"/>
  <c r="BF168" i="5"/>
  <c r="T168" i="5"/>
  <c r="R168" i="5"/>
  <c r="P168" i="5"/>
  <c r="BI167" i="5"/>
  <c r="BH167" i="5"/>
  <c r="BG167" i="5"/>
  <c r="BF167" i="5"/>
  <c r="T167" i="5"/>
  <c r="R167" i="5"/>
  <c r="P167" i="5"/>
  <c r="BI166" i="5"/>
  <c r="BH166" i="5"/>
  <c r="BG166" i="5"/>
  <c r="BF166" i="5"/>
  <c r="T166" i="5"/>
  <c r="R166" i="5"/>
  <c r="P166" i="5"/>
  <c r="BI165" i="5"/>
  <c r="BH165" i="5"/>
  <c r="BG165" i="5"/>
  <c r="BF165" i="5"/>
  <c r="T165" i="5"/>
  <c r="R165" i="5"/>
  <c r="P165" i="5"/>
  <c r="BI164" i="5"/>
  <c r="BH164" i="5"/>
  <c r="BG164" i="5"/>
  <c r="BF164" i="5"/>
  <c r="T164" i="5"/>
  <c r="R164" i="5"/>
  <c r="P164" i="5"/>
  <c r="BI163" i="5"/>
  <c r="BH163" i="5"/>
  <c r="BG163" i="5"/>
  <c r="BF163" i="5"/>
  <c r="T163" i="5"/>
  <c r="R163" i="5"/>
  <c r="P163" i="5"/>
  <c r="BI162" i="5"/>
  <c r="BH162" i="5"/>
  <c r="BG162" i="5"/>
  <c r="BF162" i="5"/>
  <c r="T162" i="5"/>
  <c r="R162" i="5"/>
  <c r="P162" i="5"/>
  <c r="BI160" i="5"/>
  <c r="BH160" i="5"/>
  <c r="BG160" i="5"/>
  <c r="BF160" i="5"/>
  <c r="T160" i="5"/>
  <c r="R160" i="5"/>
  <c r="P160" i="5"/>
  <c r="BI159" i="5"/>
  <c r="BH159" i="5"/>
  <c r="BG159" i="5"/>
  <c r="BF159" i="5"/>
  <c r="T159" i="5"/>
  <c r="R159" i="5"/>
  <c r="P159" i="5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6" i="5"/>
  <c r="BH156" i="5"/>
  <c r="BG156" i="5"/>
  <c r="BF156" i="5"/>
  <c r="T156" i="5"/>
  <c r="R156" i="5"/>
  <c r="P156" i="5"/>
  <c r="BI155" i="5"/>
  <c r="BH155" i="5"/>
  <c r="BG155" i="5"/>
  <c r="BF155" i="5"/>
  <c r="T155" i="5"/>
  <c r="R155" i="5"/>
  <c r="P155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BI125" i="5"/>
  <c r="BH125" i="5"/>
  <c r="BG125" i="5"/>
  <c r="BF125" i="5"/>
  <c r="T125" i="5"/>
  <c r="T124" i="5" s="1"/>
  <c r="R125" i="5"/>
  <c r="R124" i="5" s="1"/>
  <c r="P125" i="5"/>
  <c r="P124" i="5" s="1"/>
  <c r="F116" i="5"/>
  <c r="E114" i="5"/>
  <c r="F89" i="5"/>
  <c r="E87" i="5"/>
  <c r="J24" i="5"/>
  <c r="E24" i="5"/>
  <c r="J119" i="5" s="1"/>
  <c r="J23" i="5"/>
  <c r="J21" i="5"/>
  <c r="E21" i="5"/>
  <c r="J91" i="5"/>
  <c r="J20" i="5"/>
  <c r="J18" i="5"/>
  <c r="E18" i="5"/>
  <c r="F119" i="5"/>
  <c r="J17" i="5"/>
  <c r="J15" i="5"/>
  <c r="E15" i="5"/>
  <c r="F118" i="5"/>
  <c r="J14" i="5"/>
  <c r="J12" i="5"/>
  <c r="J89" i="5" s="1"/>
  <c r="E7" i="5"/>
  <c r="E112" i="5"/>
  <c r="J37" i="4"/>
  <c r="J36" i="4"/>
  <c r="AY97" i="1"/>
  <c r="J35" i="4"/>
  <c r="AX97" i="1"/>
  <c r="BI323" i="4"/>
  <c r="BH323" i="4"/>
  <c r="BG323" i="4"/>
  <c r="BF323" i="4"/>
  <c r="T323" i="4"/>
  <c r="R323" i="4"/>
  <c r="P323" i="4"/>
  <c r="BI322" i="4"/>
  <c r="BH322" i="4"/>
  <c r="BG322" i="4"/>
  <c r="BF322" i="4"/>
  <c r="T322" i="4"/>
  <c r="R322" i="4"/>
  <c r="P322" i="4"/>
  <c r="BI321" i="4"/>
  <c r="BH321" i="4"/>
  <c r="BG321" i="4"/>
  <c r="BF321" i="4"/>
  <c r="T321" i="4"/>
  <c r="R321" i="4"/>
  <c r="P321" i="4"/>
  <c r="BI320" i="4"/>
  <c r="BH320" i="4"/>
  <c r="BG320" i="4"/>
  <c r="BF320" i="4"/>
  <c r="T320" i="4"/>
  <c r="R320" i="4"/>
  <c r="P320" i="4"/>
  <c r="BI319" i="4"/>
  <c r="BH319" i="4"/>
  <c r="BG319" i="4"/>
  <c r="BF319" i="4"/>
  <c r="T319" i="4"/>
  <c r="R319" i="4"/>
  <c r="P319" i="4"/>
  <c r="BI318" i="4"/>
  <c r="BH318" i="4"/>
  <c r="BG318" i="4"/>
  <c r="BF318" i="4"/>
  <c r="T318" i="4"/>
  <c r="R318" i="4"/>
  <c r="P318" i="4"/>
  <c r="BI316" i="4"/>
  <c r="BH316" i="4"/>
  <c r="BG316" i="4"/>
  <c r="BF316" i="4"/>
  <c r="T316" i="4"/>
  <c r="R316" i="4"/>
  <c r="P316" i="4"/>
  <c r="BI315" i="4"/>
  <c r="BH315" i="4"/>
  <c r="BG315" i="4"/>
  <c r="BF315" i="4"/>
  <c r="T315" i="4"/>
  <c r="R315" i="4"/>
  <c r="P315" i="4"/>
  <c r="BI314" i="4"/>
  <c r="BH314" i="4"/>
  <c r="BG314" i="4"/>
  <c r="BF314" i="4"/>
  <c r="T314" i="4"/>
  <c r="R314" i="4"/>
  <c r="P314" i="4"/>
  <c r="BI309" i="4"/>
  <c r="BH309" i="4"/>
  <c r="BG309" i="4"/>
  <c r="BF309" i="4"/>
  <c r="T309" i="4"/>
  <c r="R309" i="4"/>
  <c r="P309" i="4"/>
  <c r="BI308" i="4"/>
  <c r="BH308" i="4"/>
  <c r="BG308" i="4"/>
  <c r="BF308" i="4"/>
  <c r="T308" i="4"/>
  <c r="R308" i="4"/>
  <c r="P308" i="4"/>
  <c r="BI304" i="4"/>
  <c r="BH304" i="4"/>
  <c r="BG304" i="4"/>
  <c r="BF304" i="4"/>
  <c r="T304" i="4"/>
  <c r="R304" i="4"/>
  <c r="P304" i="4"/>
  <c r="BI302" i="4"/>
  <c r="BH302" i="4"/>
  <c r="BG302" i="4"/>
  <c r="BF302" i="4"/>
  <c r="T302" i="4"/>
  <c r="R302" i="4"/>
  <c r="P302" i="4"/>
  <c r="BI301" i="4"/>
  <c r="BH301" i="4"/>
  <c r="BG301" i="4"/>
  <c r="BF301" i="4"/>
  <c r="T301" i="4"/>
  <c r="R301" i="4"/>
  <c r="P301" i="4"/>
  <c r="BI300" i="4"/>
  <c r="BH300" i="4"/>
  <c r="BG300" i="4"/>
  <c r="BF300" i="4"/>
  <c r="T300" i="4"/>
  <c r="R300" i="4"/>
  <c r="P300" i="4"/>
  <c r="BI299" i="4"/>
  <c r="BH299" i="4"/>
  <c r="BG299" i="4"/>
  <c r="BF299" i="4"/>
  <c r="T299" i="4"/>
  <c r="R299" i="4"/>
  <c r="P299" i="4"/>
  <c r="BI297" i="4"/>
  <c r="BH297" i="4"/>
  <c r="BG297" i="4"/>
  <c r="BF297" i="4"/>
  <c r="T297" i="4"/>
  <c r="R297" i="4"/>
  <c r="P297" i="4"/>
  <c r="BI296" i="4"/>
  <c r="BH296" i="4"/>
  <c r="BG296" i="4"/>
  <c r="BF296" i="4"/>
  <c r="T296" i="4"/>
  <c r="R296" i="4"/>
  <c r="P296" i="4"/>
  <c r="BI295" i="4"/>
  <c r="BH295" i="4"/>
  <c r="BG295" i="4"/>
  <c r="BF295" i="4"/>
  <c r="T295" i="4"/>
  <c r="R295" i="4"/>
  <c r="P295" i="4"/>
  <c r="BI294" i="4"/>
  <c r="BH294" i="4"/>
  <c r="BG294" i="4"/>
  <c r="BF294" i="4"/>
  <c r="T294" i="4"/>
  <c r="R294" i="4"/>
  <c r="P294" i="4"/>
  <c r="BI290" i="4"/>
  <c r="BH290" i="4"/>
  <c r="BG290" i="4"/>
  <c r="BF290" i="4"/>
  <c r="T290" i="4"/>
  <c r="R290" i="4"/>
  <c r="P290" i="4"/>
  <c r="BI289" i="4"/>
  <c r="BH289" i="4"/>
  <c r="BG289" i="4"/>
  <c r="BF289" i="4"/>
  <c r="T289" i="4"/>
  <c r="R289" i="4"/>
  <c r="P289" i="4"/>
  <c r="BI288" i="4"/>
  <c r="BH288" i="4"/>
  <c r="BG288" i="4"/>
  <c r="BF288" i="4"/>
  <c r="T288" i="4"/>
  <c r="R288" i="4"/>
  <c r="P288" i="4"/>
  <c r="BI287" i="4"/>
  <c r="BH287" i="4"/>
  <c r="BG287" i="4"/>
  <c r="BF287" i="4"/>
  <c r="T287" i="4"/>
  <c r="R287" i="4"/>
  <c r="P287" i="4"/>
  <c r="BI286" i="4"/>
  <c r="BH286" i="4"/>
  <c r="BG286" i="4"/>
  <c r="BF286" i="4"/>
  <c r="T286" i="4"/>
  <c r="R286" i="4"/>
  <c r="P286" i="4"/>
  <c r="BI285" i="4"/>
  <c r="BH285" i="4"/>
  <c r="BG285" i="4"/>
  <c r="BF285" i="4"/>
  <c r="T285" i="4"/>
  <c r="R285" i="4"/>
  <c r="P285" i="4"/>
  <c r="BI284" i="4"/>
  <c r="BH284" i="4"/>
  <c r="BG284" i="4"/>
  <c r="BF284" i="4"/>
  <c r="T284" i="4"/>
  <c r="R284" i="4"/>
  <c r="P284" i="4"/>
  <c r="BI283" i="4"/>
  <c r="BH283" i="4"/>
  <c r="BG283" i="4"/>
  <c r="BF283" i="4"/>
  <c r="T283" i="4"/>
  <c r="R283" i="4"/>
  <c r="P283" i="4"/>
  <c r="BI282" i="4"/>
  <c r="BH282" i="4"/>
  <c r="BG282" i="4"/>
  <c r="BF282" i="4"/>
  <c r="T282" i="4"/>
  <c r="R282" i="4"/>
  <c r="P282" i="4"/>
  <c r="BI281" i="4"/>
  <c r="BH281" i="4"/>
  <c r="BG281" i="4"/>
  <c r="BF281" i="4"/>
  <c r="T281" i="4"/>
  <c r="R281" i="4"/>
  <c r="P281" i="4"/>
  <c r="BI280" i="4"/>
  <c r="BH280" i="4"/>
  <c r="BG280" i="4"/>
  <c r="BF280" i="4"/>
  <c r="T280" i="4"/>
  <c r="R280" i="4"/>
  <c r="P280" i="4"/>
  <c r="BI279" i="4"/>
  <c r="BH279" i="4"/>
  <c r="BG279" i="4"/>
  <c r="BF279" i="4"/>
  <c r="T279" i="4"/>
  <c r="R279" i="4"/>
  <c r="P279" i="4"/>
  <c r="BI278" i="4"/>
  <c r="BH278" i="4"/>
  <c r="BG278" i="4"/>
  <c r="BF278" i="4"/>
  <c r="T278" i="4"/>
  <c r="R278" i="4"/>
  <c r="P278" i="4"/>
  <c r="BI277" i="4"/>
  <c r="BH277" i="4"/>
  <c r="BG277" i="4"/>
  <c r="BF277" i="4"/>
  <c r="T277" i="4"/>
  <c r="R277" i="4"/>
  <c r="P277" i="4"/>
  <c r="BI276" i="4"/>
  <c r="BH276" i="4"/>
  <c r="BG276" i="4"/>
  <c r="BF276" i="4"/>
  <c r="T276" i="4"/>
  <c r="R276" i="4"/>
  <c r="P276" i="4"/>
  <c r="BI275" i="4"/>
  <c r="BH275" i="4"/>
  <c r="BG275" i="4"/>
  <c r="BF275" i="4"/>
  <c r="T275" i="4"/>
  <c r="R275" i="4"/>
  <c r="P275" i="4"/>
  <c r="BI274" i="4"/>
  <c r="BH274" i="4"/>
  <c r="BG274" i="4"/>
  <c r="BF274" i="4"/>
  <c r="T274" i="4"/>
  <c r="R274" i="4"/>
  <c r="P274" i="4"/>
  <c r="BI273" i="4"/>
  <c r="BH273" i="4"/>
  <c r="BG273" i="4"/>
  <c r="BF273" i="4"/>
  <c r="T273" i="4"/>
  <c r="R273" i="4"/>
  <c r="P273" i="4"/>
  <c r="BI272" i="4"/>
  <c r="BH272" i="4"/>
  <c r="BG272" i="4"/>
  <c r="BF272" i="4"/>
  <c r="T272" i="4"/>
  <c r="R272" i="4"/>
  <c r="P272" i="4"/>
  <c r="BI271" i="4"/>
  <c r="BH271" i="4"/>
  <c r="BG271" i="4"/>
  <c r="BF271" i="4"/>
  <c r="T271" i="4"/>
  <c r="R271" i="4"/>
  <c r="P271" i="4"/>
  <c r="BI270" i="4"/>
  <c r="BH270" i="4"/>
  <c r="BG270" i="4"/>
  <c r="BF270" i="4"/>
  <c r="T270" i="4"/>
  <c r="R270" i="4"/>
  <c r="P270" i="4"/>
  <c r="BI269" i="4"/>
  <c r="BH269" i="4"/>
  <c r="BG269" i="4"/>
  <c r="BF269" i="4"/>
  <c r="T269" i="4"/>
  <c r="R269" i="4"/>
  <c r="P269" i="4"/>
  <c r="BI268" i="4"/>
  <c r="BH268" i="4"/>
  <c r="BG268" i="4"/>
  <c r="BF268" i="4"/>
  <c r="T268" i="4"/>
  <c r="R268" i="4"/>
  <c r="P268" i="4"/>
  <c r="BI267" i="4"/>
  <c r="BH267" i="4"/>
  <c r="BG267" i="4"/>
  <c r="BF267" i="4"/>
  <c r="T267" i="4"/>
  <c r="R267" i="4"/>
  <c r="P267" i="4"/>
  <c r="BI266" i="4"/>
  <c r="BH266" i="4"/>
  <c r="BG266" i="4"/>
  <c r="BF266" i="4"/>
  <c r="T266" i="4"/>
  <c r="R266" i="4"/>
  <c r="P266" i="4"/>
  <c r="BI265" i="4"/>
  <c r="BH265" i="4"/>
  <c r="BG265" i="4"/>
  <c r="BF265" i="4"/>
  <c r="T265" i="4"/>
  <c r="R265" i="4"/>
  <c r="P265" i="4"/>
  <c r="BI264" i="4"/>
  <c r="BH264" i="4"/>
  <c r="BG264" i="4"/>
  <c r="BF264" i="4"/>
  <c r="T264" i="4"/>
  <c r="R264" i="4"/>
  <c r="P264" i="4"/>
  <c r="BI263" i="4"/>
  <c r="BH263" i="4"/>
  <c r="BG263" i="4"/>
  <c r="BF263" i="4"/>
  <c r="T263" i="4"/>
  <c r="R263" i="4"/>
  <c r="P263" i="4"/>
  <c r="BI262" i="4"/>
  <c r="BH262" i="4"/>
  <c r="BG262" i="4"/>
  <c r="BF262" i="4"/>
  <c r="T262" i="4"/>
  <c r="R262" i="4"/>
  <c r="P262" i="4"/>
  <c r="BI261" i="4"/>
  <c r="BH261" i="4"/>
  <c r="BG261" i="4"/>
  <c r="BF261" i="4"/>
  <c r="T261" i="4"/>
  <c r="R261" i="4"/>
  <c r="P261" i="4"/>
  <c r="BI260" i="4"/>
  <c r="BH260" i="4"/>
  <c r="BG260" i="4"/>
  <c r="BF260" i="4"/>
  <c r="T260" i="4"/>
  <c r="R260" i="4"/>
  <c r="P260" i="4"/>
  <c r="BI259" i="4"/>
  <c r="BH259" i="4"/>
  <c r="BG259" i="4"/>
  <c r="BF259" i="4"/>
  <c r="T259" i="4"/>
  <c r="R259" i="4"/>
  <c r="P259" i="4"/>
  <c r="BI257" i="4"/>
  <c r="BH257" i="4"/>
  <c r="BG257" i="4"/>
  <c r="BF257" i="4"/>
  <c r="T257" i="4"/>
  <c r="R257" i="4"/>
  <c r="P257" i="4"/>
  <c r="BI256" i="4"/>
  <c r="BH256" i="4"/>
  <c r="BG256" i="4"/>
  <c r="BF256" i="4"/>
  <c r="T256" i="4"/>
  <c r="R256" i="4"/>
  <c r="P256" i="4"/>
  <c r="BI254" i="4"/>
  <c r="BH254" i="4"/>
  <c r="BG254" i="4"/>
  <c r="BF254" i="4"/>
  <c r="T254" i="4"/>
  <c r="R254" i="4"/>
  <c r="P254" i="4"/>
  <c r="BI253" i="4"/>
  <c r="BH253" i="4"/>
  <c r="BG253" i="4"/>
  <c r="BF253" i="4"/>
  <c r="T253" i="4"/>
  <c r="R253" i="4"/>
  <c r="P253" i="4"/>
  <c r="BI252" i="4"/>
  <c r="BH252" i="4"/>
  <c r="BG252" i="4"/>
  <c r="BF252" i="4"/>
  <c r="T252" i="4"/>
  <c r="R252" i="4"/>
  <c r="P252" i="4"/>
  <c r="BI251" i="4"/>
  <c r="BH251" i="4"/>
  <c r="BG251" i="4"/>
  <c r="BF251" i="4"/>
  <c r="T251" i="4"/>
  <c r="R251" i="4"/>
  <c r="P251" i="4"/>
  <c r="BI250" i="4"/>
  <c r="BH250" i="4"/>
  <c r="BG250" i="4"/>
  <c r="BF250" i="4"/>
  <c r="T250" i="4"/>
  <c r="R250" i="4"/>
  <c r="P250" i="4"/>
  <c r="BI246" i="4"/>
  <c r="BH246" i="4"/>
  <c r="BG246" i="4"/>
  <c r="BF246" i="4"/>
  <c r="T246" i="4"/>
  <c r="R246" i="4"/>
  <c r="P246" i="4"/>
  <c r="BI245" i="4"/>
  <c r="BH245" i="4"/>
  <c r="BG245" i="4"/>
  <c r="BF245" i="4"/>
  <c r="T245" i="4"/>
  <c r="R245" i="4"/>
  <c r="P245" i="4"/>
  <c r="BI244" i="4"/>
  <c r="BH244" i="4"/>
  <c r="BG244" i="4"/>
  <c r="BF244" i="4"/>
  <c r="T244" i="4"/>
  <c r="R244" i="4"/>
  <c r="P244" i="4"/>
  <c r="BI243" i="4"/>
  <c r="BH243" i="4"/>
  <c r="BG243" i="4"/>
  <c r="BF243" i="4"/>
  <c r="T243" i="4"/>
  <c r="R243" i="4"/>
  <c r="P243" i="4"/>
  <c r="BI242" i="4"/>
  <c r="BH242" i="4"/>
  <c r="BG242" i="4"/>
  <c r="BF242" i="4"/>
  <c r="T242" i="4"/>
  <c r="R242" i="4"/>
  <c r="P242" i="4"/>
  <c r="BI241" i="4"/>
  <c r="BH241" i="4"/>
  <c r="BG241" i="4"/>
  <c r="BF241" i="4"/>
  <c r="T241" i="4"/>
  <c r="R241" i="4"/>
  <c r="P241" i="4"/>
  <c r="BI240" i="4"/>
  <c r="BH240" i="4"/>
  <c r="BG240" i="4"/>
  <c r="BF240" i="4"/>
  <c r="T240" i="4"/>
  <c r="R240" i="4"/>
  <c r="P240" i="4"/>
  <c r="BI239" i="4"/>
  <c r="BH239" i="4"/>
  <c r="BG239" i="4"/>
  <c r="BF239" i="4"/>
  <c r="T239" i="4"/>
  <c r="R239" i="4"/>
  <c r="P239" i="4"/>
  <c r="BI236" i="4"/>
  <c r="BH236" i="4"/>
  <c r="BG236" i="4"/>
  <c r="BF236" i="4"/>
  <c r="T236" i="4"/>
  <c r="R236" i="4"/>
  <c r="P236" i="4"/>
  <c r="BI233" i="4"/>
  <c r="BH233" i="4"/>
  <c r="BG233" i="4"/>
  <c r="BF233" i="4"/>
  <c r="T233" i="4"/>
  <c r="R233" i="4"/>
  <c r="P233" i="4"/>
  <c r="BI230" i="4"/>
  <c r="BH230" i="4"/>
  <c r="BG230" i="4"/>
  <c r="BF230" i="4"/>
  <c r="T230" i="4"/>
  <c r="R230" i="4"/>
  <c r="P230" i="4"/>
  <c r="BI229" i="4"/>
  <c r="BH229" i="4"/>
  <c r="BG229" i="4"/>
  <c r="BF229" i="4"/>
  <c r="T229" i="4"/>
  <c r="R229" i="4"/>
  <c r="P229" i="4"/>
  <c r="BI228" i="4"/>
  <c r="BH228" i="4"/>
  <c r="BG228" i="4"/>
  <c r="BF228" i="4"/>
  <c r="T228" i="4"/>
  <c r="R228" i="4"/>
  <c r="P228" i="4"/>
  <c r="BI224" i="4"/>
  <c r="BH224" i="4"/>
  <c r="BG224" i="4"/>
  <c r="BF224" i="4"/>
  <c r="T224" i="4"/>
  <c r="R224" i="4"/>
  <c r="P224" i="4"/>
  <c r="BI223" i="4"/>
  <c r="BH223" i="4"/>
  <c r="BG223" i="4"/>
  <c r="BF223" i="4"/>
  <c r="T223" i="4"/>
  <c r="R223" i="4"/>
  <c r="P223" i="4"/>
  <c r="BI222" i="4"/>
  <c r="BH222" i="4"/>
  <c r="BG222" i="4"/>
  <c r="BF222" i="4"/>
  <c r="T222" i="4"/>
  <c r="R222" i="4"/>
  <c r="P222" i="4"/>
  <c r="BI221" i="4"/>
  <c r="BH221" i="4"/>
  <c r="BG221" i="4"/>
  <c r="BF221" i="4"/>
  <c r="T221" i="4"/>
  <c r="R221" i="4"/>
  <c r="P221" i="4"/>
  <c r="BI220" i="4"/>
  <c r="BH220" i="4"/>
  <c r="BG220" i="4"/>
  <c r="BF220" i="4"/>
  <c r="T220" i="4"/>
  <c r="R220" i="4"/>
  <c r="P220" i="4"/>
  <c r="BI217" i="4"/>
  <c r="BH217" i="4"/>
  <c r="BG217" i="4"/>
  <c r="BF217" i="4"/>
  <c r="T217" i="4"/>
  <c r="R217" i="4"/>
  <c r="P217" i="4"/>
  <c r="BI216" i="4"/>
  <c r="BH216" i="4"/>
  <c r="BG216" i="4"/>
  <c r="BF216" i="4"/>
  <c r="T216" i="4"/>
  <c r="R216" i="4"/>
  <c r="P216" i="4"/>
  <c r="BI215" i="4"/>
  <c r="BH215" i="4"/>
  <c r="BG215" i="4"/>
  <c r="BF215" i="4"/>
  <c r="T215" i="4"/>
  <c r="R215" i="4"/>
  <c r="P215" i="4"/>
  <c r="BI214" i="4"/>
  <c r="BH214" i="4"/>
  <c r="BG214" i="4"/>
  <c r="BF214" i="4"/>
  <c r="T214" i="4"/>
  <c r="R214" i="4"/>
  <c r="P214" i="4"/>
  <c r="BI213" i="4"/>
  <c r="BH213" i="4"/>
  <c r="BG213" i="4"/>
  <c r="BF213" i="4"/>
  <c r="T213" i="4"/>
  <c r="R213" i="4"/>
  <c r="P213" i="4"/>
  <c r="BI212" i="4"/>
  <c r="BH212" i="4"/>
  <c r="BG212" i="4"/>
  <c r="BF212" i="4"/>
  <c r="T212" i="4"/>
  <c r="R212" i="4"/>
  <c r="P212" i="4"/>
  <c r="BI211" i="4"/>
  <c r="BH211" i="4"/>
  <c r="BG211" i="4"/>
  <c r="BF211" i="4"/>
  <c r="T211" i="4"/>
  <c r="R211" i="4"/>
  <c r="P211" i="4"/>
  <c r="BI210" i="4"/>
  <c r="BH210" i="4"/>
  <c r="BG210" i="4"/>
  <c r="BF210" i="4"/>
  <c r="T210" i="4"/>
  <c r="R210" i="4"/>
  <c r="P210" i="4"/>
  <c r="BI209" i="4"/>
  <c r="BH209" i="4"/>
  <c r="BG209" i="4"/>
  <c r="BF209" i="4"/>
  <c r="T209" i="4"/>
  <c r="R209" i="4"/>
  <c r="P209" i="4"/>
  <c r="BI206" i="4"/>
  <c r="BH206" i="4"/>
  <c r="BG206" i="4"/>
  <c r="BF206" i="4"/>
  <c r="T206" i="4"/>
  <c r="R206" i="4"/>
  <c r="P206" i="4"/>
  <c r="BI203" i="4"/>
  <c r="BH203" i="4"/>
  <c r="BG203" i="4"/>
  <c r="BF203" i="4"/>
  <c r="T203" i="4"/>
  <c r="R203" i="4"/>
  <c r="P203" i="4"/>
  <c r="BI200" i="4"/>
  <c r="BH200" i="4"/>
  <c r="BG200" i="4"/>
  <c r="BF200" i="4"/>
  <c r="T200" i="4"/>
  <c r="R200" i="4"/>
  <c r="P200" i="4"/>
  <c r="BI197" i="4"/>
  <c r="BH197" i="4"/>
  <c r="BG197" i="4"/>
  <c r="BF197" i="4"/>
  <c r="T197" i="4"/>
  <c r="R197" i="4"/>
  <c r="P197" i="4"/>
  <c r="BI194" i="4"/>
  <c r="BH194" i="4"/>
  <c r="BG194" i="4"/>
  <c r="BF194" i="4"/>
  <c r="T194" i="4"/>
  <c r="R194" i="4"/>
  <c r="P194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7" i="4"/>
  <c r="BH187" i="4"/>
  <c r="BG187" i="4"/>
  <c r="BF187" i="4"/>
  <c r="T187" i="4"/>
  <c r="R187" i="4"/>
  <c r="P187" i="4"/>
  <c r="BI186" i="4"/>
  <c r="BH186" i="4"/>
  <c r="BG186" i="4"/>
  <c r="BF186" i="4"/>
  <c r="T186" i="4"/>
  <c r="R186" i="4"/>
  <c r="P186" i="4"/>
  <c r="BI185" i="4"/>
  <c r="BH185" i="4"/>
  <c r="BG185" i="4"/>
  <c r="BF185" i="4"/>
  <c r="T185" i="4"/>
  <c r="R185" i="4"/>
  <c r="P185" i="4"/>
  <c r="BI182" i="4"/>
  <c r="BH182" i="4"/>
  <c r="BG182" i="4"/>
  <c r="BF182" i="4"/>
  <c r="T182" i="4"/>
  <c r="R182" i="4"/>
  <c r="P182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4" i="4"/>
  <c r="BH164" i="4"/>
  <c r="BG164" i="4"/>
  <c r="BF164" i="4"/>
  <c r="T164" i="4"/>
  <c r="R164" i="4"/>
  <c r="P164" i="4"/>
  <c r="BI161" i="4"/>
  <c r="BH161" i="4"/>
  <c r="BG161" i="4"/>
  <c r="BF161" i="4"/>
  <c r="T161" i="4"/>
  <c r="R161" i="4"/>
  <c r="P161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4" i="4"/>
  <c r="BH144" i="4"/>
  <c r="BG144" i="4"/>
  <c r="BF144" i="4"/>
  <c r="T144" i="4"/>
  <c r="T130" i="4"/>
  <c r="T129" i="4" s="1"/>
  <c r="R144" i="4"/>
  <c r="P144" i="4"/>
  <c r="P130" i="4"/>
  <c r="P129" i="4" s="1"/>
  <c r="BI131" i="4"/>
  <c r="BH131" i="4"/>
  <c r="BG131" i="4"/>
  <c r="BF131" i="4"/>
  <c r="T131" i="4"/>
  <c r="R131" i="4"/>
  <c r="R130" i="4" s="1"/>
  <c r="R129" i="4" s="1"/>
  <c r="P131" i="4"/>
  <c r="F122" i="4"/>
  <c r="E120" i="4"/>
  <c r="F89" i="4"/>
  <c r="E87" i="4"/>
  <c r="J24" i="4"/>
  <c r="E24" i="4"/>
  <c r="J92" i="4" s="1"/>
  <c r="J23" i="4"/>
  <c r="J21" i="4"/>
  <c r="E21" i="4"/>
  <c r="J124" i="4"/>
  <c r="J20" i="4"/>
  <c r="J18" i="4"/>
  <c r="E18" i="4"/>
  <c r="F125" i="4" s="1"/>
  <c r="J17" i="4"/>
  <c r="J15" i="4"/>
  <c r="E15" i="4"/>
  <c r="F91" i="4" s="1"/>
  <c r="J14" i="4"/>
  <c r="J12" i="4"/>
  <c r="J89" i="4"/>
  <c r="E7" i="4"/>
  <c r="E85" i="4"/>
  <c r="J37" i="3"/>
  <c r="J36" i="3"/>
  <c r="AY96" i="1"/>
  <c r="J35" i="3"/>
  <c r="AX96" i="1" s="1"/>
  <c r="BI133" i="3"/>
  <c r="BH133" i="3"/>
  <c r="BG133" i="3"/>
  <c r="BF133" i="3"/>
  <c r="T133" i="3"/>
  <c r="R133" i="3"/>
  <c r="P133" i="3"/>
  <c r="BI132" i="3"/>
  <c r="BH132" i="3"/>
  <c r="BG132" i="3"/>
  <c r="BF132" i="3"/>
  <c r="T132" i="3"/>
  <c r="R132" i="3"/>
  <c r="P132" i="3"/>
  <c r="BI131" i="3"/>
  <c r="BH131" i="3"/>
  <c r="BG131" i="3"/>
  <c r="BF131" i="3"/>
  <c r="T131" i="3"/>
  <c r="R131" i="3"/>
  <c r="P131" i="3"/>
  <c r="BI130" i="3"/>
  <c r="BH130" i="3"/>
  <c r="BG130" i="3"/>
  <c r="BF130" i="3"/>
  <c r="T130" i="3"/>
  <c r="R130" i="3"/>
  <c r="P130" i="3"/>
  <c r="BI129" i="3"/>
  <c r="BH129" i="3"/>
  <c r="BG129" i="3"/>
  <c r="BF129" i="3"/>
  <c r="T129" i="3"/>
  <c r="R129" i="3"/>
  <c r="P129" i="3"/>
  <c r="BI128" i="3"/>
  <c r="BH128" i="3"/>
  <c r="BG128" i="3"/>
  <c r="BF128" i="3"/>
  <c r="T128" i="3"/>
  <c r="R128" i="3"/>
  <c r="P128" i="3"/>
  <c r="BI127" i="3"/>
  <c r="BH127" i="3"/>
  <c r="BG127" i="3"/>
  <c r="BF127" i="3"/>
  <c r="T127" i="3"/>
  <c r="R127" i="3"/>
  <c r="P127" i="3"/>
  <c r="BI126" i="3"/>
  <c r="BH126" i="3"/>
  <c r="BG126" i="3"/>
  <c r="BF126" i="3"/>
  <c r="T126" i="3"/>
  <c r="R126" i="3"/>
  <c r="P126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BI122" i="3"/>
  <c r="BH122" i="3"/>
  <c r="BG122" i="3"/>
  <c r="BF122" i="3"/>
  <c r="T122" i="3"/>
  <c r="R122" i="3"/>
  <c r="P122" i="3"/>
  <c r="BI121" i="3"/>
  <c r="BH121" i="3"/>
  <c r="BG121" i="3"/>
  <c r="BF121" i="3"/>
  <c r="T121" i="3"/>
  <c r="R121" i="3"/>
  <c r="P121" i="3"/>
  <c r="F112" i="3"/>
  <c r="E110" i="3"/>
  <c r="F89" i="3"/>
  <c r="E87" i="3"/>
  <c r="J24" i="3"/>
  <c r="E24" i="3"/>
  <c r="J115" i="3" s="1"/>
  <c r="J23" i="3"/>
  <c r="J21" i="3"/>
  <c r="E21" i="3"/>
  <c r="J114" i="3" s="1"/>
  <c r="J20" i="3"/>
  <c r="J18" i="3"/>
  <c r="E18" i="3"/>
  <c r="F115" i="3" s="1"/>
  <c r="J17" i="3"/>
  <c r="J15" i="3"/>
  <c r="E15" i="3"/>
  <c r="F114" i="3"/>
  <c r="J14" i="3"/>
  <c r="J12" i="3"/>
  <c r="J89" i="3"/>
  <c r="E7" i="3"/>
  <c r="E108" i="3"/>
  <c r="J37" i="2"/>
  <c r="J36" i="2"/>
  <c r="AY95" i="1" s="1"/>
  <c r="J35" i="2"/>
  <c r="AX95" i="1" s="1"/>
  <c r="BI1332" i="2"/>
  <c r="BH1332" i="2"/>
  <c r="BG1332" i="2"/>
  <c r="BF1332" i="2"/>
  <c r="T1332" i="2"/>
  <c r="T1331" i="2"/>
  <c r="T1330" i="2"/>
  <c r="R1332" i="2"/>
  <c r="R1331" i="2"/>
  <c r="R1330" i="2" s="1"/>
  <c r="P1332" i="2"/>
  <c r="P1331" i="2" s="1"/>
  <c r="P1330" i="2" s="1"/>
  <c r="BI1329" i="2"/>
  <c r="BH1329" i="2"/>
  <c r="BG1329" i="2"/>
  <c r="BF1329" i="2"/>
  <c r="T1329" i="2"/>
  <c r="R1329" i="2"/>
  <c r="P1329" i="2"/>
  <c r="BI1328" i="2"/>
  <c r="BH1328" i="2"/>
  <c r="BG1328" i="2"/>
  <c r="BF1328" i="2"/>
  <c r="T1328" i="2"/>
  <c r="R1328" i="2"/>
  <c r="P1328" i="2"/>
  <c r="BI1322" i="2"/>
  <c r="BH1322" i="2"/>
  <c r="BG1322" i="2"/>
  <c r="BF1322" i="2"/>
  <c r="T1322" i="2"/>
  <c r="R1322" i="2"/>
  <c r="P1322" i="2"/>
  <c r="BI1315" i="2"/>
  <c r="BH1315" i="2"/>
  <c r="BG1315" i="2"/>
  <c r="BF1315" i="2"/>
  <c r="T1315" i="2"/>
  <c r="R1315" i="2"/>
  <c r="P1315" i="2"/>
  <c r="BI1311" i="2"/>
  <c r="BH1311" i="2"/>
  <c r="BG1311" i="2"/>
  <c r="BF1311" i="2"/>
  <c r="T1311" i="2"/>
  <c r="T1310" i="2" s="1"/>
  <c r="R1311" i="2"/>
  <c r="R1310" i="2" s="1"/>
  <c r="P1311" i="2"/>
  <c r="P1310" i="2" s="1"/>
  <c r="BI1309" i="2"/>
  <c r="BH1309" i="2"/>
  <c r="BG1309" i="2"/>
  <c r="BF1309" i="2"/>
  <c r="T1309" i="2"/>
  <c r="R1309" i="2"/>
  <c r="P1309" i="2"/>
  <c r="BI1308" i="2"/>
  <c r="BH1308" i="2"/>
  <c r="BG1308" i="2"/>
  <c r="BF1308" i="2"/>
  <c r="T1308" i="2"/>
  <c r="R1308" i="2"/>
  <c r="P1308" i="2"/>
  <c r="BI1307" i="2"/>
  <c r="BH1307" i="2"/>
  <c r="BG1307" i="2"/>
  <c r="BF1307" i="2"/>
  <c r="T1307" i="2"/>
  <c r="R1307" i="2"/>
  <c r="P1307" i="2"/>
  <c r="BI1306" i="2"/>
  <c r="BH1306" i="2"/>
  <c r="BG1306" i="2"/>
  <c r="BF1306" i="2"/>
  <c r="T1306" i="2"/>
  <c r="R1306" i="2"/>
  <c r="P1306" i="2"/>
  <c r="BI1303" i="2"/>
  <c r="BH1303" i="2"/>
  <c r="BG1303" i="2"/>
  <c r="BF1303" i="2"/>
  <c r="T1303" i="2"/>
  <c r="R1303" i="2"/>
  <c r="P1303" i="2"/>
  <c r="BI1284" i="2"/>
  <c r="BH1284" i="2"/>
  <c r="BG1284" i="2"/>
  <c r="BF1284" i="2"/>
  <c r="T1284" i="2"/>
  <c r="R1284" i="2"/>
  <c r="P1284" i="2"/>
  <c r="BI1283" i="2"/>
  <c r="BH1283" i="2"/>
  <c r="BG1283" i="2"/>
  <c r="BF1283" i="2"/>
  <c r="T1283" i="2"/>
  <c r="R1283" i="2"/>
  <c r="P1283" i="2"/>
  <c r="BI1281" i="2"/>
  <c r="BH1281" i="2"/>
  <c r="BG1281" i="2"/>
  <c r="BF1281" i="2"/>
  <c r="T1281" i="2"/>
  <c r="R1281" i="2"/>
  <c r="P1281" i="2"/>
  <c r="BI1275" i="2"/>
  <c r="BH1275" i="2"/>
  <c r="BG1275" i="2"/>
  <c r="BF1275" i="2"/>
  <c r="T1275" i="2"/>
  <c r="R1275" i="2"/>
  <c r="P1275" i="2"/>
  <c r="BI1271" i="2"/>
  <c r="BH1271" i="2"/>
  <c r="BG1271" i="2"/>
  <c r="BF1271" i="2"/>
  <c r="T1271" i="2"/>
  <c r="R1271" i="2"/>
  <c r="P1271" i="2"/>
  <c r="BI1267" i="2"/>
  <c r="BH1267" i="2"/>
  <c r="BG1267" i="2"/>
  <c r="BF1267" i="2"/>
  <c r="T1267" i="2"/>
  <c r="R1267" i="2"/>
  <c r="P1267" i="2"/>
  <c r="BI1264" i="2"/>
  <c r="BH1264" i="2"/>
  <c r="BG1264" i="2"/>
  <c r="BF1264" i="2"/>
  <c r="T1264" i="2"/>
  <c r="R1264" i="2"/>
  <c r="P1264" i="2"/>
  <c r="BI1262" i="2"/>
  <c r="BH1262" i="2"/>
  <c r="BG1262" i="2"/>
  <c r="BF1262" i="2"/>
  <c r="T1262" i="2"/>
  <c r="R1262" i="2"/>
  <c r="P1262" i="2"/>
  <c r="BI1261" i="2"/>
  <c r="BH1261" i="2"/>
  <c r="BG1261" i="2"/>
  <c r="BF1261" i="2"/>
  <c r="T1261" i="2"/>
  <c r="R1261" i="2"/>
  <c r="P1261" i="2"/>
  <c r="BI1248" i="2"/>
  <c r="BH1248" i="2"/>
  <c r="BG1248" i="2"/>
  <c r="BF1248" i="2"/>
  <c r="T1248" i="2"/>
  <c r="R1248" i="2"/>
  <c r="P1248" i="2"/>
  <c r="BI1247" i="2"/>
  <c r="BH1247" i="2"/>
  <c r="BG1247" i="2"/>
  <c r="BF1247" i="2"/>
  <c r="T1247" i="2"/>
  <c r="R1247" i="2"/>
  <c r="P1247" i="2"/>
  <c r="BI1246" i="2"/>
  <c r="BH1246" i="2"/>
  <c r="BG1246" i="2"/>
  <c r="BF1246" i="2"/>
  <c r="T1246" i="2"/>
  <c r="R1246" i="2"/>
  <c r="P1246" i="2"/>
  <c r="BI1243" i="2"/>
  <c r="BH1243" i="2"/>
  <c r="BG1243" i="2"/>
  <c r="BF1243" i="2"/>
  <c r="T1243" i="2"/>
  <c r="R1243" i="2"/>
  <c r="P1243" i="2"/>
  <c r="BI1242" i="2"/>
  <c r="BH1242" i="2"/>
  <c r="BG1242" i="2"/>
  <c r="BF1242" i="2"/>
  <c r="T1242" i="2"/>
  <c r="R1242" i="2"/>
  <c r="P1242" i="2"/>
  <c r="BI1234" i="2"/>
  <c r="BH1234" i="2"/>
  <c r="BG1234" i="2"/>
  <c r="BF1234" i="2"/>
  <c r="T1234" i="2"/>
  <c r="R1234" i="2"/>
  <c r="P1234" i="2"/>
  <c r="BI1228" i="2"/>
  <c r="BH1228" i="2"/>
  <c r="BG1228" i="2"/>
  <c r="BF1228" i="2"/>
  <c r="T1228" i="2"/>
  <c r="R1228" i="2"/>
  <c r="P1228" i="2"/>
  <c r="BI1226" i="2"/>
  <c r="BH1226" i="2"/>
  <c r="BG1226" i="2"/>
  <c r="BF1226" i="2"/>
  <c r="T1226" i="2"/>
  <c r="R1226" i="2"/>
  <c r="P1226" i="2"/>
  <c r="BI1225" i="2"/>
  <c r="BH1225" i="2"/>
  <c r="BG1225" i="2"/>
  <c r="BF1225" i="2"/>
  <c r="T1225" i="2"/>
  <c r="R1225" i="2"/>
  <c r="P1225" i="2"/>
  <c r="BI1224" i="2"/>
  <c r="BH1224" i="2"/>
  <c r="BG1224" i="2"/>
  <c r="BF1224" i="2"/>
  <c r="T1224" i="2"/>
  <c r="R1224" i="2"/>
  <c r="P1224" i="2"/>
  <c r="BI1220" i="2"/>
  <c r="BH1220" i="2"/>
  <c r="BG1220" i="2"/>
  <c r="BF1220" i="2"/>
  <c r="T1220" i="2"/>
  <c r="R1220" i="2"/>
  <c r="P1220" i="2"/>
  <c r="BI1216" i="2"/>
  <c r="BH1216" i="2"/>
  <c r="BG1216" i="2"/>
  <c r="BF1216" i="2"/>
  <c r="T1216" i="2"/>
  <c r="R1216" i="2"/>
  <c r="P1216" i="2"/>
  <c r="BI1210" i="2"/>
  <c r="BH1210" i="2"/>
  <c r="BG1210" i="2"/>
  <c r="BF1210" i="2"/>
  <c r="T1210" i="2"/>
  <c r="R1210" i="2"/>
  <c r="P1210" i="2"/>
  <c r="BI1207" i="2"/>
  <c r="BH1207" i="2"/>
  <c r="BG1207" i="2"/>
  <c r="BF1207" i="2"/>
  <c r="T1207" i="2"/>
  <c r="R1207" i="2"/>
  <c r="P1207" i="2"/>
  <c r="BI1199" i="2"/>
  <c r="BH1199" i="2"/>
  <c r="BG1199" i="2"/>
  <c r="BF1199" i="2"/>
  <c r="T1199" i="2"/>
  <c r="R1199" i="2"/>
  <c r="P1199" i="2"/>
  <c r="BI1196" i="2"/>
  <c r="BH1196" i="2"/>
  <c r="BG1196" i="2"/>
  <c r="BF1196" i="2"/>
  <c r="T1196" i="2"/>
  <c r="R1196" i="2"/>
  <c r="P1196" i="2"/>
  <c r="BI1193" i="2"/>
  <c r="BH1193" i="2"/>
  <c r="BG1193" i="2"/>
  <c r="BF1193" i="2"/>
  <c r="T1193" i="2"/>
  <c r="R1193" i="2"/>
  <c r="P1193" i="2"/>
  <c r="BI1189" i="2"/>
  <c r="BH1189" i="2"/>
  <c r="BG1189" i="2"/>
  <c r="BF1189" i="2"/>
  <c r="T1189" i="2"/>
  <c r="R1189" i="2"/>
  <c r="P1189" i="2"/>
  <c r="BI1185" i="2"/>
  <c r="BH1185" i="2"/>
  <c r="BG1185" i="2"/>
  <c r="BF1185" i="2"/>
  <c r="T1185" i="2"/>
  <c r="R1185" i="2"/>
  <c r="P1185" i="2"/>
  <c r="BI1181" i="2"/>
  <c r="BH1181" i="2"/>
  <c r="BG1181" i="2"/>
  <c r="BF1181" i="2"/>
  <c r="T1181" i="2"/>
  <c r="R1181" i="2"/>
  <c r="P1181" i="2"/>
  <c r="BI1179" i="2"/>
  <c r="BH1179" i="2"/>
  <c r="BG1179" i="2"/>
  <c r="BF1179" i="2"/>
  <c r="T1179" i="2"/>
  <c r="R1179" i="2"/>
  <c r="P1179" i="2"/>
  <c r="BI1178" i="2"/>
  <c r="BH1178" i="2"/>
  <c r="BG1178" i="2"/>
  <c r="BF1178" i="2"/>
  <c r="T1178" i="2"/>
  <c r="R1178" i="2"/>
  <c r="P1178" i="2"/>
  <c r="BI1177" i="2"/>
  <c r="BH1177" i="2"/>
  <c r="BG1177" i="2"/>
  <c r="BF1177" i="2"/>
  <c r="T1177" i="2"/>
  <c r="R1177" i="2"/>
  <c r="P1177" i="2"/>
  <c r="BI1176" i="2"/>
  <c r="BH1176" i="2"/>
  <c r="BG1176" i="2"/>
  <c r="BF1176" i="2"/>
  <c r="T1176" i="2"/>
  <c r="R1176" i="2"/>
  <c r="P1176" i="2"/>
  <c r="BI1175" i="2"/>
  <c r="BH1175" i="2"/>
  <c r="BG1175" i="2"/>
  <c r="BF1175" i="2"/>
  <c r="T1175" i="2"/>
  <c r="R1175" i="2"/>
  <c r="P1175" i="2"/>
  <c r="BI1174" i="2"/>
  <c r="BH1174" i="2"/>
  <c r="BG1174" i="2"/>
  <c r="BF1174" i="2"/>
  <c r="T1174" i="2"/>
  <c r="R1174" i="2"/>
  <c r="P1174" i="2"/>
  <c r="BI1173" i="2"/>
  <c r="BH1173" i="2"/>
  <c r="BG1173" i="2"/>
  <c r="BF1173" i="2"/>
  <c r="T1173" i="2"/>
  <c r="R1173" i="2"/>
  <c r="P1173" i="2"/>
  <c r="BI1172" i="2"/>
  <c r="BH1172" i="2"/>
  <c r="BG1172" i="2"/>
  <c r="BF1172" i="2"/>
  <c r="T1172" i="2"/>
  <c r="R1172" i="2"/>
  <c r="P1172" i="2"/>
  <c r="BI1171" i="2"/>
  <c r="BH1171" i="2"/>
  <c r="BG1171" i="2"/>
  <c r="BF1171" i="2"/>
  <c r="T1171" i="2"/>
  <c r="R1171" i="2"/>
  <c r="P1171" i="2"/>
  <c r="BI1170" i="2"/>
  <c r="BH1170" i="2"/>
  <c r="BG1170" i="2"/>
  <c r="BF1170" i="2"/>
  <c r="T1170" i="2"/>
  <c r="R1170" i="2"/>
  <c r="P1170" i="2"/>
  <c r="BI1169" i="2"/>
  <c r="BH1169" i="2"/>
  <c r="BG1169" i="2"/>
  <c r="BF1169" i="2"/>
  <c r="T1169" i="2"/>
  <c r="R1169" i="2"/>
  <c r="P1169" i="2"/>
  <c r="BI1168" i="2"/>
  <c r="BH1168" i="2"/>
  <c r="BG1168" i="2"/>
  <c r="BF1168" i="2"/>
  <c r="T1168" i="2"/>
  <c r="R1168" i="2"/>
  <c r="P1168" i="2"/>
  <c r="BI1167" i="2"/>
  <c r="BH1167" i="2"/>
  <c r="BG1167" i="2"/>
  <c r="BF1167" i="2"/>
  <c r="T1167" i="2"/>
  <c r="R1167" i="2"/>
  <c r="P1167" i="2"/>
  <c r="BI1166" i="2"/>
  <c r="BH1166" i="2"/>
  <c r="BG1166" i="2"/>
  <c r="BF1166" i="2"/>
  <c r="T1166" i="2"/>
  <c r="R1166" i="2"/>
  <c r="P1166" i="2"/>
  <c r="BI1165" i="2"/>
  <c r="BH1165" i="2"/>
  <c r="BG1165" i="2"/>
  <c r="BF1165" i="2"/>
  <c r="T1165" i="2"/>
  <c r="R1165" i="2"/>
  <c r="P1165" i="2"/>
  <c r="BI1164" i="2"/>
  <c r="BH1164" i="2"/>
  <c r="BG1164" i="2"/>
  <c r="BF1164" i="2"/>
  <c r="T1164" i="2"/>
  <c r="R1164" i="2"/>
  <c r="P1164" i="2"/>
  <c r="BI1163" i="2"/>
  <c r="BH1163" i="2"/>
  <c r="BG1163" i="2"/>
  <c r="BF1163" i="2"/>
  <c r="T1163" i="2"/>
  <c r="R1163" i="2"/>
  <c r="P1163" i="2"/>
  <c r="BI1162" i="2"/>
  <c r="BH1162" i="2"/>
  <c r="BG1162" i="2"/>
  <c r="BF1162" i="2"/>
  <c r="T1162" i="2"/>
  <c r="R1162" i="2"/>
  <c r="P1162" i="2"/>
  <c r="BI1155" i="2"/>
  <c r="BH1155" i="2"/>
  <c r="BG1155" i="2"/>
  <c r="BF1155" i="2"/>
  <c r="T1155" i="2"/>
  <c r="R1155" i="2"/>
  <c r="P1155" i="2"/>
  <c r="BI1154" i="2"/>
  <c r="BH1154" i="2"/>
  <c r="BG1154" i="2"/>
  <c r="BF1154" i="2"/>
  <c r="T1154" i="2"/>
  <c r="R1154" i="2"/>
  <c r="P1154" i="2"/>
  <c r="BI1153" i="2"/>
  <c r="BH1153" i="2"/>
  <c r="BG1153" i="2"/>
  <c r="BF1153" i="2"/>
  <c r="T1153" i="2"/>
  <c r="R1153" i="2"/>
  <c r="P1153" i="2"/>
  <c r="BI1152" i="2"/>
  <c r="BH1152" i="2"/>
  <c r="BG1152" i="2"/>
  <c r="BF1152" i="2"/>
  <c r="T1152" i="2"/>
  <c r="R1152" i="2"/>
  <c r="P1152" i="2"/>
  <c r="BI1151" i="2"/>
  <c r="BH1151" i="2"/>
  <c r="BG1151" i="2"/>
  <c r="BF1151" i="2"/>
  <c r="T1151" i="2"/>
  <c r="R1151" i="2"/>
  <c r="P1151" i="2"/>
  <c r="BI1150" i="2"/>
  <c r="BH1150" i="2"/>
  <c r="BG1150" i="2"/>
  <c r="BF1150" i="2"/>
  <c r="T1150" i="2"/>
  <c r="R1150" i="2"/>
  <c r="P1150" i="2"/>
  <c r="BI1149" i="2"/>
  <c r="BH1149" i="2"/>
  <c r="BG1149" i="2"/>
  <c r="BF1149" i="2"/>
  <c r="T1149" i="2"/>
  <c r="R1149" i="2"/>
  <c r="P1149" i="2"/>
  <c r="BI1148" i="2"/>
  <c r="BH1148" i="2"/>
  <c r="BG1148" i="2"/>
  <c r="BF1148" i="2"/>
  <c r="T1148" i="2"/>
  <c r="R1148" i="2"/>
  <c r="P1148" i="2"/>
  <c r="BI1147" i="2"/>
  <c r="BH1147" i="2"/>
  <c r="BG1147" i="2"/>
  <c r="BF1147" i="2"/>
  <c r="T1147" i="2"/>
  <c r="R1147" i="2"/>
  <c r="P1147" i="2"/>
  <c r="BI1146" i="2"/>
  <c r="BH1146" i="2"/>
  <c r="BG1146" i="2"/>
  <c r="BF1146" i="2"/>
  <c r="T1146" i="2"/>
  <c r="R1146" i="2"/>
  <c r="P1146" i="2"/>
  <c r="BI1145" i="2"/>
  <c r="BH1145" i="2"/>
  <c r="BG1145" i="2"/>
  <c r="BF1145" i="2"/>
  <c r="T1145" i="2"/>
  <c r="R1145" i="2"/>
  <c r="P1145" i="2"/>
  <c r="BI1144" i="2"/>
  <c r="BH1144" i="2"/>
  <c r="BG1144" i="2"/>
  <c r="BF1144" i="2"/>
  <c r="T1144" i="2"/>
  <c r="R1144" i="2"/>
  <c r="P1144" i="2"/>
  <c r="BI1143" i="2"/>
  <c r="BH1143" i="2"/>
  <c r="BG1143" i="2"/>
  <c r="BF1143" i="2"/>
  <c r="T1143" i="2"/>
  <c r="R1143" i="2"/>
  <c r="P1143" i="2"/>
  <c r="BI1142" i="2"/>
  <c r="BH1142" i="2"/>
  <c r="BG1142" i="2"/>
  <c r="BF1142" i="2"/>
  <c r="T1142" i="2"/>
  <c r="R1142" i="2"/>
  <c r="P1142" i="2"/>
  <c r="BI1141" i="2"/>
  <c r="BH1141" i="2"/>
  <c r="BG1141" i="2"/>
  <c r="BF1141" i="2"/>
  <c r="T1141" i="2"/>
  <c r="R1141" i="2"/>
  <c r="P1141" i="2"/>
  <c r="BI1140" i="2"/>
  <c r="BH1140" i="2"/>
  <c r="BG1140" i="2"/>
  <c r="BF1140" i="2"/>
  <c r="T1140" i="2"/>
  <c r="R1140" i="2"/>
  <c r="P1140" i="2"/>
  <c r="BI1139" i="2"/>
  <c r="BH1139" i="2"/>
  <c r="BG1139" i="2"/>
  <c r="BF1139" i="2"/>
  <c r="T1139" i="2"/>
  <c r="R1139" i="2"/>
  <c r="P1139" i="2"/>
  <c r="BI1138" i="2"/>
  <c r="BH1138" i="2"/>
  <c r="BG1138" i="2"/>
  <c r="BF1138" i="2"/>
  <c r="T1138" i="2"/>
  <c r="R1138" i="2"/>
  <c r="P1138" i="2"/>
  <c r="BI1137" i="2"/>
  <c r="BH1137" i="2"/>
  <c r="BG1137" i="2"/>
  <c r="BF1137" i="2"/>
  <c r="T1137" i="2"/>
  <c r="R1137" i="2"/>
  <c r="P1137" i="2"/>
  <c r="BI1135" i="2"/>
  <c r="BH1135" i="2"/>
  <c r="BG1135" i="2"/>
  <c r="BF1135" i="2"/>
  <c r="T1135" i="2"/>
  <c r="R1135" i="2"/>
  <c r="P1135" i="2"/>
  <c r="BI1134" i="2"/>
  <c r="BH1134" i="2"/>
  <c r="BG1134" i="2"/>
  <c r="BF1134" i="2"/>
  <c r="T1134" i="2"/>
  <c r="R1134" i="2"/>
  <c r="P1134" i="2"/>
  <c r="BI1133" i="2"/>
  <c r="BH1133" i="2"/>
  <c r="BG1133" i="2"/>
  <c r="BF1133" i="2"/>
  <c r="T1133" i="2"/>
  <c r="R1133" i="2"/>
  <c r="P1133" i="2"/>
  <c r="BI1132" i="2"/>
  <c r="BH1132" i="2"/>
  <c r="BG1132" i="2"/>
  <c r="BF1132" i="2"/>
  <c r="T1132" i="2"/>
  <c r="R1132" i="2"/>
  <c r="P1132" i="2"/>
  <c r="BI1131" i="2"/>
  <c r="BH1131" i="2"/>
  <c r="BG1131" i="2"/>
  <c r="BF1131" i="2"/>
  <c r="T1131" i="2"/>
  <c r="R1131" i="2"/>
  <c r="P1131" i="2"/>
  <c r="BI1130" i="2"/>
  <c r="BH1130" i="2"/>
  <c r="BG1130" i="2"/>
  <c r="BF1130" i="2"/>
  <c r="T1130" i="2"/>
  <c r="R1130" i="2"/>
  <c r="P1130" i="2"/>
  <c r="BI1129" i="2"/>
  <c r="BH1129" i="2"/>
  <c r="BG1129" i="2"/>
  <c r="BF1129" i="2"/>
  <c r="T1129" i="2"/>
  <c r="R1129" i="2"/>
  <c r="P1129" i="2"/>
  <c r="BI1128" i="2"/>
  <c r="BH1128" i="2"/>
  <c r="BG1128" i="2"/>
  <c r="BF1128" i="2"/>
  <c r="T1128" i="2"/>
  <c r="R1128" i="2"/>
  <c r="P1128" i="2"/>
  <c r="BI1127" i="2"/>
  <c r="BH1127" i="2"/>
  <c r="BG1127" i="2"/>
  <c r="BF1127" i="2"/>
  <c r="T1127" i="2"/>
  <c r="R1127" i="2"/>
  <c r="P1127" i="2"/>
  <c r="BI1126" i="2"/>
  <c r="BH1126" i="2"/>
  <c r="BG1126" i="2"/>
  <c r="BF1126" i="2"/>
  <c r="T1126" i="2"/>
  <c r="R1126" i="2"/>
  <c r="P1126" i="2"/>
  <c r="BI1125" i="2"/>
  <c r="BH1125" i="2"/>
  <c r="BG1125" i="2"/>
  <c r="BF1125" i="2"/>
  <c r="T1125" i="2"/>
  <c r="R1125" i="2"/>
  <c r="P1125" i="2"/>
  <c r="BI1124" i="2"/>
  <c r="BH1124" i="2"/>
  <c r="BG1124" i="2"/>
  <c r="BF1124" i="2"/>
  <c r="T1124" i="2"/>
  <c r="R1124" i="2"/>
  <c r="P1124" i="2"/>
  <c r="BI1123" i="2"/>
  <c r="BH1123" i="2"/>
  <c r="BG1123" i="2"/>
  <c r="BF1123" i="2"/>
  <c r="T1123" i="2"/>
  <c r="R1123" i="2"/>
  <c r="P1123" i="2"/>
  <c r="BI1122" i="2"/>
  <c r="BH1122" i="2"/>
  <c r="BG1122" i="2"/>
  <c r="BF1122" i="2"/>
  <c r="T1122" i="2"/>
  <c r="R1122" i="2"/>
  <c r="P1122" i="2"/>
  <c r="BI1121" i="2"/>
  <c r="BH1121" i="2"/>
  <c r="BG1121" i="2"/>
  <c r="BF1121" i="2"/>
  <c r="T1121" i="2"/>
  <c r="R1121" i="2"/>
  <c r="P1121" i="2"/>
  <c r="BI1120" i="2"/>
  <c r="BH1120" i="2"/>
  <c r="BG1120" i="2"/>
  <c r="BF1120" i="2"/>
  <c r="T1120" i="2"/>
  <c r="R1120" i="2"/>
  <c r="P1120" i="2"/>
  <c r="BI1119" i="2"/>
  <c r="BH1119" i="2"/>
  <c r="BG1119" i="2"/>
  <c r="BF1119" i="2"/>
  <c r="T1119" i="2"/>
  <c r="R1119" i="2"/>
  <c r="P1119" i="2"/>
  <c r="BI1118" i="2"/>
  <c r="BH1118" i="2"/>
  <c r="BG1118" i="2"/>
  <c r="BF1118" i="2"/>
  <c r="T1118" i="2"/>
  <c r="R1118" i="2"/>
  <c r="P1118" i="2"/>
  <c r="BI1117" i="2"/>
  <c r="BH1117" i="2"/>
  <c r="BG1117" i="2"/>
  <c r="BF1117" i="2"/>
  <c r="T1117" i="2"/>
  <c r="R1117" i="2"/>
  <c r="P1117" i="2"/>
  <c r="BI1116" i="2"/>
  <c r="BH1116" i="2"/>
  <c r="BG1116" i="2"/>
  <c r="BF1116" i="2"/>
  <c r="T1116" i="2"/>
  <c r="R1116" i="2"/>
  <c r="P1116" i="2"/>
  <c r="BI1115" i="2"/>
  <c r="BH1115" i="2"/>
  <c r="BG1115" i="2"/>
  <c r="BF1115" i="2"/>
  <c r="T1115" i="2"/>
  <c r="R1115" i="2"/>
  <c r="P1115" i="2"/>
  <c r="BI1114" i="2"/>
  <c r="BH1114" i="2"/>
  <c r="BG1114" i="2"/>
  <c r="BF1114" i="2"/>
  <c r="T1114" i="2"/>
  <c r="R1114" i="2"/>
  <c r="P1114" i="2"/>
  <c r="BI1113" i="2"/>
  <c r="BH1113" i="2"/>
  <c r="BG1113" i="2"/>
  <c r="BF1113" i="2"/>
  <c r="T1113" i="2"/>
  <c r="R1113" i="2"/>
  <c r="P1113" i="2"/>
  <c r="BI1112" i="2"/>
  <c r="BH1112" i="2"/>
  <c r="BG1112" i="2"/>
  <c r="BF1112" i="2"/>
  <c r="T1112" i="2"/>
  <c r="R1112" i="2"/>
  <c r="P1112" i="2"/>
  <c r="BI1111" i="2"/>
  <c r="BH1111" i="2"/>
  <c r="BG1111" i="2"/>
  <c r="BF1111" i="2"/>
  <c r="T1111" i="2"/>
  <c r="R1111" i="2"/>
  <c r="P1111" i="2"/>
  <c r="BI1110" i="2"/>
  <c r="BH1110" i="2"/>
  <c r="BG1110" i="2"/>
  <c r="BF1110" i="2"/>
  <c r="T1110" i="2"/>
  <c r="R1110" i="2"/>
  <c r="P1110" i="2"/>
  <c r="BI1109" i="2"/>
  <c r="BH1109" i="2"/>
  <c r="BG1109" i="2"/>
  <c r="BF1109" i="2"/>
  <c r="T1109" i="2"/>
  <c r="R1109" i="2"/>
  <c r="P1109" i="2"/>
  <c r="BI1108" i="2"/>
  <c r="BH1108" i="2"/>
  <c r="BG1108" i="2"/>
  <c r="BF1108" i="2"/>
  <c r="T1108" i="2"/>
  <c r="R1108" i="2"/>
  <c r="P1108" i="2"/>
  <c r="BI1107" i="2"/>
  <c r="BH1107" i="2"/>
  <c r="BG1107" i="2"/>
  <c r="BF1107" i="2"/>
  <c r="T1107" i="2"/>
  <c r="R1107" i="2"/>
  <c r="P1107" i="2"/>
  <c r="BI1106" i="2"/>
  <c r="BH1106" i="2"/>
  <c r="BG1106" i="2"/>
  <c r="BF1106" i="2"/>
  <c r="T1106" i="2"/>
  <c r="R1106" i="2"/>
  <c r="P1106" i="2"/>
  <c r="BI1105" i="2"/>
  <c r="BH1105" i="2"/>
  <c r="BG1105" i="2"/>
  <c r="BF1105" i="2"/>
  <c r="T1105" i="2"/>
  <c r="R1105" i="2"/>
  <c r="P1105" i="2"/>
  <c r="BI1104" i="2"/>
  <c r="BH1104" i="2"/>
  <c r="BG1104" i="2"/>
  <c r="BF1104" i="2"/>
  <c r="T1104" i="2"/>
  <c r="R1104" i="2"/>
  <c r="P1104" i="2"/>
  <c r="BI1101" i="2"/>
  <c r="BH1101" i="2"/>
  <c r="BG1101" i="2"/>
  <c r="BF1101" i="2"/>
  <c r="T1101" i="2"/>
  <c r="R1101" i="2"/>
  <c r="P1101" i="2"/>
  <c r="BI1099" i="2"/>
  <c r="BH1099" i="2"/>
  <c r="BG1099" i="2"/>
  <c r="BF1099" i="2"/>
  <c r="T1099" i="2"/>
  <c r="R1099" i="2"/>
  <c r="P1099" i="2"/>
  <c r="BI1096" i="2"/>
  <c r="BH1096" i="2"/>
  <c r="BG1096" i="2"/>
  <c r="BF1096" i="2"/>
  <c r="T1096" i="2"/>
  <c r="R1096" i="2"/>
  <c r="P1096" i="2"/>
  <c r="BI1093" i="2"/>
  <c r="BH1093" i="2"/>
  <c r="BG1093" i="2"/>
  <c r="BF1093" i="2"/>
  <c r="T1093" i="2"/>
  <c r="R1093" i="2"/>
  <c r="P1093" i="2"/>
  <c r="BI1092" i="2"/>
  <c r="BH1092" i="2"/>
  <c r="BG1092" i="2"/>
  <c r="BF1092" i="2"/>
  <c r="T1092" i="2"/>
  <c r="R1092" i="2"/>
  <c r="P1092" i="2"/>
  <c r="BI1090" i="2"/>
  <c r="BH1090" i="2"/>
  <c r="BG1090" i="2"/>
  <c r="BF1090" i="2"/>
  <c r="T1090" i="2"/>
  <c r="R1090" i="2"/>
  <c r="P1090" i="2"/>
  <c r="BI1089" i="2"/>
  <c r="BH1089" i="2"/>
  <c r="BG1089" i="2"/>
  <c r="BF1089" i="2"/>
  <c r="T1089" i="2"/>
  <c r="R1089" i="2"/>
  <c r="P1089" i="2"/>
  <c r="BI1088" i="2"/>
  <c r="BH1088" i="2"/>
  <c r="BG1088" i="2"/>
  <c r="BF1088" i="2"/>
  <c r="T1088" i="2"/>
  <c r="R1088" i="2"/>
  <c r="P1088" i="2"/>
  <c r="BI1087" i="2"/>
  <c r="BH1087" i="2"/>
  <c r="BG1087" i="2"/>
  <c r="BF1087" i="2"/>
  <c r="T1087" i="2"/>
  <c r="R1087" i="2"/>
  <c r="P1087" i="2"/>
  <c r="BI1086" i="2"/>
  <c r="BH1086" i="2"/>
  <c r="BG1086" i="2"/>
  <c r="BF1086" i="2"/>
  <c r="T1086" i="2"/>
  <c r="R1086" i="2"/>
  <c r="P1086" i="2"/>
  <c r="BI1085" i="2"/>
  <c r="BH1085" i="2"/>
  <c r="BG1085" i="2"/>
  <c r="BF1085" i="2"/>
  <c r="T1085" i="2"/>
  <c r="R1085" i="2"/>
  <c r="P1085" i="2"/>
  <c r="BI1084" i="2"/>
  <c r="BH1084" i="2"/>
  <c r="BG1084" i="2"/>
  <c r="BF1084" i="2"/>
  <c r="T1084" i="2"/>
  <c r="R1084" i="2"/>
  <c r="P1084" i="2"/>
  <c r="BI1080" i="2"/>
  <c r="BH1080" i="2"/>
  <c r="BG1080" i="2"/>
  <c r="BF1080" i="2"/>
  <c r="T1080" i="2"/>
  <c r="R1080" i="2"/>
  <c r="P1080" i="2"/>
  <c r="BI1077" i="2"/>
  <c r="BH1077" i="2"/>
  <c r="BG1077" i="2"/>
  <c r="BF1077" i="2"/>
  <c r="T1077" i="2"/>
  <c r="R1077" i="2"/>
  <c r="P1077" i="2"/>
  <c r="BI1071" i="2"/>
  <c r="BH1071" i="2"/>
  <c r="BG1071" i="2"/>
  <c r="BF1071" i="2"/>
  <c r="T1071" i="2"/>
  <c r="R1071" i="2"/>
  <c r="P1071" i="2"/>
  <c r="BI1062" i="2"/>
  <c r="BH1062" i="2"/>
  <c r="BG1062" i="2"/>
  <c r="BF1062" i="2"/>
  <c r="T1062" i="2"/>
  <c r="R1062" i="2"/>
  <c r="P1062" i="2"/>
  <c r="BI1056" i="2"/>
  <c r="BH1056" i="2"/>
  <c r="BG1056" i="2"/>
  <c r="BF1056" i="2"/>
  <c r="T1056" i="2"/>
  <c r="R1056" i="2"/>
  <c r="P1056" i="2"/>
  <c r="BI1050" i="2"/>
  <c r="BH1050" i="2"/>
  <c r="BG1050" i="2"/>
  <c r="BF1050" i="2"/>
  <c r="T1050" i="2"/>
  <c r="R1050" i="2"/>
  <c r="P1050" i="2"/>
  <c r="BI1047" i="2"/>
  <c r="BH1047" i="2"/>
  <c r="BG1047" i="2"/>
  <c r="BF1047" i="2"/>
  <c r="T1047" i="2"/>
  <c r="R1047" i="2"/>
  <c r="P1047" i="2"/>
  <c r="BI1044" i="2"/>
  <c r="BH1044" i="2"/>
  <c r="BG1044" i="2"/>
  <c r="BF1044" i="2"/>
  <c r="T1044" i="2"/>
  <c r="R1044" i="2"/>
  <c r="P1044" i="2"/>
  <c r="BI1041" i="2"/>
  <c r="BH1041" i="2"/>
  <c r="BG1041" i="2"/>
  <c r="BF1041" i="2"/>
  <c r="T1041" i="2"/>
  <c r="R1041" i="2"/>
  <c r="P1041" i="2"/>
  <c r="BI1035" i="2"/>
  <c r="BH1035" i="2"/>
  <c r="BG1035" i="2"/>
  <c r="BF1035" i="2"/>
  <c r="T1035" i="2"/>
  <c r="R1035" i="2"/>
  <c r="P1035" i="2"/>
  <c r="BI1032" i="2"/>
  <c r="BH1032" i="2"/>
  <c r="BG1032" i="2"/>
  <c r="BF1032" i="2"/>
  <c r="T1032" i="2"/>
  <c r="R1032" i="2"/>
  <c r="P1032" i="2"/>
  <c r="BI1028" i="2"/>
  <c r="BH1028" i="2"/>
  <c r="BG1028" i="2"/>
  <c r="BF1028" i="2"/>
  <c r="T1028" i="2"/>
  <c r="R1028" i="2"/>
  <c r="P1028" i="2"/>
  <c r="BI1020" i="2"/>
  <c r="BH1020" i="2"/>
  <c r="BG1020" i="2"/>
  <c r="BF1020" i="2"/>
  <c r="T1020" i="2"/>
  <c r="R1020" i="2"/>
  <c r="P1020" i="2"/>
  <c r="BI1014" i="2"/>
  <c r="BH1014" i="2"/>
  <c r="BG1014" i="2"/>
  <c r="BF1014" i="2"/>
  <c r="T1014" i="2"/>
  <c r="R1014" i="2"/>
  <c r="P1014" i="2"/>
  <c r="BI1010" i="2"/>
  <c r="BH1010" i="2"/>
  <c r="BG1010" i="2"/>
  <c r="BF1010" i="2"/>
  <c r="T1010" i="2"/>
  <c r="R1010" i="2"/>
  <c r="P1010" i="2"/>
  <c r="BI1008" i="2"/>
  <c r="BH1008" i="2"/>
  <c r="BG1008" i="2"/>
  <c r="BF1008" i="2"/>
  <c r="T1008" i="2"/>
  <c r="R1008" i="2"/>
  <c r="P1008" i="2"/>
  <c r="BI1004" i="2"/>
  <c r="BH1004" i="2"/>
  <c r="BG1004" i="2"/>
  <c r="BF1004" i="2"/>
  <c r="T1004" i="2"/>
  <c r="R1004" i="2"/>
  <c r="P1004" i="2"/>
  <c r="BI1001" i="2"/>
  <c r="BH1001" i="2"/>
  <c r="BG1001" i="2"/>
  <c r="BF1001" i="2"/>
  <c r="T1001" i="2"/>
  <c r="R1001" i="2"/>
  <c r="P1001" i="2"/>
  <c r="BI991" i="2"/>
  <c r="BH991" i="2"/>
  <c r="BG991" i="2"/>
  <c r="BF991" i="2"/>
  <c r="T991" i="2"/>
  <c r="R991" i="2"/>
  <c r="P991" i="2"/>
  <c r="BI990" i="2"/>
  <c r="BH990" i="2"/>
  <c r="BG990" i="2"/>
  <c r="BF990" i="2"/>
  <c r="T990" i="2"/>
  <c r="R990" i="2"/>
  <c r="P990" i="2"/>
  <c r="BI987" i="2"/>
  <c r="BH987" i="2"/>
  <c r="BG987" i="2"/>
  <c r="BF987" i="2"/>
  <c r="T987" i="2"/>
  <c r="R987" i="2"/>
  <c r="P987" i="2"/>
  <c r="BI981" i="2"/>
  <c r="BH981" i="2"/>
  <c r="BG981" i="2"/>
  <c r="BF981" i="2"/>
  <c r="T981" i="2"/>
  <c r="R981" i="2"/>
  <c r="P981" i="2"/>
  <c r="BI980" i="2"/>
  <c r="BH980" i="2"/>
  <c r="BG980" i="2"/>
  <c r="BF980" i="2"/>
  <c r="T980" i="2"/>
  <c r="R980" i="2"/>
  <c r="P980" i="2"/>
  <c r="BI978" i="2"/>
  <c r="BH978" i="2"/>
  <c r="BG978" i="2"/>
  <c r="BF978" i="2"/>
  <c r="T978" i="2"/>
  <c r="R978" i="2"/>
  <c r="P978" i="2"/>
  <c r="BI977" i="2"/>
  <c r="BH977" i="2"/>
  <c r="BG977" i="2"/>
  <c r="BF977" i="2"/>
  <c r="T977" i="2"/>
  <c r="R977" i="2"/>
  <c r="P977" i="2"/>
  <c r="BI976" i="2"/>
  <c r="BH976" i="2"/>
  <c r="BG976" i="2"/>
  <c r="BF976" i="2"/>
  <c r="T976" i="2"/>
  <c r="R976" i="2"/>
  <c r="P976" i="2"/>
  <c r="BI975" i="2"/>
  <c r="BH975" i="2"/>
  <c r="BG975" i="2"/>
  <c r="BF975" i="2"/>
  <c r="T975" i="2"/>
  <c r="R975" i="2"/>
  <c r="P975" i="2"/>
  <c r="BI974" i="2"/>
  <c r="BH974" i="2"/>
  <c r="BG974" i="2"/>
  <c r="BF974" i="2"/>
  <c r="T974" i="2"/>
  <c r="R974" i="2"/>
  <c r="P974" i="2"/>
  <c r="BI973" i="2"/>
  <c r="BH973" i="2"/>
  <c r="BG973" i="2"/>
  <c r="BF973" i="2"/>
  <c r="T973" i="2"/>
  <c r="R973" i="2"/>
  <c r="P973" i="2"/>
  <c r="BI972" i="2"/>
  <c r="BH972" i="2"/>
  <c r="BG972" i="2"/>
  <c r="BF972" i="2"/>
  <c r="T972" i="2"/>
  <c r="R972" i="2"/>
  <c r="P972" i="2"/>
  <c r="BI971" i="2"/>
  <c r="BH971" i="2"/>
  <c r="BG971" i="2"/>
  <c r="BF971" i="2"/>
  <c r="T971" i="2"/>
  <c r="R971" i="2"/>
  <c r="P971" i="2"/>
  <c r="BI970" i="2"/>
  <c r="BH970" i="2"/>
  <c r="BG970" i="2"/>
  <c r="BF970" i="2"/>
  <c r="T970" i="2"/>
  <c r="R970" i="2"/>
  <c r="P970" i="2"/>
  <c r="BI969" i="2"/>
  <c r="BH969" i="2"/>
  <c r="BG969" i="2"/>
  <c r="BF969" i="2"/>
  <c r="T969" i="2"/>
  <c r="R969" i="2"/>
  <c r="P969" i="2"/>
  <c r="BI968" i="2"/>
  <c r="BH968" i="2"/>
  <c r="BG968" i="2"/>
  <c r="BF968" i="2"/>
  <c r="T968" i="2"/>
  <c r="R968" i="2"/>
  <c r="P968" i="2"/>
  <c r="BI967" i="2"/>
  <c r="BH967" i="2"/>
  <c r="BG967" i="2"/>
  <c r="BF967" i="2"/>
  <c r="T967" i="2"/>
  <c r="R967" i="2"/>
  <c r="P967" i="2"/>
  <c r="BI966" i="2"/>
  <c r="BH966" i="2"/>
  <c r="BG966" i="2"/>
  <c r="BF966" i="2"/>
  <c r="T966" i="2"/>
  <c r="R966" i="2"/>
  <c r="P966" i="2"/>
  <c r="BI965" i="2"/>
  <c r="BH965" i="2"/>
  <c r="BG965" i="2"/>
  <c r="BF965" i="2"/>
  <c r="T965" i="2"/>
  <c r="R965" i="2"/>
  <c r="P965" i="2"/>
  <c r="BI964" i="2"/>
  <c r="BH964" i="2"/>
  <c r="BG964" i="2"/>
  <c r="BF964" i="2"/>
  <c r="T964" i="2"/>
  <c r="R964" i="2"/>
  <c r="P964" i="2"/>
  <c r="BI963" i="2"/>
  <c r="BH963" i="2"/>
  <c r="BG963" i="2"/>
  <c r="BF963" i="2"/>
  <c r="T963" i="2"/>
  <c r="R963" i="2"/>
  <c r="P963" i="2"/>
  <c r="BI962" i="2"/>
  <c r="BH962" i="2"/>
  <c r="BG962" i="2"/>
  <c r="BF962" i="2"/>
  <c r="T962" i="2"/>
  <c r="R962" i="2"/>
  <c r="P962" i="2"/>
  <c r="BI961" i="2"/>
  <c r="BH961" i="2"/>
  <c r="BG961" i="2"/>
  <c r="BF961" i="2"/>
  <c r="T961" i="2"/>
  <c r="R961" i="2"/>
  <c r="P961" i="2"/>
  <c r="BI960" i="2"/>
  <c r="BH960" i="2"/>
  <c r="BG960" i="2"/>
  <c r="BF960" i="2"/>
  <c r="T960" i="2"/>
  <c r="R960" i="2"/>
  <c r="P960" i="2"/>
  <c r="BI959" i="2"/>
  <c r="BH959" i="2"/>
  <c r="BG959" i="2"/>
  <c r="BF959" i="2"/>
  <c r="T959" i="2"/>
  <c r="R959" i="2"/>
  <c r="P959" i="2"/>
  <c r="BI958" i="2"/>
  <c r="BH958" i="2"/>
  <c r="BG958" i="2"/>
  <c r="BF958" i="2"/>
  <c r="T958" i="2"/>
  <c r="R958" i="2"/>
  <c r="P958" i="2"/>
  <c r="BI957" i="2"/>
  <c r="BH957" i="2"/>
  <c r="BG957" i="2"/>
  <c r="BF957" i="2"/>
  <c r="T957" i="2"/>
  <c r="R957" i="2"/>
  <c r="P957" i="2"/>
  <c r="BI956" i="2"/>
  <c r="BH956" i="2"/>
  <c r="BG956" i="2"/>
  <c r="BF956" i="2"/>
  <c r="T956" i="2"/>
  <c r="R956" i="2"/>
  <c r="P956" i="2"/>
  <c r="BI955" i="2"/>
  <c r="BH955" i="2"/>
  <c r="BG955" i="2"/>
  <c r="BF955" i="2"/>
  <c r="T955" i="2"/>
  <c r="R955" i="2"/>
  <c r="P955" i="2"/>
  <c r="BI954" i="2"/>
  <c r="BH954" i="2"/>
  <c r="BG954" i="2"/>
  <c r="BF954" i="2"/>
  <c r="T954" i="2"/>
  <c r="R954" i="2"/>
  <c r="P954" i="2"/>
  <c r="BI953" i="2"/>
  <c r="BH953" i="2"/>
  <c r="BG953" i="2"/>
  <c r="BF953" i="2"/>
  <c r="T953" i="2"/>
  <c r="R953" i="2"/>
  <c r="P953" i="2"/>
  <c r="BI952" i="2"/>
  <c r="BH952" i="2"/>
  <c r="BG952" i="2"/>
  <c r="BF952" i="2"/>
  <c r="T952" i="2"/>
  <c r="R952" i="2"/>
  <c r="P952" i="2"/>
  <c r="BI951" i="2"/>
  <c r="BH951" i="2"/>
  <c r="BG951" i="2"/>
  <c r="BF951" i="2"/>
  <c r="T951" i="2"/>
  <c r="R951" i="2"/>
  <c r="P951" i="2"/>
  <c r="BI950" i="2"/>
  <c r="BH950" i="2"/>
  <c r="BG950" i="2"/>
  <c r="BF950" i="2"/>
  <c r="T950" i="2"/>
  <c r="R950" i="2"/>
  <c r="P950" i="2"/>
  <c r="BI949" i="2"/>
  <c r="BH949" i="2"/>
  <c r="BG949" i="2"/>
  <c r="BF949" i="2"/>
  <c r="T949" i="2"/>
  <c r="R949" i="2"/>
  <c r="P949" i="2"/>
  <c r="BI948" i="2"/>
  <c r="BH948" i="2"/>
  <c r="BG948" i="2"/>
  <c r="BF948" i="2"/>
  <c r="T948" i="2"/>
  <c r="R948" i="2"/>
  <c r="P948" i="2"/>
  <c r="BI947" i="2"/>
  <c r="BH947" i="2"/>
  <c r="BG947" i="2"/>
  <c r="BF947" i="2"/>
  <c r="T947" i="2"/>
  <c r="R947" i="2"/>
  <c r="P947" i="2"/>
  <c r="BI946" i="2"/>
  <c r="BH946" i="2"/>
  <c r="BG946" i="2"/>
  <c r="BF946" i="2"/>
  <c r="T946" i="2"/>
  <c r="R946" i="2"/>
  <c r="P946" i="2"/>
  <c r="BI945" i="2"/>
  <c r="BH945" i="2"/>
  <c r="BG945" i="2"/>
  <c r="BF945" i="2"/>
  <c r="T945" i="2"/>
  <c r="R945" i="2"/>
  <c r="P945" i="2"/>
  <c r="BI944" i="2"/>
  <c r="BH944" i="2"/>
  <c r="BG944" i="2"/>
  <c r="BF944" i="2"/>
  <c r="T944" i="2"/>
  <c r="R944" i="2"/>
  <c r="P944" i="2"/>
  <c r="BI943" i="2"/>
  <c r="BH943" i="2"/>
  <c r="BG943" i="2"/>
  <c r="BF943" i="2"/>
  <c r="T943" i="2"/>
  <c r="R943" i="2"/>
  <c r="P943" i="2"/>
  <c r="BI942" i="2"/>
  <c r="BH942" i="2"/>
  <c r="BG942" i="2"/>
  <c r="BF942" i="2"/>
  <c r="T942" i="2"/>
  <c r="R942" i="2"/>
  <c r="P942" i="2"/>
  <c r="BI941" i="2"/>
  <c r="BH941" i="2"/>
  <c r="BG941" i="2"/>
  <c r="BF941" i="2"/>
  <c r="T941" i="2"/>
  <c r="R941" i="2"/>
  <c r="P941" i="2"/>
  <c r="BI940" i="2"/>
  <c r="BH940" i="2"/>
  <c r="BG940" i="2"/>
  <c r="BF940" i="2"/>
  <c r="T940" i="2"/>
  <c r="R940" i="2"/>
  <c r="P940" i="2"/>
  <c r="BI939" i="2"/>
  <c r="BH939" i="2"/>
  <c r="BG939" i="2"/>
  <c r="BF939" i="2"/>
  <c r="T939" i="2"/>
  <c r="R939" i="2"/>
  <c r="P939" i="2"/>
  <c r="BI938" i="2"/>
  <c r="BH938" i="2"/>
  <c r="BG938" i="2"/>
  <c r="BF938" i="2"/>
  <c r="T938" i="2"/>
  <c r="R938" i="2"/>
  <c r="P938" i="2"/>
  <c r="BI937" i="2"/>
  <c r="BH937" i="2"/>
  <c r="BG937" i="2"/>
  <c r="BF937" i="2"/>
  <c r="T937" i="2"/>
  <c r="R937" i="2"/>
  <c r="P937" i="2"/>
  <c r="BI936" i="2"/>
  <c r="BH936" i="2"/>
  <c r="BG936" i="2"/>
  <c r="BF936" i="2"/>
  <c r="T936" i="2"/>
  <c r="R936" i="2"/>
  <c r="P936" i="2"/>
  <c r="BI935" i="2"/>
  <c r="BH935" i="2"/>
  <c r="BG935" i="2"/>
  <c r="BF935" i="2"/>
  <c r="T935" i="2"/>
  <c r="R935" i="2"/>
  <c r="P935" i="2"/>
  <c r="BI934" i="2"/>
  <c r="BH934" i="2"/>
  <c r="BG934" i="2"/>
  <c r="BF934" i="2"/>
  <c r="T934" i="2"/>
  <c r="R934" i="2"/>
  <c r="P934" i="2"/>
  <c r="BI933" i="2"/>
  <c r="BH933" i="2"/>
  <c r="BG933" i="2"/>
  <c r="BF933" i="2"/>
  <c r="T933" i="2"/>
  <c r="R933" i="2"/>
  <c r="P933" i="2"/>
  <c r="BI932" i="2"/>
  <c r="BH932" i="2"/>
  <c r="BG932" i="2"/>
  <c r="BF932" i="2"/>
  <c r="T932" i="2"/>
  <c r="R932" i="2"/>
  <c r="P932" i="2"/>
  <c r="BI931" i="2"/>
  <c r="BH931" i="2"/>
  <c r="BG931" i="2"/>
  <c r="BF931" i="2"/>
  <c r="T931" i="2"/>
  <c r="R931" i="2"/>
  <c r="P931" i="2"/>
  <c r="BI930" i="2"/>
  <c r="BH930" i="2"/>
  <c r="BG930" i="2"/>
  <c r="BF930" i="2"/>
  <c r="T930" i="2"/>
  <c r="R930" i="2"/>
  <c r="P930" i="2"/>
  <c r="BI929" i="2"/>
  <c r="BH929" i="2"/>
  <c r="BG929" i="2"/>
  <c r="BF929" i="2"/>
  <c r="T929" i="2"/>
  <c r="R929" i="2"/>
  <c r="P929" i="2"/>
  <c r="BI928" i="2"/>
  <c r="BH928" i="2"/>
  <c r="BG928" i="2"/>
  <c r="BF928" i="2"/>
  <c r="T928" i="2"/>
  <c r="R928" i="2"/>
  <c r="P928" i="2"/>
  <c r="BI927" i="2"/>
  <c r="BH927" i="2"/>
  <c r="BG927" i="2"/>
  <c r="BF927" i="2"/>
  <c r="T927" i="2"/>
  <c r="R927" i="2"/>
  <c r="P927" i="2"/>
  <c r="BI926" i="2"/>
  <c r="BH926" i="2"/>
  <c r="BG926" i="2"/>
  <c r="BF926" i="2"/>
  <c r="T926" i="2"/>
  <c r="R926" i="2"/>
  <c r="P926" i="2"/>
  <c r="BI924" i="2"/>
  <c r="BH924" i="2"/>
  <c r="BG924" i="2"/>
  <c r="BF924" i="2"/>
  <c r="T924" i="2"/>
  <c r="T923" i="2" s="1"/>
  <c r="R924" i="2"/>
  <c r="R923" i="2" s="1"/>
  <c r="P924" i="2"/>
  <c r="P923" i="2" s="1"/>
  <c r="BI922" i="2"/>
  <c r="BH922" i="2"/>
  <c r="BG922" i="2"/>
  <c r="BF922" i="2"/>
  <c r="T922" i="2"/>
  <c r="R922" i="2"/>
  <c r="P922" i="2"/>
  <c r="BI921" i="2"/>
  <c r="BH921" i="2"/>
  <c r="BG921" i="2"/>
  <c r="BF921" i="2"/>
  <c r="T921" i="2"/>
  <c r="R921" i="2"/>
  <c r="P921" i="2"/>
  <c r="BI918" i="2"/>
  <c r="BH918" i="2"/>
  <c r="BG918" i="2"/>
  <c r="BF918" i="2"/>
  <c r="T918" i="2"/>
  <c r="R918" i="2"/>
  <c r="P918" i="2"/>
  <c r="BI915" i="2"/>
  <c r="BH915" i="2"/>
  <c r="BG915" i="2"/>
  <c r="BF915" i="2"/>
  <c r="T915" i="2"/>
  <c r="R915" i="2"/>
  <c r="P915" i="2"/>
  <c r="BI913" i="2"/>
  <c r="BH913" i="2"/>
  <c r="BG913" i="2"/>
  <c r="BF913" i="2"/>
  <c r="T913" i="2"/>
  <c r="R913" i="2"/>
  <c r="P913" i="2"/>
  <c r="BI909" i="2"/>
  <c r="BH909" i="2"/>
  <c r="BG909" i="2"/>
  <c r="BF909" i="2"/>
  <c r="T909" i="2"/>
  <c r="R909" i="2"/>
  <c r="P909" i="2"/>
  <c r="BI908" i="2"/>
  <c r="BH908" i="2"/>
  <c r="BG908" i="2"/>
  <c r="BF908" i="2"/>
  <c r="T908" i="2"/>
  <c r="R908" i="2"/>
  <c r="P908" i="2"/>
  <c r="BI905" i="2"/>
  <c r="BH905" i="2"/>
  <c r="BG905" i="2"/>
  <c r="BF905" i="2"/>
  <c r="T905" i="2"/>
  <c r="R905" i="2"/>
  <c r="P905" i="2"/>
  <c r="BI901" i="2"/>
  <c r="BH901" i="2"/>
  <c r="BG901" i="2"/>
  <c r="BF901" i="2"/>
  <c r="T901" i="2"/>
  <c r="R901" i="2"/>
  <c r="P901" i="2"/>
  <c r="BI898" i="2"/>
  <c r="BH898" i="2"/>
  <c r="BG898" i="2"/>
  <c r="BF898" i="2"/>
  <c r="T898" i="2"/>
  <c r="R898" i="2"/>
  <c r="P898" i="2"/>
  <c r="BI895" i="2"/>
  <c r="BH895" i="2"/>
  <c r="BG895" i="2"/>
  <c r="BF895" i="2"/>
  <c r="T895" i="2"/>
  <c r="R895" i="2"/>
  <c r="P895" i="2"/>
  <c r="BI894" i="2"/>
  <c r="BH894" i="2"/>
  <c r="BG894" i="2"/>
  <c r="BF894" i="2"/>
  <c r="T894" i="2"/>
  <c r="R894" i="2"/>
  <c r="P894" i="2"/>
  <c r="BI887" i="2"/>
  <c r="BH887" i="2"/>
  <c r="BG887" i="2"/>
  <c r="BF887" i="2"/>
  <c r="T887" i="2"/>
  <c r="R887" i="2"/>
  <c r="P887" i="2"/>
  <c r="BI884" i="2"/>
  <c r="BH884" i="2"/>
  <c r="BG884" i="2"/>
  <c r="BF884" i="2"/>
  <c r="T884" i="2"/>
  <c r="R884" i="2"/>
  <c r="P884" i="2"/>
  <c r="BI879" i="2"/>
  <c r="BH879" i="2"/>
  <c r="BG879" i="2"/>
  <c r="BF879" i="2"/>
  <c r="T879" i="2"/>
  <c r="R879" i="2"/>
  <c r="P879" i="2"/>
  <c r="BI876" i="2"/>
  <c r="BH876" i="2"/>
  <c r="BG876" i="2"/>
  <c r="BF876" i="2"/>
  <c r="T876" i="2"/>
  <c r="R876" i="2"/>
  <c r="P876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59" i="2"/>
  <c r="BH859" i="2"/>
  <c r="BG859" i="2"/>
  <c r="BF859" i="2"/>
  <c r="T859" i="2"/>
  <c r="R859" i="2"/>
  <c r="P859" i="2"/>
  <c r="BI853" i="2"/>
  <c r="BH853" i="2"/>
  <c r="BG853" i="2"/>
  <c r="BF853" i="2"/>
  <c r="T853" i="2"/>
  <c r="R853" i="2"/>
  <c r="P853" i="2"/>
  <c r="BI852" i="2"/>
  <c r="BH852" i="2"/>
  <c r="BG852" i="2"/>
  <c r="BF852" i="2"/>
  <c r="T852" i="2"/>
  <c r="R852" i="2"/>
  <c r="P852" i="2"/>
  <c r="BI847" i="2"/>
  <c r="BH847" i="2"/>
  <c r="BG847" i="2"/>
  <c r="BF847" i="2"/>
  <c r="T847" i="2"/>
  <c r="R847" i="2"/>
  <c r="P847" i="2"/>
  <c r="BI846" i="2"/>
  <c r="BH846" i="2"/>
  <c r="BG846" i="2"/>
  <c r="BF846" i="2"/>
  <c r="T846" i="2"/>
  <c r="R846" i="2"/>
  <c r="P846" i="2"/>
  <c r="BI843" i="2"/>
  <c r="BH843" i="2"/>
  <c r="BG843" i="2"/>
  <c r="BF843" i="2"/>
  <c r="T843" i="2"/>
  <c r="R843" i="2"/>
  <c r="P843" i="2"/>
  <c r="BI840" i="2"/>
  <c r="BH840" i="2"/>
  <c r="BG840" i="2"/>
  <c r="BF840" i="2"/>
  <c r="T840" i="2"/>
  <c r="R840" i="2"/>
  <c r="P840" i="2"/>
  <c r="BI837" i="2"/>
  <c r="BH837" i="2"/>
  <c r="BG837" i="2"/>
  <c r="BF837" i="2"/>
  <c r="T837" i="2"/>
  <c r="R837" i="2"/>
  <c r="P837" i="2"/>
  <c r="BI827" i="2"/>
  <c r="BH827" i="2"/>
  <c r="BG827" i="2"/>
  <c r="BF827" i="2"/>
  <c r="T827" i="2"/>
  <c r="R827" i="2"/>
  <c r="P827" i="2"/>
  <c r="BI825" i="2"/>
  <c r="BH825" i="2"/>
  <c r="BG825" i="2"/>
  <c r="BF825" i="2"/>
  <c r="T825" i="2"/>
  <c r="R825" i="2"/>
  <c r="P825" i="2"/>
  <c r="BI822" i="2"/>
  <c r="BH822" i="2"/>
  <c r="BG822" i="2"/>
  <c r="BF822" i="2"/>
  <c r="T822" i="2"/>
  <c r="R822" i="2"/>
  <c r="P822" i="2"/>
  <c r="BI817" i="2"/>
  <c r="BH817" i="2"/>
  <c r="BG817" i="2"/>
  <c r="BF817" i="2"/>
  <c r="T817" i="2"/>
  <c r="R817" i="2"/>
  <c r="P817" i="2"/>
  <c r="BI814" i="2"/>
  <c r="BH814" i="2"/>
  <c r="BG814" i="2"/>
  <c r="BF814" i="2"/>
  <c r="T814" i="2"/>
  <c r="R814" i="2"/>
  <c r="P814" i="2"/>
  <c r="BI807" i="2"/>
  <c r="BH807" i="2"/>
  <c r="BG807" i="2"/>
  <c r="BF807" i="2"/>
  <c r="T807" i="2"/>
  <c r="R807" i="2"/>
  <c r="P807" i="2"/>
  <c r="BI806" i="2"/>
  <c r="BH806" i="2"/>
  <c r="BG806" i="2"/>
  <c r="BF806" i="2"/>
  <c r="T806" i="2"/>
  <c r="R806" i="2"/>
  <c r="P806" i="2"/>
  <c r="BI803" i="2"/>
  <c r="BH803" i="2"/>
  <c r="BG803" i="2"/>
  <c r="BF803" i="2"/>
  <c r="T803" i="2"/>
  <c r="R803" i="2"/>
  <c r="P803" i="2"/>
  <c r="BI802" i="2"/>
  <c r="BH802" i="2"/>
  <c r="BG802" i="2"/>
  <c r="BF802" i="2"/>
  <c r="T802" i="2"/>
  <c r="R802" i="2"/>
  <c r="P802" i="2"/>
  <c r="BI801" i="2"/>
  <c r="BH801" i="2"/>
  <c r="BG801" i="2"/>
  <c r="BF801" i="2"/>
  <c r="T801" i="2"/>
  <c r="R801" i="2"/>
  <c r="P801" i="2"/>
  <c r="BI800" i="2"/>
  <c r="BH800" i="2"/>
  <c r="BG800" i="2"/>
  <c r="BF800" i="2"/>
  <c r="T800" i="2"/>
  <c r="R800" i="2"/>
  <c r="P800" i="2"/>
  <c r="BI797" i="2"/>
  <c r="BH797" i="2"/>
  <c r="BG797" i="2"/>
  <c r="BF797" i="2"/>
  <c r="T797" i="2"/>
  <c r="R797" i="2"/>
  <c r="P797" i="2"/>
  <c r="BI796" i="2"/>
  <c r="BH796" i="2"/>
  <c r="BG796" i="2"/>
  <c r="BF796" i="2"/>
  <c r="T796" i="2"/>
  <c r="R796" i="2"/>
  <c r="P796" i="2"/>
  <c r="BI795" i="2"/>
  <c r="BH795" i="2"/>
  <c r="BG795" i="2"/>
  <c r="BF795" i="2"/>
  <c r="T795" i="2"/>
  <c r="R795" i="2"/>
  <c r="P795" i="2"/>
  <c r="BI790" i="2"/>
  <c r="BH790" i="2"/>
  <c r="BG790" i="2"/>
  <c r="BF790" i="2"/>
  <c r="T790" i="2"/>
  <c r="R790" i="2"/>
  <c r="P790" i="2"/>
  <c r="BI789" i="2"/>
  <c r="BH789" i="2"/>
  <c r="BG789" i="2"/>
  <c r="BF789" i="2"/>
  <c r="T789" i="2"/>
  <c r="R789" i="2"/>
  <c r="P789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77" i="2"/>
  <c r="BH777" i="2"/>
  <c r="BG777" i="2"/>
  <c r="BF777" i="2"/>
  <c r="T777" i="2"/>
  <c r="R777" i="2"/>
  <c r="P777" i="2"/>
  <c r="BI774" i="2"/>
  <c r="BH774" i="2"/>
  <c r="BG774" i="2"/>
  <c r="BF774" i="2"/>
  <c r="T774" i="2"/>
  <c r="R774" i="2"/>
  <c r="P774" i="2"/>
  <c r="BI769" i="2"/>
  <c r="BH769" i="2"/>
  <c r="BG769" i="2"/>
  <c r="BF769" i="2"/>
  <c r="T769" i="2"/>
  <c r="R769" i="2"/>
  <c r="P769" i="2"/>
  <c r="BI766" i="2"/>
  <c r="BH766" i="2"/>
  <c r="BG766" i="2"/>
  <c r="BF766" i="2"/>
  <c r="T766" i="2"/>
  <c r="R766" i="2"/>
  <c r="P766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48" i="2"/>
  <c r="BH748" i="2"/>
  <c r="BG748" i="2"/>
  <c r="BF748" i="2"/>
  <c r="T748" i="2"/>
  <c r="R748" i="2"/>
  <c r="P748" i="2"/>
  <c r="BI746" i="2"/>
  <c r="BH746" i="2"/>
  <c r="BG746" i="2"/>
  <c r="BF746" i="2"/>
  <c r="T746" i="2"/>
  <c r="R746" i="2"/>
  <c r="P746" i="2"/>
  <c r="BI743" i="2"/>
  <c r="BH743" i="2"/>
  <c r="BG743" i="2"/>
  <c r="BF743" i="2"/>
  <c r="T743" i="2"/>
  <c r="R743" i="2"/>
  <c r="P743" i="2"/>
  <c r="BI736" i="2"/>
  <c r="BH736" i="2"/>
  <c r="BG736" i="2"/>
  <c r="BF736" i="2"/>
  <c r="T736" i="2"/>
  <c r="R736" i="2"/>
  <c r="P736" i="2"/>
  <c r="BI733" i="2"/>
  <c r="BH733" i="2"/>
  <c r="BG733" i="2"/>
  <c r="BF733" i="2"/>
  <c r="T733" i="2"/>
  <c r="R733" i="2"/>
  <c r="P733" i="2"/>
  <c r="BI724" i="2"/>
  <c r="BH724" i="2"/>
  <c r="BG724" i="2"/>
  <c r="BF724" i="2"/>
  <c r="T724" i="2"/>
  <c r="R724" i="2"/>
  <c r="P724" i="2"/>
  <c r="BI721" i="2"/>
  <c r="BH721" i="2"/>
  <c r="BG721" i="2"/>
  <c r="BF721" i="2"/>
  <c r="T721" i="2"/>
  <c r="R721" i="2"/>
  <c r="P721" i="2"/>
  <c r="BI718" i="2"/>
  <c r="BH718" i="2"/>
  <c r="BG718" i="2"/>
  <c r="BF718" i="2"/>
  <c r="T718" i="2"/>
  <c r="R718" i="2"/>
  <c r="P718" i="2"/>
  <c r="BI715" i="2"/>
  <c r="BH715" i="2"/>
  <c r="BG715" i="2"/>
  <c r="BF715" i="2"/>
  <c r="T715" i="2"/>
  <c r="R715" i="2"/>
  <c r="P715" i="2"/>
  <c r="BI712" i="2"/>
  <c r="BH712" i="2"/>
  <c r="BG712" i="2"/>
  <c r="BF712" i="2"/>
  <c r="T712" i="2"/>
  <c r="R712" i="2"/>
  <c r="P712" i="2"/>
  <c r="BI706" i="2"/>
  <c r="BH706" i="2"/>
  <c r="BG706" i="2"/>
  <c r="BF706" i="2"/>
  <c r="T706" i="2"/>
  <c r="R706" i="2"/>
  <c r="P706" i="2"/>
  <c r="BI703" i="2"/>
  <c r="BH703" i="2"/>
  <c r="BG703" i="2"/>
  <c r="BF703" i="2"/>
  <c r="T703" i="2"/>
  <c r="R703" i="2"/>
  <c r="P703" i="2"/>
  <c r="BI700" i="2"/>
  <c r="BH700" i="2"/>
  <c r="BG700" i="2"/>
  <c r="BF700" i="2"/>
  <c r="T700" i="2"/>
  <c r="R700" i="2"/>
  <c r="P700" i="2"/>
  <c r="BI697" i="2"/>
  <c r="BH697" i="2"/>
  <c r="BG697" i="2"/>
  <c r="BF697" i="2"/>
  <c r="T697" i="2"/>
  <c r="R697" i="2"/>
  <c r="P697" i="2"/>
  <c r="BI696" i="2"/>
  <c r="BH696" i="2"/>
  <c r="BG696" i="2"/>
  <c r="BF696" i="2"/>
  <c r="T696" i="2"/>
  <c r="R696" i="2"/>
  <c r="P696" i="2"/>
  <c r="BI692" i="2"/>
  <c r="BH692" i="2"/>
  <c r="BG692" i="2"/>
  <c r="BF692" i="2"/>
  <c r="T692" i="2"/>
  <c r="R692" i="2"/>
  <c r="P692" i="2"/>
  <c r="BI689" i="2"/>
  <c r="BH689" i="2"/>
  <c r="BG689" i="2"/>
  <c r="BF689" i="2"/>
  <c r="T689" i="2"/>
  <c r="R689" i="2"/>
  <c r="P689" i="2"/>
  <c r="BI685" i="2"/>
  <c r="BH685" i="2"/>
  <c r="BG685" i="2"/>
  <c r="BF685" i="2"/>
  <c r="T685" i="2"/>
  <c r="R685" i="2"/>
  <c r="P685" i="2"/>
  <c r="BI682" i="2"/>
  <c r="BH682" i="2"/>
  <c r="BG682" i="2"/>
  <c r="BF682" i="2"/>
  <c r="T682" i="2"/>
  <c r="R682" i="2"/>
  <c r="P682" i="2"/>
  <c r="BI679" i="2"/>
  <c r="BH679" i="2"/>
  <c r="BG679" i="2"/>
  <c r="BF679" i="2"/>
  <c r="T679" i="2"/>
  <c r="R679" i="2"/>
  <c r="P679" i="2"/>
  <c r="BI676" i="2"/>
  <c r="BH676" i="2"/>
  <c r="BG676" i="2"/>
  <c r="BF676" i="2"/>
  <c r="T676" i="2"/>
  <c r="T675" i="2" s="1"/>
  <c r="R676" i="2"/>
  <c r="R675" i="2" s="1"/>
  <c r="P676" i="2"/>
  <c r="P675" i="2" s="1"/>
  <c r="BI672" i="2"/>
  <c r="BH672" i="2"/>
  <c r="BG672" i="2"/>
  <c r="BF672" i="2"/>
  <c r="T672" i="2"/>
  <c r="R672" i="2"/>
  <c r="P672" i="2"/>
  <c r="BI671" i="2"/>
  <c r="BH671" i="2"/>
  <c r="BG671" i="2"/>
  <c r="BF671" i="2"/>
  <c r="T671" i="2"/>
  <c r="R671" i="2"/>
  <c r="P671" i="2"/>
  <c r="BI670" i="2"/>
  <c r="BH670" i="2"/>
  <c r="BG670" i="2"/>
  <c r="BF670" i="2"/>
  <c r="T670" i="2"/>
  <c r="R670" i="2"/>
  <c r="P670" i="2"/>
  <c r="BI667" i="2"/>
  <c r="BH667" i="2"/>
  <c r="BG667" i="2"/>
  <c r="BF667" i="2"/>
  <c r="T667" i="2"/>
  <c r="R667" i="2"/>
  <c r="P667" i="2"/>
  <c r="BI666" i="2"/>
  <c r="BH666" i="2"/>
  <c r="BG666" i="2"/>
  <c r="BF666" i="2"/>
  <c r="T666" i="2"/>
  <c r="R666" i="2"/>
  <c r="P666" i="2"/>
  <c r="BI665" i="2"/>
  <c r="BH665" i="2"/>
  <c r="BG665" i="2"/>
  <c r="BF665" i="2"/>
  <c r="T665" i="2"/>
  <c r="R665" i="2"/>
  <c r="P665" i="2"/>
  <c r="BI664" i="2"/>
  <c r="BH664" i="2"/>
  <c r="BG664" i="2"/>
  <c r="BF664" i="2"/>
  <c r="T664" i="2"/>
  <c r="R664" i="2"/>
  <c r="P664" i="2"/>
  <c r="BI663" i="2"/>
  <c r="BH663" i="2"/>
  <c r="BG663" i="2"/>
  <c r="BF663" i="2"/>
  <c r="T663" i="2"/>
  <c r="R663" i="2"/>
  <c r="P663" i="2"/>
  <c r="BI662" i="2"/>
  <c r="BH662" i="2"/>
  <c r="BG662" i="2"/>
  <c r="BF662" i="2"/>
  <c r="T662" i="2"/>
  <c r="R662" i="2"/>
  <c r="P662" i="2"/>
  <c r="BI661" i="2"/>
  <c r="BH661" i="2"/>
  <c r="BG661" i="2"/>
  <c r="BF661" i="2"/>
  <c r="T661" i="2"/>
  <c r="R661" i="2"/>
  <c r="P661" i="2"/>
  <c r="BI660" i="2"/>
  <c r="BH660" i="2"/>
  <c r="BG660" i="2"/>
  <c r="BF660" i="2"/>
  <c r="T660" i="2"/>
  <c r="R660" i="2"/>
  <c r="P660" i="2"/>
  <c r="BI659" i="2"/>
  <c r="BH659" i="2"/>
  <c r="BG659" i="2"/>
  <c r="BF659" i="2"/>
  <c r="T659" i="2"/>
  <c r="R659" i="2"/>
  <c r="P659" i="2"/>
  <c r="BI658" i="2"/>
  <c r="BH658" i="2"/>
  <c r="BG658" i="2"/>
  <c r="BF658" i="2"/>
  <c r="T658" i="2"/>
  <c r="R658" i="2"/>
  <c r="P658" i="2"/>
  <c r="BI657" i="2"/>
  <c r="BH657" i="2"/>
  <c r="BG657" i="2"/>
  <c r="BF657" i="2"/>
  <c r="T657" i="2"/>
  <c r="R657" i="2"/>
  <c r="P657" i="2"/>
  <c r="BI656" i="2"/>
  <c r="BH656" i="2"/>
  <c r="BG656" i="2"/>
  <c r="BF656" i="2"/>
  <c r="T656" i="2"/>
  <c r="R656" i="2"/>
  <c r="P656" i="2"/>
  <c r="BI655" i="2"/>
  <c r="BH655" i="2"/>
  <c r="BG655" i="2"/>
  <c r="BF655" i="2"/>
  <c r="T655" i="2"/>
  <c r="R655" i="2"/>
  <c r="P655" i="2"/>
  <c r="BI654" i="2"/>
  <c r="BH654" i="2"/>
  <c r="BG654" i="2"/>
  <c r="BF654" i="2"/>
  <c r="T654" i="2"/>
  <c r="R654" i="2"/>
  <c r="P654" i="2"/>
  <c r="BI653" i="2"/>
  <c r="BH653" i="2"/>
  <c r="BG653" i="2"/>
  <c r="BF653" i="2"/>
  <c r="T653" i="2"/>
  <c r="R653" i="2"/>
  <c r="P653" i="2"/>
  <c r="BI652" i="2"/>
  <c r="BH652" i="2"/>
  <c r="BG652" i="2"/>
  <c r="BF652" i="2"/>
  <c r="T652" i="2"/>
  <c r="R652" i="2"/>
  <c r="P652" i="2"/>
  <c r="BI651" i="2"/>
  <c r="BH651" i="2"/>
  <c r="BG651" i="2"/>
  <c r="BF651" i="2"/>
  <c r="T651" i="2"/>
  <c r="R651" i="2"/>
  <c r="P651" i="2"/>
  <c r="BI650" i="2"/>
  <c r="BH650" i="2"/>
  <c r="BG650" i="2"/>
  <c r="BF650" i="2"/>
  <c r="T650" i="2"/>
  <c r="R650" i="2"/>
  <c r="P650" i="2"/>
  <c r="BI649" i="2"/>
  <c r="BH649" i="2"/>
  <c r="BG649" i="2"/>
  <c r="BF649" i="2"/>
  <c r="T649" i="2"/>
  <c r="R649" i="2"/>
  <c r="P649" i="2"/>
  <c r="BI648" i="2"/>
  <c r="BH648" i="2"/>
  <c r="BG648" i="2"/>
  <c r="BF648" i="2"/>
  <c r="T648" i="2"/>
  <c r="R648" i="2"/>
  <c r="P648" i="2"/>
  <c r="BI647" i="2"/>
  <c r="BH647" i="2"/>
  <c r="BG647" i="2"/>
  <c r="BF647" i="2"/>
  <c r="T647" i="2"/>
  <c r="R647" i="2"/>
  <c r="P647" i="2"/>
  <c r="BI644" i="2"/>
  <c r="BH644" i="2"/>
  <c r="BG644" i="2"/>
  <c r="BF644" i="2"/>
  <c r="T644" i="2"/>
  <c r="R644" i="2"/>
  <c r="P644" i="2"/>
  <c r="BI643" i="2"/>
  <c r="BH643" i="2"/>
  <c r="BG643" i="2"/>
  <c r="BF643" i="2"/>
  <c r="T643" i="2"/>
  <c r="R643" i="2"/>
  <c r="P643" i="2"/>
  <c r="BI639" i="2"/>
  <c r="BH639" i="2"/>
  <c r="BG639" i="2"/>
  <c r="BF639" i="2"/>
  <c r="T639" i="2"/>
  <c r="R639" i="2"/>
  <c r="P639" i="2"/>
  <c r="BI636" i="2"/>
  <c r="BH636" i="2"/>
  <c r="BG636" i="2"/>
  <c r="BF636" i="2"/>
  <c r="T636" i="2"/>
  <c r="R636" i="2"/>
  <c r="P636" i="2"/>
  <c r="BI635" i="2"/>
  <c r="BH635" i="2"/>
  <c r="BG635" i="2"/>
  <c r="BF635" i="2"/>
  <c r="T635" i="2"/>
  <c r="R635" i="2"/>
  <c r="P635" i="2"/>
  <c r="BI630" i="2"/>
  <c r="BH630" i="2"/>
  <c r="BG630" i="2"/>
  <c r="BF630" i="2"/>
  <c r="T630" i="2"/>
  <c r="R630" i="2"/>
  <c r="P630" i="2"/>
  <c r="BI618" i="2"/>
  <c r="BH618" i="2"/>
  <c r="BG618" i="2"/>
  <c r="BF618" i="2"/>
  <c r="T618" i="2"/>
  <c r="R618" i="2"/>
  <c r="P618" i="2"/>
  <c r="BI617" i="2"/>
  <c r="BH617" i="2"/>
  <c r="BG617" i="2"/>
  <c r="BF617" i="2"/>
  <c r="T617" i="2"/>
  <c r="R617" i="2"/>
  <c r="P617" i="2"/>
  <c r="BI614" i="2"/>
  <c r="BH614" i="2"/>
  <c r="BG614" i="2"/>
  <c r="BF614" i="2"/>
  <c r="T614" i="2"/>
  <c r="R614" i="2"/>
  <c r="P614" i="2"/>
  <c r="BI611" i="2"/>
  <c r="BH611" i="2"/>
  <c r="BG611" i="2"/>
  <c r="BF611" i="2"/>
  <c r="T611" i="2"/>
  <c r="R611" i="2"/>
  <c r="P611" i="2"/>
  <c r="BI610" i="2"/>
  <c r="BH610" i="2"/>
  <c r="BG610" i="2"/>
  <c r="BF610" i="2"/>
  <c r="T610" i="2"/>
  <c r="R610" i="2"/>
  <c r="P610" i="2"/>
  <c r="BI609" i="2"/>
  <c r="BH609" i="2"/>
  <c r="BG609" i="2"/>
  <c r="BF609" i="2"/>
  <c r="T609" i="2"/>
  <c r="R609" i="2"/>
  <c r="P609" i="2"/>
  <c r="BI608" i="2"/>
  <c r="BH608" i="2"/>
  <c r="BG608" i="2"/>
  <c r="BF608" i="2"/>
  <c r="T608" i="2"/>
  <c r="R608" i="2"/>
  <c r="P608" i="2"/>
  <c r="BI607" i="2"/>
  <c r="BH607" i="2"/>
  <c r="BG607" i="2"/>
  <c r="BF607" i="2"/>
  <c r="T607" i="2"/>
  <c r="R607" i="2"/>
  <c r="P607" i="2"/>
  <c r="BI604" i="2"/>
  <c r="BH604" i="2"/>
  <c r="BG604" i="2"/>
  <c r="BF604" i="2"/>
  <c r="T604" i="2"/>
  <c r="R604" i="2"/>
  <c r="P604" i="2"/>
  <c r="BI601" i="2"/>
  <c r="BH601" i="2"/>
  <c r="BG601" i="2"/>
  <c r="BF601" i="2"/>
  <c r="T601" i="2"/>
  <c r="R601" i="2"/>
  <c r="P601" i="2"/>
  <c r="BI596" i="2"/>
  <c r="BH596" i="2"/>
  <c r="BG596" i="2"/>
  <c r="BF596" i="2"/>
  <c r="T596" i="2"/>
  <c r="R596" i="2"/>
  <c r="P596" i="2"/>
  <c r="BI595" i="2"/>
  <c r="BH595" i="2"/>
  <c r="BG595" i="2"/>
  <c r="BF595" i="2"/>
  <c r="T595" i="2"/>
  <c r="R595" i="2"/>
  <c r="P595" i="2"/>
  <c r="BI591" i="2"/>
  <c r="BH591" i="2"/>
  <c r="BG591" i="2"/>
  <c r="BF591" i="2"/>
  <c r="T591" i="2"/>
  <c r="R591" i="2"/>
  <c r="P591" i="2"/>
  <c r="BI590" i="2"/>
  <c r="BH590" i="2"/>
  <c r="BG590" i="2"/>
  <c r="BF590" i="2"/>
  <c r="T590" i="2"/>
  <c r="R590" i="2"/>
  <c r="P590" i="2"/>
  <c r="BI586" i="2"/>
  <c r="BH586" i="2"/>
  <c r="BG586" i="2"/>
  <c r="BF586" i="2"/>
  <c r="T586" i="2"/>
  <c r="R586" i="2"/>
  <c r="P586" i="2"/>
  <c r="BI582" i="2"/>
  <c r="BH582" i="2"/>
  <c r="BG582" i="2"/>
  <c r="BF582" i="2"/>
  <c r="T582" i="2"/>
  <c r="R582" i="2"/>
  <c r="P582" i="2"/>
  <c r="BI577" i="2"/>
  <c r="BH577" i="2"/>
  <c r="BG577" i="2"/>
  <c r="BF577" i="2"/>
  <c r="T577" i="2"/>
  <c r="R577" i="2"/>
  <c r="P577" i="2"/>
  <c r="BI570" i="2"/>
  <c r="BH570" i="2"/>
  <c r="BG570" i="2"/>
  <c r="BF570" i="2"/>
  <c r="T570" i="2"/>
  <c r="R570" i="2"/>
  <c r="P570" i="2"/>
  <c r="BI567" i="2"/>
  <c r="BH567" i="2"/>
  <c r="BG567" i="2"/>
  <c r="BF567" i="2"/>
  <c r="T567" i="2"/>
  <c r="R567" i="2"/>
  <c r="P567" i="2"/>
  <c r="BI563" i="2"/>
  <c r="BH563" i="2"/>
  <c r="BG563" i="2"/>
  <c r="BF563" i="2"/>
  <c r="T563" i="2"/>
  <c r="R563" i="2"/>
  <c r="P563" i="2"/>
  <c r="BI559" i="2"/>
  <c r="BH559" i="2"/>
  <c r="BG559" i="2"/>
  <c r="BF559" i="2"/>
  <c r="T559" i="2"/>
  <c r="R559" i="2"/>
  <c r="P559" i="2"/>
  <c r="BI551" i="2"/>
  <c r="BH551" i="2"/>
  <c r="BG551" i="2"/>
  <c r="BF551" i="2"/>
  <c r="T551" i="2"/>
  <c r="R551" i="2"/>
  <c r="P551" i="2"/>
  <c r="BI550" i="2"/>
  <c r="BH550" i="2"/>
  <c r="BG550" i="2"/>
  <c r="BF550" i="2"/>
  <c r="T550" i="2"/>
  <c r="R550" i="2"/>
  <c r="P550" i="2"/>
  <c r="BI549" i="2"/>
  <c r="BH549" i="2"/>
  <c r="BG549" i="2"/>
  <c r="BF549" i="2"/>
  <c r="T549" i="2"/>
  <c r="R549" i="2"/>
  <c r="P549" i="2"/>
  <c r="BI548" i="2"/>
  <c r="BH548" i="2"/>
  <c r="BG548" i="2"/>
  <c r="BF548" i="2"/>
  <c r="T548" i="2"/>
  <c r="R548" i="2"/>
  <c r="P548" i="2"/>
  <c r="BI544" i="2"/>
  <c r="BH544" i="2"/>
  <c r="BG544" i="2"/>
  <c r="BF544" i="2"/>
  <c r="T544" i="2"/>
  <c r="R544" i="2"/>
  <c r="P544" i="2"/>
  <c r="BI540" i="2"/>
  <c r="BH540" i="2"/>
  <c r="BG540" i="2"/>
  <c r="BF540" i="2"/>
  <c r="T540" i="2"/>
  <c r="R540" i="2"/>
  <c r="P540" i="2"/>
  <c r="BI530" i="2"/>
  <c r="BH530" i="2"/>
  <c r="BG530" i="2"/>
  <c r="BF530" i="2"/>
  <c r="T530" i="2"/>
  <c r="R530" i="2"/>
  <c r="P530" i="2"/>
  <c r="BI526" i="2"/>
  <c r="BH526" i="2"/>
  <c r="BG526" i="2"/>
  <c r="BF526" i="2"/>
  <c r="T526" i="2"/>
  <c r="R526" i="2"/>
  <c r="P526" i="2"/>
  <c r="BI525" i="2"/>
  <c r="BH525" i="2"/>
  <c r="BG525" i="2"/>
  <c r="BF525" i="2"/>
  <c r="T525" i="2"/>
  <c r="R525" i="2"/>
  <c r="P525" i="2"/>
  <c r="BI511" i="2"/>
  <c r="BH511" i="2"/>
  <c r="BG511" i="2"/>
  <c r="BF511" i="2"/>
  <c r="T511" i="2"/>
  <c r="R511" i="2"/>
  <c r="P511" i="2"/>
  <c r="BI508" i="2"/>
  <c r="BH508" i="2"/>
  <c r="BG508" i="2"/>
  <c r="BF508" i="2"/>
  <c r="T508" i="2"/>
  <c r="R508" i="2"/>
  <c r="P508" i="2"/>
  <c r="BI503" i="2"/>
  <c r="BH503" i="2"/>
  <c r="BG503" i="2"/>
  <c r="BF503" i="2"/>
  <c r="T503" i="2"/>
  <c r="R503" i="2"/>
  <c r="P503" i="2"/>
  <c r="BI499" i="2"/>
  <c r="BH499" i="2"/>
  <c r="BG499" i="2"/>
  <c r="BF499" i="2"/>
  <c r="T499" i="2"/>
  <c r="R499" i="2"/>
  <c r="P499" i="2"/>
  <c r="BI495" i="2"/>
  <c r="BH495" i="2"/>
  <c r="BG495" i="2"/>
  <c r="BF495" i="2"/>
  <c r="T495" i="2"/>
  <c r="R495" i="2"/>
  <c r="P495" i="2"/>
  <c r="BI493" i="2"/>
  <c r="BH493" i="2"/>
  <c r="BG493" i="2"/>
  <c r="BF493" i="2"/>
  <c r="T493" i="2"/>
  <c r="R493" i="2"/>
  <c r="P493" i="2"/>
  <c r="BI492" i="2"/>
  <c r="BH492" i="2"/>
  <c r="BG492" i="2"/>
  <c r="BF492" i="2"/>
  <c r="T492" i="2"/>
  <c r="R492" i="2"/>
  <c r="P492" i="2"/>
  <c r="BI491" i="2"/>
  <c r="BH491" i="2"/>
  <c r="BG491" i="2"/>
  <c r="BF491" i="2"/>
  <c r="T491" i="2"/>
  <c r="R491" i="2"/>
  <c r="P491" i="2"/>
  <c r="BI490" i="2"/>
  <c r="BH490" i="2"/>
  <c r="BG490" i="2"/>
  <c r="BF490" i="2"/>
  <c r="T490" i="2"/>
  <c r="R490" i="2"/>
  <c r="P490" i="2"/>
  <c r="BI480" i="2"/>
  <c r="BH480" i="2"/>
  <c r="BG480" i="2"/>
  <c r="BF480" i="2"/>
  <c r="T480" i="2"/>
  <c r="R480" i="2"/>
  <c r="P480" i="2"/>
  <c r="BI477" i="2"/>
  <c r="BH477" i="2"/>
  <c r="BG477" i="2"/>
  <c r="BF477" i="2"/>
  <c r="T477" i="2"/>
  <c r="R477" i="2"/>
  <c r="P477" i="2"/>
  <c r="BI474" i="2"/>
  <c r="BH474" i="2"/>
  <c r="BG474" i="2"/>
  <c r="BF474" i="2"/>
  <c r="T474" i="2"/>
  <c r="R474" i="2"/>
  <c r="P474" i="2"/>
  <c r="BI473" i="2"/>
  <c r="BH473" i="2"/>
  <c r="BG473" i="2"/>
  <c r="BF473" i="2"/>
  <c r="T473" i="2"/>
  <c r="R473" i="2"/>
  <c r="P473" i="2"/>
  <c r="BI469" i="2"/>
  <c r="BH469" i="2"/>
  <c r="BG469" i="2"/>
  <c r="BF469" i="2"/>
  <c r="T469" i="2"/>
  <c r="R469" i="2"/>
  <c r="P469" i="2"/>
  <c r="BI466" i="2"/>
  <c r="BH466" i="2"/>
  <c r="BG466" i="2"/>
  <c r="BF466" i="2"/>
  <c r="T466" i="2"/>
  <c r="R466" i="2"/>
  <c r="P466" i="2"/>
  <c r="BI459" i="2"/>
  <c r="BH459" i="2"/>
  <c r="BG459" i="2"/>
  <c r="BF459" i="2"/>
  <c r="T459" i="2"/>
  <c r="R459" i="2"/>
  <c r="P459" i="2"/>
  <c r="BI456" i="2"/>
  <c r="BH456" i="2"/>
  <c r="BG456" i="2"/>
  <c r="BF456" i="2"/>
  <c r="T456" i="2"/>
  <c r="R456" i="2"/>
  <c r="P456" i="2"/>
  <c r="BI455" i="2"/>
  <c r="BH455" i="2"/>
  <c r="BG455" i="2"/>
  <c r="BF455" i="2"/>
  <c r="T455" i="2"/>
  <c r="R455" i="2"/>
  <c r="P455" i="2"/>
  <c r="BI451" i="2"/>
  <c r="BH451" i="2"/>
  <c r="BG451" i="2"/>
  <c r="BF451" i="2"/>
  <c r="T451" i="2"/>
  <c r="R451" i="2"/>
  <c r="P451" i="2"/>
  <c r="BI443" i="2"/>
  <c r="BH443" i="2"/>
  <c r="BG443" i="2"/>
  <c r="BF443" i="2"/>
  <c r="T443" i="2"/>
  <c r="R443" i="2"/>
  <c r="P443" i="2"/>
  <c r="BI438" i="2"/>
  <c r="BH438" i="2"/>
  <c r="BG438" i="2"/>
  <c r="BF438" i="2"/>
  <c r="T438" i="2"/>
  <c r="R438" i="2"/>
  <c r="P438" i="2"/>
  <c r="BI437" i="2"/>
  <c r="BH437" i="2"/>
  <c r="BG437" i="2"/>
  <c r="BF437" i="2"/>
  <c r="T437" i="2"/>
  <c r="R437" i="2"/>
  <c r="P437" i="2"/>
  <c r="BI436" i="2"/>
  <c r="BH436" i="2"/>
  <c r="BG436" i="2"/>
  <c r="BF436" i="2"/>
  <c r="T436" i="2"/>
  <c r="R436" i="2"/>
  <c r="P436" i="2"/>
  <c r="BI429" i="2"/>
  <c r="BH429" i="2"/>
  <c r="BG429" i="2"/>
  <c r="BF429" i="2"/>
  <c r="T429" i="2"/>
  <c r="R429" i="2"/>
  <c r="P429" i="2"/>
  <c r="BI415" i="2"/>
  <c r="BH415" i="2"/>
  <c r="BG415" i="2"/>
  <c r="BF415" i="2"/>
  <c r="T415" i="2"/>
  <c r="R415" i="2"/>
  <c r="P415" i="2"/>
  <c r="BI414" i="2"/>
  <c r="BH414" i="2"/>
  <c r="BG414" i="2"/>
  <c r="BF414" i="2"/>
  <c r="T414" i="2"/>
  <c r="R414" i="2"/>
  <c r="P414" i="2"/>
  <c r="BI401" i="2"/>
  <c r="BH401" i="2"/>
  <c r="BG401" i="2"/>
  <c r="BF401" i="2"/>
  <c r="T401" i="2"/>
  <c r="R401" i="2"/>
  <c r="P401" i="2"/>
  <c r="BI400" i="2"/>
  <c r="BH400" i="2"/>
  <c r="BG400" i="2"/>
  <c r="BF400" i="2"/>
  <c r="T400" i="2"/>
  <c r="R400" i="2"/>
  <c r="P400" i="2"/>
  <c r="BI399" i="2"/>
  <c r="BH399" i="2"/>
  <c r="BG399" i="2"/>
  <c r="BF399" i="2"/>
  <c r="T399" i="2"/>
  <c r="R399" i="2"/>
  <c r="P399" i="2"/>
  <c r="BI398" i="2"/>
  <c r="BH398" i="2"/>
  <c r="BG398" i="2"/>
  <c r="BF398" i="2"/>
  <c r="T398" i="2"/>
  <c r="R398" i="2"/>
  <c r="P398" i="2"/>
  <c r="BI397" i="2"/>
  <c r="BH397" i="2"/>
  <c r="BG397" i="2"/>
  <c r="BF397" i="2"/>
  <c r="T397" i="2"/>
  <c r="R397" i="2"/>
  <c r="P397" i="2"/>
  <c r="BI396" i="2"/>
  <c r="BH396" i="2"/>
  <c r="BG396" i="2"/>
  <c r="BF396" i="2"/>
  <c r="T396" i="2"/>
  <c r="R396" i="2"/>
  <c r="P396" i="2"/>
  <c r="BI395" i="2"/>
  <c r="BH395" i="2"/>
  <c r="BG395" i="2"/>
  <c r="BF395" i="2"/>
  <c r="T395" i="2"/>
  <c r="R395" i="2"/>
  <c r="P395" i="2"/>
  <c r="BI394" i="2"/>
  <c r="BH394" i="2"/>
  <c r="BG394" i="2"/>
  <c r="BF394" i="2"/>
  <c r="T394" i="2"/>
  <c r="R394" i="2"/>
  <c r="P394" i="2"/>
  <c r="BI393" i="2"/>
  <c r="BH393" i="2"/>
  <c r="BG393" i="2"/>
  <c r="BF393" i="2"/>
  <c r="T393" i="2"/>
  <c r="R393" i="2"/>
  <c r="P393" i="2"/>
  <c r="BI381" i="2"/>
  <c r="BH381" i="2"/>
  <c r="BG381" i="2"/>
  <c r="BF381" i="2"/>
  <c r="T381" i="2"/>
  <c r="R381" i="2"/>
  <c r="P381" i="2"/>
  <c r="BI380" i="2"/>
  <c r="BH380" i="2"/>
  <c r="BG380" i="2"/>
  <c r="BF380" i="2"/>
  <c r="T380" i="2"/>
  <c r="R380" i="2"/>
  <c r="P380" i="2"/>
  <c r="BI377" i="2"/>
  <c r="BH377" i="2"/>
  <c r="BG377" i="2"/>
  <c r="BF377" i="2"/>
  <c r="T377" i="2"/>
  <c r="R377" i="2"/>
  <c r="P377" i="2"/>
  <c r="BI376" i="2"/>
  <c r="BH376" i="2"/>
  <c r="BG376" i="2"/>
  <c r="BF376" i="2"/>
  <c r="T376" i="2"/>
  <c r="R376" i="2"/>
  <c r="P376" i="2"/>
  <c r="BI366" i="2"/>
  <c r="BH366" i="2"/>
  <c r="BG366" i="2"/>
  <c r="BF366" i="2"/>
  <c r="T366" i="2"/>
  <c r="R366" i="2"/>
  <c r="P366" i="2"/>
  <c r="BI356" i="2"/>
  <c r="BH356" i="2"/>
  <c r="BG356" i="2"/>
  <c r="BF356" i="2"/>
  <c r="T356" i="2"/>
  <c r="R356" i="2"/>
  <c r="P356" i="2"/>
  <c r="BI323" i="2"/>
  <c r="BH323" i="2"/>
  <c r="BG323" i="2"/>
  <c r="BF323" i="2"/>
  <c r="T323" i="2"/>
  <c r="R323" i="2"/>
  <c r="P323" i="2"/>
  <c r="BI319" i="2"/>
  <c r="BH319" i="2"/>
  <c r="BG319" i="2"/>
  <c r="BF319" i="2"/>
  <c r="T319" i="2"/>
  <c r="R319" i="2"/>
  <c r="P319" i="2"/>
  <c r="BI315" i="2"/>
  <c r="BH315" i="2"/>
  <c r="BG315" i="2"/>
  <c r="BF315" i="2"/>
  <c r="T315" i="2"/>
  <c r="R315" i="2"/>
  <c r="P315" i="2"/>
  <c r="BI314" i="2"/>
  <c r="BH314" i="2"/>
  <c r="BG314" i="2"/>
  <c r="BF314" i="2"/>
  <c r="T314" i="2"/>
  <c r="R314" i="2"/>
  <c r="P314" i="2"/>
  <c r="BI311" i="2"/>
  <c r="BH311" i="2"/>
  <c r="BG311" i="2"/>
  <c r="BF311" i="2"/>
  <c r="T311" i="2"/>
  <c r="R311" i="2"/>
  <c r="P311" i="2"/>
  <c r="BI307" i="2"/>
  <c r="BH307" i="2"/>
  <c r="BG307" i="2"/>
  <c r="BF307" i="2"/>
  <c r="T307" i="2"/>
  <c r="R307" i="2"/>
  <c r="P307" i="2"/>
  <c r="BI301" i="2"/>
  <c r="BH301" i="2"/>
  <c r="BG301" i="2"/>
  <c r="BF301" i="2"/>
  <c r="T301" i="2"/>
  <c r="R301" i="2"/>
  <c r="P301" i="2"/>
  <c r="BI298" i="2"/>
  <c r="BH298" i="2"/>
  <c r="BG298" i="2"/>
  <c r="BF298" i="2"/>
  <c r="T298" i="2"/>
  <c r="R298" i="2"/>
  <c r="P298" i="2"/>
  <c r="BI295" i="2"/>
  <c r="BH295" i="2"/>
  <c r="BG295" i="2"/>
  <c r="BF295" i="2"/>
  <c r="T295" i="2"/>
  <c r="R295" i="2"/>
  <c r="P295" i="2"/>
  <c r="BI294" i="2"/>
  <c r="BH294" i="2"/>
  <c r="BG294" i="2"/>
  <c r="BF294" i="2"/>
  <c r="T294" i="2"/>
  <c r="R294" i="2"/>
  <c r="P294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4" i="2"/>
  <c r="BH284" i="2"/>
  <c r="BG284" i="2"/>
  <c r="BF284" i="2"/>
  <c r="T284" i="2"/>
  <c r="R284" i="2"/>
  <c r="P284" i="2"/>
  <c r="BI283" i="2"/>
  <c r="BH283" i="2"/>
  <c r="BG283" i="2"/>
  <c r="BF283" i="2"/>
  <c r="T283" i="2"/>
  <c r="R283" i="2"/>
  <c r="P283" i="2"/>
  <c r="BI278" i="2"/>
  <c r="BH278" i="2"/>
  <c r="BG278" i="2"/>
  <c r="BF278" i="2"/>
  <c r="T278" i="2"/>
  <c r="R278" i="2"/>
  <c r="P278" i="2"/>
  <c r="BI275" i="2"/>
  <c r="BH275" i="2"/>
  <c r="BG275" i="2"/>
  <c r="BF275" i="2"/>
  <c r="T275" i="2"/>
  <c r="R275" i="2"/>
  <c r="P275" i="2"/>
  <c r="BI274" i="2"/>
  <c r="BH274" i="2"/>
  <c r="BG274" i="2"/>
  <c r="BF274" i="2"/>
  <c r="T274" i="2"/>
  <c r="R274" i="2"/>
  <c r="P274" i="2"/>
  <c r="BI273" i="2"/>
  <c r="BH273" i="2"/>
  <c r="BG273" i="2"/>
  <c r="BF273" i="2"/>
  <c r="T273" i="2"/>
  <c r="R273" i="2"/>
  <c r="P273" i="2"/>
  <c r="BI270" i="2"/>
  <c r="BH270" i="2"/>
  <c r="BG270" i="2"/>
  <c r="BF270" i="2"/>
  <c r="T270" i="2"/>
  <c r="R270" i="2"/>
  <c r="P270" i="2"/>
  <c r="BI264" i="2"/>
  <c r="BH264" i="2"/>
  <c r="BG264" i="2"/>
  <c r="BF264" i="2"/>
  <c r="T264" i="2"/>
  <c r="R264" i="2"/>
  <c r="P264" i="2"/>
  <c r="BI263" i="2"/>
  <c r="BH263" i="2"/>
  <c r="BG263" i="2"/>
  <c r="BF263" i="2"/>
  <c r="T263" i="2"/>
  <c r="R263" i="2"/>
  <c r="P263" i="2"/>
  <c r="BI260" i="2"/>
  <c r="BH260" i="2"/>
  <c r="BG260" i="2"/>
  <c r="BF260" i="2"/>
  <c r="T260" i="2"/>
  <c r="R260" i="2"/>
  <c r="P260" i="2"/>
  <c r="BI257" i="2"/>
  <c r="BH257" i="2"/>
  <c r="BG257" i="2"/>
  <c r="BF257" i="2"/>
  <c r="T257" i="2"/>
  <c r="R257" i="2"/>
  <c r="P257" i="2"/>
  <c r="BI249" i="2"/>
  <c r="BH249" i="2"/>
  <c r="BG249" i="2"/>
  <c r="BF249" i="2"/>
  <c r="T249" i="2"/>
  <c r="R249" i="2"/>
  <c r="P249" i="2"/>
  <c r="BI241" i="2"/>
  <c r="BH241" i="2"/>
  <c r="BG241" i="2"/>
  <c r="BF241" i="2"/>
  <c r="T241" i="2"/>
  <c r="R241" i="2"/>
  <c r="P241" i="2"/>
  <c r="BI237" i="2"/>
  <c r="BH237" i="2"/>
  <c r="BG237" i="2"/>
  <c r="BF237" i="2"/>
  <c r="T237" i="2"/>
  <c r="R237" i="2"/>
  <c r="P237" i="2"/>
  <c r="BI234" i="2"/>
  <c r="BH234" i="2"/>
  <c r="BG234" i="2"/>
  <c r="BF234" i="2"/>
  <c r="T234" i="2"/>
  <c r="R234" i="2"/>
  <c r="P234" i="2"/>
  <c r="BI233" i="2"/>
  <c r="BH233" i="2"/>
  <c r="BG233" i="2"/>
  <c r="BF233" i="2"/>
  <c r="T233" i="2"/>
  <c r="R233" i="2"/>
  <c r="P233" i="2"/>
  <c r="BI232" i="2"/>
  <c r="BH232" i="2"/>
  <c r="BG232" i="2"/>
  <c r="BF232" i="2"/>
  <c r="T232" i="2"/>
  <c r="R232" i="2"/>
  <c r="P232" i="2"/>
  <c r="BI228" i="2"/>
  <c r="BH228" i="2"/>
  <c r="BG228" i="2"/>
  <c r="BF228" i="2"/>
  <c r="T228" i="2"/>
  <c r="R228" i="2"/>
  <c r="P228" i="2"/>
  <c r="BI227" i="2"/>
  <c r="BH227" i="2"/>
  <c r="BG227" i="2"/>
  <c r="BF227" i="2"/>
  <c r="T227" i="2"/>
  <c r="R227" i="2"/>
  <c r="P227" i="2"/>
  <c r="BI224" i="2"/>
  <c r="BH224" i="2"/>
  <c r="BG224" i="2"/>
  <c r="BF224" i="2"/>
  <c r="T224" i="2"/>
  <c r="R224" i="2"/>
  <c r="P224" i="2"/>
  <c r="BI223" i="2"/>
  <c r="BH223" i="2"/>
  <c r="BG223" i="2"/>
  <c r="BF223" i="2"/>
  <c r="T223" i="2"/>
  <c r="R223" i="2"/>
  <c r="P223" i="2"/>
  <c r="BI220" i="2"/>
  <c r="BH220" i="2"/>
  <c r="BG220" i="2"/>
  <c r="BF220" i="2"/>
  <c r="T220" i="2"/>
  <c r="R220" i="2"/>
  <c r="P220" i="2"/>
  <c r="BI215" i="2"/>
  <c r="BH215" i="2"/>
  <c r="BG215" i="2"/>
  <c r="BF215" i="2"/>
  <c r="T215" i="2"/>
  <c r="R215" i="2"/>
  <c r="P215" i="2"/>
  <c r="BI214" i="2"/>
  <c r="BH214" i="2"/>
  <c r="BG214" i="2"/>
  <c r="BF214" i="2"/>
  <c r="T214" i="2"/>
  <c r="R214" i="2"/>
  <c r="P214" i="2"/>
  <c r="BI210" i="2"/>
  <c r="BH210" i="2"/>
  <c r="BG210" i="2"/>
  <c r="BF210" i="2"/>
  <c r="T210" i="2"/>
  <c r="R210" i="2"/>
  <c r="P210" i="2"/>
  <c r="BI204" i="2"/>
  <c r="BH204" i="2"/>
  <c r="BG204" i="2"/>
  <c r="BF204" i="2"/>
  <c r="T204" i="2"/>
  <c r="R204" i="2"/>
  <c r="P204" i="2"/>
  <c r="BI198" i="2"/>
  <c r="BH198" i="2"/>
  <c r="BG198" i="2"/>
  <c r="BF198" i="2"/>
  <c r="T198" i="2"/>
  <c r="R198" i="2"/>
  <c r="P198" i="2"/>
  <c r="BI197" i="2"/>
  <c r="BH197" i="2"/>
  <c r="BG197" i="2"/>
  <c r="BF197" i="2"/>
  <c r="T197" i="2"/>
  <c r="R197" i="2"/>
  <c r="P197" i="2"/>
  <c r="BI193" i="2"/>
  <c r="BH193" i="2"/>
  <c r="BG193" i="2"/>
  <c r="BF193" i="2"/>
  <c r="T193" i="2"/>
  <c r="R193" i="2"/>
  <c r="P193" i="2"/>
  <c r="BI184" i="2"/>
  <c r="BH184" i="2"/>
  <c r="BG184" i="2"/>
  <c r="BF184" i="2"/>
  <c r="T184" i="2"/>
  <c r="R184" i="2"/>
  <c r="P184" i="2"/>
  <c r="BI180" i="2"/>
  <c r="BH180" i="2"/>
  <c r="BG180" i="2"/>
  <c r="BF180" i="2"/>
  <c r="T180" i="2"/>
  <c r="R180" i="2"/>
  <c r="P180" i="2"/>
  <c r="BI177" i="2"/>
  <c r="BH177" i="2"/>
  <c r="BG177" i="2"/>
  <c r="BF177" i="2"/>
  <c r="T177" i="2"/>
  <c r="R177" i="2"/>
  <c r="P177" i="2"/>
  <c r="BI173" i="2"/>
  <c r="BH173" i="2"/>
  <c r="BG173" i="2"/>
  <c r="BF173" i="2"/>
  <c r="T173" i="2"/>
  <c r="R173" i="2"/>
  <c r="P173" i="2"/>
  <c r="BI166" i="2"/>
  <c r="BH166" i="2"/>
  <c r="BG166" i="2"/>
  <c r="BF166" i="2"/>
  <c r="T166" i="2"/>
  <c r="R166" i="2"/>
  <c r="P166" i="2"/>
  <c r="BI163" i="2"/>
  <c r="BH163" i="2"/>
  <c r="BG163" i="2"/>
  <c r="BF163" i="2"/>
  <c r="T163" i="2"/>
  <c r="R163" i="2"/>
  <c r="P163" i="2"/>
  <c r="BI157" i="2"/>
  <c r="BH157" i="2"/>
  <c r="BG157" i="2"/>
  <c r="BF157" i="2"/>
  <c r="T157" i="2"/>
  <c r="R157" i="2"/>
  <c r="P157" i="2"/>
  <c r="BI154" i="2"/>
  <c r="BH154" i="2"/>
  <c r="BG154" i="2"/>
  <c r="BF154" i="2"/>
  <c r="T154" i="2"/>
  <c r="R154" i="2"/>
  <c r="P154" i="2"/>
  <c r="BI148" i="2"/>
  <c r="BH148" i="2"/>
  <c r="BG148" i="2"/>
  <c r="BF148" i="2"/>
  <c r="T148" i="2"/>
  <c r="R148" i="2"/>
  <c r="P148" i="2"/>
  <c r="F139" i="2"/>
  <c r="E137" i="2"/>
  <c r="F89" i="2"/>
  <c r="E87" i="2"/>
  <c r="J24" i="2"/>
  <c r="E24" i="2"/>
  <c r="J142" i="2" s="1"/>
  <c r="J23" i="2"/>
  <c r="J21" i="2"/>
  <c r="E21" i="2"/>
  <c r="J141" i="2" s="1"/>
  <c r="J20" i="2"/>
  <c r="J18" i="2"/>
  <c r="E18" i="2"/>
  <c r="F92" i="2" s="1"/>
  <c r="J17" i="2"/>
  <c r="J15" i="2"/>
  <c r="E15" i="2"/>
  <c r="F141" i="2" s="1"/>
  <c r="J14" i="2"/>
  <c r="J12" i="2"/>
  <c r="J89" i="2"/>
  <c r="E7" i="2"/>
  <c r="E135" i="2"/>
  <c r="L90" i="1"/>
  <c r="AM90" i="1"/>
  <c r="AM89" i="1"/>
  <c r="L89" i="1"/>
  <c r="AM87" i="1"/>
  <c r="L87" i="1"/>
  <c r="L85" i="1"/>
  <c r="L84" i="1"/>
  <c r="BK1328" i="2"/>
  <c r="J915" i="2"/>
  <c r="J822" i="2"/>
  <c r="J1139" i="2"/>
  <c r="J1088" i="2"/>
  <c r="J1247" i="2"/>
  <c r="J1113" i="2"/>
  <c r="BK1047" i="2"/>
  <c r="BK852" i="2"/>
  <c r="J660" i="2"/>
  <c r="BK511" i="2"/>
  <c r="J436" i="2"/>
  <c r="BK295" i="2"/>
  <c r="BK232" i="2"/>
  <c r="BK166" i="2"/>
  <c r="J1179" i="2"/>
  <c r="BK991" i="2"/>
  <c r="BK960" i="2"/>
  <c r="J806" i="2"/>
  <c r="J672" i="2"/>
  <c r="BK491" i="2"/>
  <c r="J1248" i="2"/>
  <c r="BK1137" i="2"/>
  <c r="BK980" i="2"/>
  <c r="BK898" i="2"/>
  <c r="J590" i="2"/>
  <c r="J148" i="2"/>
  <c r="BK1306" i="2"/>
  <c r="J1281" i="2"/>
  <c r="J1199" i="2"/>
  <c r="BK1146" i="2"/>
  <c r="BK1132" i="2"/>
  <c r="BK1117" i="2"/>
  <c r="J1035" i="2"/>
  <c r="J975" i="2"/>
  <c r="BK957" i="2"/>
  <c r="J935" i="2"/>
  <c r="BK931" i="2"/>
  <c r="BK647" i="2"/>
  <c r="J275" i="2"/>
  <c r="BK1207" i="2"/>
  <c r="BK1142" i="2"/>
  <c r="J1093" i="2"/>
  <c r="BK968" i="2"/>
  <c r="BK653" i="2"/>
  <c r="BK1261" i="2"/>
  <c r="BK1138" i="2"/>
  <c r="J967" i="2"/>
  <c r="J1225" i="2"/>
  <c r="J1163" i="2"/>
  <c r="BK1124" i="2"/>
  <c r="J1176" i="2"/>
  <c r="BK1108" i="2"/>
  <c r="J976" i="2"/>
  <c r="BK935" i="2"/>
  <c r="BK843" i="2"/>
  <c r="J654" i="2"/>
  <c r="BK567" i="2"/>
  <c r="BK525" i="2"/>
  <c r="BK456" i="2"/>
  <c r="J1242" i="2"/>
  <c r="BK1162" i="2"/>
  <c r="BK1140" i="2"/>
  <c r="BK1101" i="2"/>
  <c r="BK1050" i="2"/>
  <c r="J1001" i="2"/>
  <c r="BK967" i="2"/>
  <c r="BK947" i="2"/>
  <c r="J894" i="2"/>
  <c r="J766" i="2"/>
  <c r="J700" i="2"/>
  <c r="J649" i="2"/>
  <c r="BK596" i="2"/>
  <c r="J499" i="2"/>
  <c r="BK397" i="2"/>
  <c r="BK274" i="2"/>
  <c r="BK177" i="2"/>
  <c r="BK1171" i="2"/>
  <c r="J927" i="2"/>
  <c r="J663" i="2"/>
  <c r="BK591" i="2"/>
  <c r="J395" i="2"/>
  <c r="J223" i="2"/>
  <c r="J862" i="2"/>
  <c r="J758" i="2"/>
  <c r="BK671" i="2"/>
  <c r="J647" i="2"/>
  <c r="J601" i="2"/>
  <c r="J492" i="2"/>
  <c r="J401" i="2"/>
  <c r="BK311" i="2"/>
  <c r="J264" i="2"/>
  <c r="J220" i="2"/>
  <c r="J924" i="2"/>
  <c r="J876" i="2"/>
  <c r="BK700" i="2"/>
  <c r="J611" i="2"/>
  <c r="J132" i="3"/>
  <c r="BK130" i="3"/>
  <c r="J130" i="3"/>
  <c r="J316" i="4"/>
  <c r="J261" i="4"/>
  <c r="BK174" i="4"/>
  <c r="BK131" i="4"/>
  <c r="J319" i="4"/>
  <c r="J173" i="4"/>
  <c r="BK318" i="4"/>
  <c r="J299" i="4"/>
  <c r="J294" i="4"/>
  <c r="BK284" i="4"/>
  <c r="BK253" i="4"/>
  <c r="BK173" i="31"/>
  <c r="BK209" i="31"/>
  <c r="J206" i="31"/>
  <c r="J183" i="31"/>
  <c r="BK133" i="31"/>
  <c r="J141" i="31"/>
  <c r="BK859" i="2"/>
  <c r="BK803" i="2"/>
  <c r="J789" i="2"/>
  <c r="J748" i="2"/>
  <c r="J847" i="2"/>
  <c r="J840" i="2"/>
  <c r="BK785" i="2"/>
  <c r="BK1174" i="2"/>
  <c r="BK1104" i="2"/>
  <c r="BK1086" i="2"/>
  <c r="BK1243" i="2"/>
  <c r="J1146" i="2"/>
  <c r="BK1126" i="2"/>
  <c r="BK1088" i="2"/>
  <c r="J963" i="2"/>
  <c r="BK915" i="2"/>
  <c r="J671" i="2"/>
  <c r="BK666" i="2"/>
  <c r="J653" i="2"/>
  <c r="BK549" i="2"/>
  <c r="J525" i="2"/>
  <c r="BK469" i="2"/>
  <c r="J398" i="2"/>
  <c r="BK381" i="2"/>
  <c r="BK294" i="2"/>
  <c r="J241" i="2"/>
  <c r="BK224" i="2"/>
  <c r="J184" i="2"/>
  <c r="J1283" i="2"/>
  <c r="BK1246" i="2"/>
  <c r="BK1169" i="2"/>
  <c r="BK1014" i="2"/>
  <c r="BK987" i="2"/>
  <c r="J972" i="2"/>
  <c r="J950" i="2"/>
  <c r="J945" i="2"/>
  <c r="BK939" i="2"/>
  <c r="J777" i="2"/>
  <c r="BK380" i="2"/>
  <c r="BK283" i="2"/>
  <c r="BK1322" i="2"/>
  <c r="J1307" i="2"/>
  <c r="BK1284" i="2"/>
  <c r="J1267" i="2"/>
  <c r="BK1228" i="2"/>
  <c r="J1207" i="2"/>
  <c r="J1311" i="2"/>
  <c r="BK1139" i="2"/>
  <c r="J1104" i="2"/>
  <c r="J960" i="2"/>
  <c r="J946" i="2"/>
  <c r="BK1179" i="2"/>
  <c r="BK1164" i="2"/>
  <c r="J1141" i="2"/>
  <c r="J1123" i="2"/>
  <c r="BK1281" i="2"/>
  <c r="BK1177" i="2"/>
  <c r="J1162" i="2"/>
  <c r="J1050" i="2"/>
  <c r="J941" i="2"/>
  <c r="BK928" i="2"/>
  <c r="J846" i="2"/>
  <c r="J796" i="2"/>
  <c r="J651" i="2"/>
  <c r="J609" i="2"/>
  <c r="BK570" i="2"/>
  <c r="J549" i="2"/>
  <c r="BK540" i="2"/>
  <c r="J1246" i="2"/>
  <c r="J1220" i="2"/>
  <c r="BK1152" i="2"/>
  <c r="BK1143" i="2"/>
  <c r="BK1115" i="2"/>
  <c r="BK1092" i="2"/>
  <c r="BK1035" i="2"/>
  <c r="J1008" i="2"/>
  <c r="BK977" i="2"/>
  <c r="J968" i="2"/>
  <c r="J958" i="2"/>
  <c r="BK952" i="2"/>
  <c r="J938" i="2"/>
  <c r="BK927" i="2"/>
  <c r="J865" i="2"/>
  <c r="BK827" i="2"/>
  <c r="J761" i="2"/>
  <c r="J724" i="2"/>
  <c r="J685" i="2"/>
  <c r="BK658" i="2"/>
  <c r="J643" i="2"/>
  <c r="BK604" i="2"/>
  <c r="J550" i="2"/>
  <c r="J493" i="2"/>
  <c r="BK455" i="2"/>
  <c r="J323" i="2"/>
  <c r="J289" i="2"/>
  <c r="J237" i="2"/>
  <c r="J173" i="2"/>
  <c r="BK154" i="2"/>
  <c r="J1172" i="2"/>
  <c r="J1108" i="2"/>
  <c r="J1086" i="2"/>
  <c r="BK1020" i="2"/>
  <c r="J964" i="2"/>
  <c r="BK938" i="2"/>
  <c r="J827" i="2"/>
  <c r="J814" i="2"/>
  <c r="BK679" i="2"/>
  <c r="J652" i="2"/>
  <c r="BK651" i="2"/>
  <c r="BK609" i="2"/>
  <c r="J469" i="2"/>
  <c r="BK459" i="2"/>
  <c r="J294" i="2"/>
  <c r="J215" i="2"/>
  <c r="BK1311" i="2"/>
  <c r="J884" i="2"/>
  <c r="J795" i="2"/>
  <c r="BK761" i="2"/>
  <c r="J736" i="2"/>
  <c r="J679" i="2"/>
  <c r="J664" i="2"/>
  <c r="BK630" i="2"/>
  <c r="BK608" i="2"/>
  <c r="BK582" i="2"/>
  <c r="BK503" i="2"/>
  <c r="J473" i="2"/>
  <c r="J415" i="2"/>
  <c r="BK398" i="2"/>
  <c r="J356" i="2"/>
  <c r="BK314" i="2"/>
  <c r="BK289" i="2"/>
  <c r="BK264" i="2"/>
  <c r="BK257" i="2"/>
  <c r="BK228" i="2"/>
  <c r="J198" i="2"/>
  <c r="J157" i="2"/>
  <c r="BK909" i="2"/>
  <c r="J797" i="2"/>
  <c r="J706" i="2"/>
  <c r="J692" i="2"/>
  <c r="J657" i="2"/>
  <c r="J124" i="3"/>
  <c r="BK127" i="3"/>
  <c r="BK123" i="3"/>
  <c r="BK125" i="3"/>
  <c r="J125" i="3"/>
  <c r="BK320" i="4"/>
  <c r="J315" i="4"/>
  <c r="J301" i="4"/>
  <c r="J236" i="4"/>
  <c r="J179" i="4"/>
  <c r="BK171" i="4"/>
  <c r="BK149" i="4"/>
  <c r="BK229" i="4"/>
  <c r="J171" i="4"/>
  <c r="J308" i="4"/>
  <c r="BK222" i="4"/>
  <c r="J164" i="4"/>
  <c r="J323" i="4"/>
  <c r="J320" i="4"/>
  <c r="BK308" i="4"/>
  <c r="BK300" i="4"/>
  <c r="J296" i="4"/>
  <c r="J290" i="4"/>
  <c r="J272" i="4"/>
  <c r="J260" i="4"/>
  <c r="J230" i="4"/>
  <c r="J210" i="4"/>
  <c r="J186" i="4"/>
  <c r="J190" i="4"/>
  <c r="J161" i="4"/>
  <c r="J275" i="4"/>
  <c r="J269" i="4"/>
  <c r="BK185" i="4"/>
  <c r="J281" i="4"/>
  <c r="BK256" i="4"/>
  <c r="BK223" i="4"/>
  <c r="J206" i="4"/>
  <c r="BK271" i="4"/>
  <c r="J178" i="4"/>
  <c r="BK267" i="4"/>
  <c r="BK236" i="4"/>
  <c r="J271" i="4"/>
  <c r="BK216" i="4"/>
  <c r="J185" i="4"/>
  <c r="J223" i="4"/>
  <c r="J191" i="4"/>
  <c r="BK154" i="4"/>
  <c r="BK277" i="4"/>
  <c r="BK230" i="4"/>
  <c r="BK289" i="4"/>
  <c r="J263" i="4"/>
  <c r="J253" i="4"/>
  <c r="J239" i="4"/>
  <c r="J286" i="4"/>
  <c r="BK251" i="4"/>
  <c r="BK172" i="4"/>
  <c r="BK270" i="4"/>
  <c r="J214" i="4"/>
  <c r="BK206" i="4"/>
  <c r="J175" i="5"/>
  <c r="BK159" i="5"/>
  <c r="J147" i="5"/>
  <c r="J134" i="5"/>
  <c r="BK125" i="5"/>
  <c r="BK163" i="5"/>
  <c r="J149" i="5"/>
  <c r="BK140" i="5"/>
  <c r="BK128" i="5"/>
  <c r="BK170" i="5"/>
  <c r="BK150" i="5"/>
  <c r="J169" i="5"/>
  <c r="J163" i="5"/>
  <c r="BK151" i="5"/>
  <c r="BK142" i="5"/>
  <c r="BK138" i="5"/>
  <c r="BK171" i="5"/>
  <c r="J130" i="5"/>
  <c r="BK287" i="6"/>
  <c r="J274" i="6"/>
  <c r="J253" i="6"/>
  <c r="J239" i="6"/>
  <c r="J179" i="6"/>
  <c r="BK150" i="6"/>
  <c r="BK226" i="6"/>
  <c r="J312" i="6"/>
  <c r="BK311" i="6"/>
  <c r="J286" i="6"/>
  <c r="BK274" i="6"/>
  <c r="J248" i="6"/>
  <c r="J231" i="6"/>
  <c r="BK156" i="6"/>
  <c r="J308" i="6"/>
  <c r="BK304" i="6"/>
  <c r="J211" i="6"/>
  <c r="J172" i="6"/>
  <c r="J285" i="6"/>
  <c r="BK258" i="6"/>
  <c r="J235" i="6"/>
  <c r="J192" i="6"/>
  <c r="J170" i="6"/>
  <c r="BK259" i="6"/>
  <c r="BK253" i="6"/>
  <c r="BK244" i="6"/>
  <c r="J226" i="6"/>
  <c r="BK210" i="6"/>
  <c r="J145" i="6"/>
  <c r="J199" i="6"/>
  <c r="J208" i="6"/>
  <c r="BK142" i="6"/>
  <c r="BK203" i="6"/>
  <c r="BK141" i="6"/>
  <c r="J230" i="6"/>
  <c r="BK204" i="6"/>
  <c r="J232" i="6"/>
  <c r="J168" i="6"/>
  <c r="J193" i="7"/>
  <c r="J178" i="7"/>
  <c r="BK158" i="7"/>
  <c r="J154" i="7"/>
  <c r="BK147" i="7"/>
  <c r="J126" i="7"/>
  <c r="J186" i="7"/>
  <c r="J179" i="7"/>
  <c r="BK175" i="7"/>
  <c r="BK170" i="7"/>
  <c r="J159" i="7"/>
  <c r="J187" i="7"/>
  <c r="J162" i="7"/>
  <c r="BK150" i="7"/>
  <c r="BK138" i="7"/>
  <c r="J153" i="7"/>
  <c r="J156" i="7"/>
  <c r="J151" i="7"/>
  <c r="BK134" i="9"/>
  <c r="BK142" i="10"/>
  <c r="BK162" i="10"/>
  <c r="BK141" i="10"/>
  <c r="J139" i="10"/>
  <c r="BK137" i="10"/>
  <c r="BK145" i="10"/>
  <c r="J183" i="11"/>
  <c r="BK161" i="11"/>
  <c r="BK176" i="11"/>
  <c r="J157" i="11"/>
  <c r="BK138" i="11"/>
  <c r="J178" i="11"/>
  <c r="BK170" i="11"/>
  <c r="BK181" i="11"/>
  <c r="BK164" i="11"/>
  <c r="BK133" i="11"/>
  <c r="J165" i="11"/>
  <c r="BK150" i="11"/>
  <c r="BK134" i="11"/>
  <c r="BK144" i="12"/>
  <c r="BK123" i="12"/>
  <c r="BK128" i="12"/>
  <c r="J138" i="12"/>
  <c r="BK125" i="12"/>
  <c r="J127" i="12"/>
  <c r="BK147" i="13"/>
  <c r="J146" i="13"/>
  <c r="J130" i="13"/>
  <c r="J125" i="13"/>
  <c r="BK171" i="14"/>
  <c r="J130" i="14"/>
  <c r="J165" i="14"/>
  <c r="J140" i="14"/>
  <c r="J172" i="14"/>
  <c r="J163" i="14"/>
  <c r="J144" i="14"/>
  <c r="BK130" i="14"/>
  <c r="J162" i="14"/>
  <c r="J138" i="14"/>
  <c r="J131" i="14"/>
  <c r="J140" i="15"/>
  <c r="J128" i="15"/>
  <c r="J138" i="15"/>
  <c r="BK149" i="15"/>
  <c r="BK164" i="16"/>
  <c r="J162" i="16"/>
  <c r="J137" i="16"/>
  <c r="J159" i="16"/>
  <c r="BK132" i="16"/>
  <c r="J133" i="16"/>
  <c r="BK139" i="16"/>
  <c r="BK127" i="17"/>
  <c r="BK143" i="17"/>
  <c r="BK137" i="18"/>
  <c r="BK129" i="18"/>
  <c r="BK176" i="19"/>
  <c r="BK156" i="19"/>
  <c r="BK142" i="19"/>
  <c r="BK158" i="19"/>
  <c r="J140" i="19"/>
  <c r="J169" i="19"/>
  <c r="BK159" i="19"/>
  <c r="BK170" i="19"/>
  <c r="BK133" i="19"/>
  <c r="J154" i="19"/>
  <c r="J144" i="19"/>
  <c r="J142" i="19"/>
  <c r="J132" i="19"/>
  <c r="BK182" i="20"/>
  <c r="BK154" i="20"/>
  <c r="J136" i="20"/>
  <c r="J186" i="20"/>
  <c r="J171" i="20"/>
  <c r="J160" i="20"/>
  <c r="J146" i="20"/>
  <c r="J209" i="20"/>
  <c r="BK199" i="20"/>
  <c r="J167" i="20"/>
  <c r="J175" i="20"/>
  <c r="J127" i="20"/>
  <c r="J138" i="20"/>
  <c r="BK138" i="20"/>
  <c r="J168" i="20"/>
  <c r="BK146" i="20"/>
  <c r="BK127" i="20"/>
  <c r="BK167" i="21"/>
  <c r="BK158" i="21"/>
  <c r="J161" i="21"/>
  <c r="J170" i="21"/>
  <c r="J137" i="21"/>
  <c r="BK137" i="21"/>
  <c r="BK200" i="22"/>
  <c r="J181" i="22"/>
  <c r="BK164" i="22"/>
  <c r="J144" i="22"/>
  <c r="J187" i="22"/>
  <c r="J215" i="22"/>
  <c r="BK189" i="22"/>
  <c r="J173" i="22"/>
  <c r="J136" i="22"/>
  <c r="BK211" i="22"/>
  <c r="J188" i="22"/>
  <c r="BK198" i="22"/>
  <c r="J178" i="22"/>
  <c r="BK173" i="22"/>
  <c r="J169" i="22"/>
  <c r="J131" i="22"/>
  <c r="J140" i="22"/>
  <c r="J154" i="23"/>
  <c r="J132" i="23"/>
  <c r="J160" i="23"/>
  <c r="J163" i="23"/>
  <c r="J142" i="23"/>
  <c r="J165" i="23"/>
  <c r="J207" i="24"/>
  <c r="J186" i="24"/>
  <c r="J148" i="24"/>
  <c r="J228" i="24"/>
  <c r="J198" i="24"/>
  <c r="BK164" i="24"/>
  <c r="J208" i="24"/>
  <c r="BK185" i="24"/>
  <c r="J176" i="24"/>
  <c r="J137" i="24"/>
  <c r="BK228" i="24"/>
  <c r="BK192" i="24"/>
  <c r="BK176" i="24"/>
  <c r="J141" i="24"/>
  <c r="BK201" i="24"/>
  <c r="J131" i="24"/>
  <c r="J190" i="25"/>
  <c r="BK149" i="25"/>
  <c r="BK180" i="25"/>
  <c r="BK165" i="25"/>
  <c r="J143" i="25"/>
  <c r="J198" i="25"/>
  <c r="J176" i="25"/>
  <c r="BK153" i="25"/>
  <c r="BK173" i="25"/>
  <c r="J163" i="25"/>
  <c r="J146" i="25"/>
  <c r="BK365" i="26"/>
  <c r="BK341" i="26"/>
  <c r="BK322" i="26"/>
  <c r="BK304" i="26"/>
  <c r="BK298" i="26"/>
  <c r="BK276" i="26"/>
  <c r="J264" i="26"/>
  <c r="BK243" i="26"/>
  <c r="BK223" i="26"/>
  <c r="BK211" i="26"/>
  <c r="J196" i="26"/>
  <c r="BK180" i="26"/>
  <c r="J162" i="26"/>
  <c r="J146" i="26"/>
  <c r="BK382" i="26"/>
  <c r="BK378" i="26"/>
  <c r="BK357" i="26"/>
  <c r="J375" i="26"/>
  <c r="BK362" i="26"/>
  <c r="BK349" i="26"/>
  <c r="J338" i="26"/>
  <c r="J321" i="26"/>
  <c r="BK369" i="26"/>
  <c r="BK353" i="26"/>
  <c r="J333" i="26"/>
  <c r="J315" i="26"/>
  <c r="J297" i="26"/>
  <c r="BK287" i="26"/>
  <c r="J274" i="26"/>
  <c r="J243" i="26"/>
  <c r="J236" i="26"/>
  <c r="BK370" i="26"/>
  <c r="J319" i="26"/>
  <c r="J256" i="26"/>
  <c r="J224" i="26"/>
  <c r="BK191" i="26"/>
  <c r="BK161" i="26"/>
  <c r="J323" i="26"/>
  <c r="J302" i="26"/>
  <c r="BK281" i="26"/>
  <c r="J258" i="26"/>
  <c r="BK245" i="26"/>
  <c r="BK230" i="26"/>
  <c r="BK213" i="26"/>
  <c r="J200" i="26"/>
  <c r="BK189" i="26"/>
  <c r="BK171" i="26"/>
  <c r="BK163" i="26"/>
  <c r="J131" i="26"/>
  <c r="J288" i="26"/>
  <c r="BK275" i="26"/>
  <c r="J269" i="26"/>
  <c r="BK262" i="26"/>
  <c r="BK249" i="26"/>
  <c r="BK225" i="26"/>
  <c r="BK216" i="26"/>
  <c r="BK201" i="26"/>
  <c r="BK188" i="26"/>
  <c r="J174" i="26"/>
  <c r="J202" i="26"/>
  <c r="J180" i="26"/>
  <c r="J153" i="26"/>
  <c r="BK143" i="26"/>
  <c r="BK157" i="26"/>
  <c r="BK144" i="26"/>
  <c r="J193" i="27"/>
  <c r="J191" i="27"/>
  <c r="J179" i="27"/>
  <c r="J169" i="27"/>
  <c r="BK163" i="27"/>
  <c r="BK148" i="27"/>
  <c r="J134" i="27"/>
  <c r="J183" i="27"/>
  <c r="J157" i="27"/>
  <c r="BK195" i="27"/>
  <c r="J171" i="27"/>
  <c r="BK162" i="27"/>
  <c r="BK154" i="27"/>
  <c r="BK135" i="27"/>
  <c r="J128" i="27"/>
  <c r="J181" i="27"/>
  <c r="J137" i="27"/>
  <c r="J147" i="27"/>
  <c r="BK143" i="27"/>
  <c r="J125" i="27"/>
  <c r="J126" i="28"/>
  <c r="J127" i="29"/>
  <c r="J335" i="30"/>
  <c r="J300" i="30"/>
  <c r="J259" i="30"/>
  <c r="BK233" i="30"/>
  <c r="J193" i="30"/>
  <c r="J148" i="30"/>
  <c r="J318" i="30"/>
  <c r="BK277" i="30"/>
  <c r="J232" i="30"/>
  <c r="J169" i="30"/>
  <c r="J350" i="30"/>
  <c r="J309" i="30"/>
  <c r="J246" i="30"/>
  <c r="J211" i="30"/>
  <c r="J164" i="30"/>
  <c r="BK272" i="30"/>
  <c r="J346" i="30"/>
  <c r="BK215" i="30"/>
  <c r="BK236" i="30"/>
  <c r="BK187" i="30"/>
  <c r="J139" i="30"/>
  <c r="BK242" i="30"/>
  <c r="J188" i="30"/>
  <c r="J267" i="30"/>
  <c r="BK202" i="30"/>
  <c r="J192" i="30"/>
  <c r="BK193" i="30"/>
  <c r="J132" i="30"/>
  <c r="BK132" i="30"/>
  <c r="BK228" i="31"/>
  <c r="BK205" i="31"/>
  <c r="J177" i="31"/>
  <c r="J153" i="31"/>
  <c r="J150" i="31"/>
  <c r="J251" i="31"/>
  <c r="J244" i="31"/>
  <c r="J221" i="31"/>
  <c r="BK143" i="31"/>
  <c r="BK221" i="31"/>
  <c r="J187" i="31"/>
  <c r="J199" i="31"/>
  <c r="BK141" i="31"/>
  <c r="BK1315" i="2"/>
  <c r="BK814" i="2"/>
  <c r="J790" i="2"/>
  <c r="BK766" i="2"/>
  <c r="J853" i="2"/>
  <c r="J843" i="2"/>
  <c r="J817" i="2"/>
  <c r="J721" i="2"/>
  <c r="J1112" i="2"/>
  <c r="J1109" i="2"/>
  <c r="J1087" i="2"/>
  <c r="J987" i="2"/>
  <c r="BK1242" i="2"/>
  <c r="J1155" i="2"/>
  <c r="BK1127" i="2"/>
  <c r="J1089" i="2"/>
  <c r="BK1032" i="2"/>
  <c r="BK929" i="2"/>
  <c r="J676" i="2"/>
  <c r="J667" i="2"/>
  <c r="BK663" i="2"/>
  <c r="BK551" i="2"/>
  <c r="BK495" i="2"/>
  <c r="BK466" i="2"/>
  <c r="BK443" i="2"/>
  <c r="BK429" i="2"/>
  <c r="J376" i="2"/>
  <c r="BK323" i="2"/>
  <c r="J270" i="2"/>
  <c r="J234" i="2"/>
  <c r="BK198" i="2"/>
  <c r="BK163" i="2"/>
  <c r="BK1247" i="2"/>
  <c r="BK1193" i="2"/>
  <c r="BK1173" i="2"/>
  <c r="J1151" i="2"/>
  <c r="BK1004" i="2"/>
  <c r="J973" i="2"/>
  <c r="BK953" i="2"/>
  <c r="BK941" i="2"/>
  <c r="BK800" i="2"/>
  <c r="BK697" i="2"/>
  <c r="BK577" i="2"/>
  <c r="BK508" i="2"/>
  <c r="BK415" i="2"/>
  <c r="BK377" i="2"/>
  <c r="BK270" i="2"/>
  <c r="BK1185" i="2"/>
  <c r="J1121" i="2"/>
  <c r="BK1099" i="2"/>
  <c r="J1020" i="2"/>
  <c r="BK937" i="2"/>
  <c r="J931" i="2"/>
  <c r="J922" i="2"/>
  <c r="BK718" i="2"/>
  <c r="J670" i="2"/>
  <c r="J644" i="2"/>
  <c r="J438" i="2"/>
  <c r="BK298" i="2"/>
  <c r="J177" i="2"/>
  <c r="J1308" i="2"/>
  <c r="J1306" i="2"/>
  <c r="J1284" i="2"/>
  <c r="BK1264" i="2"/>
  <c r="J1234" i="2"/>
  <c r="BK1216" i="2"/>
  <c r="J1175" i="2"/>
  <c r="BK1155" i="2"/>
  <c r="J1145" i="2"/>
  <c r="J1135" i="2"/>
  <c r="J1131" i="2"/>
  <c r="J1122" i="2"/>
  <c r="J1116" i="2"/>
  <c r="BK1106" i="2"/>
  <c r="J1056" i="2"/>
  <c r="J1014" i="2"/>
  <c r="BK1008" i="2"/>
  <c r="BK970" i="2"/>
  <c r="BK961" i="2"/>
  <c r="J952" i="2"/>
  <c r="BK946" i="2"/>
  <c r="J943" i="2"/>
  <c r="J1332" i="2"/>
  <c r="BK879" i="2"/>
  <c r="BK643" i="2"/>
  <c r="BK436" i="2"/>
  <c r="BK395" i="2"/>
  <c r="BK249" i="2"/>
  <c r="J1210" i="2"/>
  <c r="J1181" i="2"/>
  <c r="J1143" i="2"/>
  <c r="J1126" i="2"/>
  <c r="BK1111" i="2"/>
  <c r="J788" i="2"/>
  <c r="BK652" i="2"/>
  <c r="J1329" i="2"/>
  <c r="BK1175" i="2"/>
  <c r="BK1153" i="2"/>
  <c r="J1047" i="2"/>
  <c r="BK965" i="2"/>
  <c r="J954" i="2"/>
  <c r="J1185" i="2"/>
  <c r="BK1178" i="2"/>
  <c r="BK1150" i="2"/>
  <c r="BK1134" i="2"/>
  <c r="BK1121" i="2"/>
  <c r="J1119" i="2"/>
  <c r="BK1226" i="2"/>
  <c r="J1148" i="2"/>
  <c r="J1092" i="2"/>
  <c r="BK978" i="2"/>
  <c r="J940" i="2"/>
  <c r="J930" i="2"/>
  <c r="J921" i="2"/>
  <c r="J807" i="2"/>
  <c r="BK743" i="2"/>
  <c r="BK649" i="2"/>
  <c r="J577" i="2"/>
  <c r="J559" i="2"/>
  <c r="BK544" i="2"/>
  <c r="J491" i="2"/>
  <c r="J1315" i="2"/>
  <c r="BK1262" i="2"/>
  <c r="J1226" i="2"/>
  <c r="BK1163" i="2"/>
  <c r="J1147" i="2"/>
  <c r="J1128" i="2"/>
  <c r="J1105" i="2"/>
  <c r="BK1077" i="2"/>
  <c r="J1044" i="2"/>
  <c r="BK1010" i="2"/>
  <c r="J1004" i="2"/>
  <c r="BK976" i="2"/>
  <c r="J962" i="2"/>
  <c r="BK948" i="2"/>
  <c r="J937" i="2"/>
  <c r="J898" i="2"/>
  <c r="BK853" i="2"/>
  <c r="J825" i="2"/>
  <c r="BK748" i="2"/>
  <c r="BK721" i="2"/>
  <c r="BK664" i="2"/>
  <c r="BK650" i="2"/>
  <c r="J608" i="2"/>
  <c r="J456" i="2"/>
  <c r="J314" i="2"/>
  <c r="J283" i="2"/>
  <c r="J232" i="2"/>
  <c r="J166" i="2"/>
  <c r="BK148" i="2"/>
  <c r="BK1112" i="2"/>
  <c r="J1099" i="2"/>
  <c r="BK1085" i="2"/>
  <c r="BK972" i="2"/>
  <c r="BK950" i="2"/>
  <c r="J905" i="2"/>
  <c r="J801" i="2"/>
  <c r="BK655" i="2"/>
  <c r="J610" i="2"/>
  <c r="BK490" i="2"/>
  <c r="J466" i="2"/>
  <c r="J380" i="2"/>
  <c r="BK233" i="2"/>
  <c r="J204" i="2"/>
  <c r="BK905" i="2"/>
  <c r="J785" i="2"/>
  <c r="J774" i="2"/>
  <c r="J689" i="2"/>
  <c r="BK676" i="2"/>
  <c r="J666" i="2"/>
  <c r="J648" i="2"/>
  <c r="J617" i="2"/>
  <c r="BK590" i="2"/>
  <c r="J526" i="2"/>
  <c r="BK477" i="2"/>
  <c r="BK437" i="2"/>
  <c r="BK399" i="2"/>
  <c r="J381" i="2"/>
  <c r="J315" i="2"/>
  <c r="BK275" i="2"/>
  <c r="J260" i="2"/>
  <c r="BK234" i="2"/>
  <c r="BK214" i="2"/>
  <c r="J180" i="2"/>
  <c r="BK922" i="2"/>
  <c r="BK908" i="2"/>
  <c r="BK802" i="2"/>
  <c r="BK796" i="2"/>
  <c r="BK746" i="2"/>
  <c r="J697" i="2"/>
  <c r="BK682" i="2"/>
  <c r="BK614" i="2"/>
  <c r="J122" i="3"/>
  <c r="BK133" i="3"/>
  <c r="J127" i="3"/>
  <c r="J129" i="3"/>
  <c r="BK131" i="3"/>
  <c r="J123" i="3"/>
  <c r="J302" i="4"/>
  <c r="J242" i="4"/>
  <c r="J187" i="4"/>
  <c r="BK155" i="4"/>
  <c r="BK144" i="4"/>
  <c r="BK228" i="4"/>
  <c r="J222" i="4"/>
  <c r="J309" i="4"/>
  <c r="BK224" i="4"/>
  <c r="BK217" i="4"/>
  <c r="BK153" i="4"/>
  <c r="BK321" i="4"/>
  <c r="BK309" i="4"/>
  <c r="BK297" i="4"/>
  <c r="BK295" i="4"/>
  <c r="BK287" i="4"/>
  <c r="BK282" i="4"/>
  <c r="BK266" i="4"/>
  <c r="J251" i="4"/>
  <c r="BK213" i="4"/>
  <c r="BK190" i="4"/>
  <c r="BK194" i="4"/>
  <c r="J167" i="4"/>
  <c r="BK285" i="4"/>
  <c r="J270" i="4"/>
  <c r="BK189" i="4"/>
  <c r="J182" i="4"/>
  <c r="BK263" i="4"/>
  <c r="BK254" i="4"/>
  <c r="BK220" i="4"/>
  <c r="J273" i="4"/>
  <c r="J180" i="4"/>
  <c r="BK301" i="4"/>
  <c r="BK261" i="4"/>
  <c r="BK187" i="4"/>
  <c r="BK260" i="4"/>
  <c r="J215" i="4"/>
  <c r="BK182" i="4"/>
  <c r="J203" i="4"/>
  <c r="J168" i="4"/>
  <c r="J283" i="4"/>
  <c r="BK274" i="4"/>
  <c r="J277" i="4"/>
  <c r="J265" i="4"/>
  <c r="J254" i="4"/>
  <c r="BK240" i="4"/>
  <c r="J287" i="4"/>
  <c r="J276" i="4"/>
  <c r="J250" i="4"/>
  <c r="J279" i="4"/>
  <c r="J266" i="4"/>
  <c r="J220" i="4"/>
  <c r="J246" i="4"/>
  <c r="J229" i="4"/>
  <c r="BK177" i="5"/>
  <c r="J157" i="5"/>
  <c r="BK143" i="5"/>
  <c r="J133" i="5"/>
  <c r="J177" i="5"/>
  <c r="J168" i="5"/>
  <c r="BK152" i="5"/>
  <c r="BK146" i="5"/>
  <c r="BK130" i="5"/>
  <c r="J176" i="5"/>
  <c r="BK169" i="5"/>
  <c r="J155" i="5"/>
  <c r="J170" i="5"/>
  <c r="J159" i="5"/>
  <c r="BK145" i="5"/>
  <c r="J139" i="5"/>
  <c r="J132" i="5"/>
  <c r="BK158" i="5"/>
  <c r="J167" i="5"/>
  <c r="J152" i="5"/>
  <c r="J137" i="5"/>
  <c r="BK303" i="6"/>
  <c r="BK283" i="6"/>
  <c r="J260" i="6"/>
  <c r="BK232" i="6"/>
  <c r="BK225" i="6"/>
  <c r="BK168" i="6"/>
  <c r="BK310" i="6"/>
  <c r="J176" i="6"/>
  <c r="J133" i="6"/>
  <c r="BK309" i="6"/>
  <c r="J287" i="6"/>
  <c r="BK284" i="6"/>
  <c r="BK254" i="6"/>
  <c r="BK235" i="6"/>
  <c r="J165" i="6"/>
  <c r="BK305" i="6"/>
  <c r="BK213" i="6"/>
  <c r="BK209" i="6"/>
  <c r="J163" i="6"/>
  <c r="J160" i="6"/>
  <c r="BK263" i="6"/>
  <c r="BK243" i="6"/>
  <c r="BK157" i="6"/>
  <c r="BK252" i="6"/>
  <c r="J229" i="6"/>
  <c r="BK218" i="6"/>
  <c r="J207" i="6"/>
  <c r="J141" i="6"/>
  <c r="BK165" i="6"/>
  <c r="J148" i="6"/>
  <c r="BK148" i="6"/>
  <c r="J137" i="6"/>
  <c r="J225" i="6"/>
  <c r="BK207" i="6"/>
  <c r="J228" i="6"/>
  <c r="BK213" i="7"/>
  <c r="BK191" i="7"/>
  <c r="BK182" i="7"/>
  <c r="J175" i="7"/>
  <c r="J157" i="7"/>
  <c r="BK151" i="7"/>
  <c r="J141" i="7"/>
  <c r="J212" i="7"/>
  <c r="BK183" i="7"/>
  <c r="BK177" i="7"/>
  <c r="BK173" i="7"/>
  <c r="J160" i="7"/>
  <c r="BK195" i="7"/>
  <c r="J185" i="7"/>
  <c r="BK155" i="7"/>
  <c r="BK146" i="7"/>
  <c r="J134" i="7"/>
  <c r="BK127" i="7"/>
  <c r="J183" i="7"/>
  <c r="BK159" i="7"/>
  <c r="BK184" i="7"/>
  <c r="J130" i="7"/>
  <c r="BK169" i="7"/>
  <c r="BK148" i="8"/>
  <c r="BK142" i="8"/>
  <c r="BK137" i="8"/>
  <c r="J157" i="8"/>
  <c r="J153" i="8"/>
  <c r="BK133" i="8"/>
  <c r="J172" i="9"/>
  <c r="BK155" i="9"/>
  <c r="J134" i="9"/>
  <c r="BK125" i="9"/>
  <c r="J167" i="9"/>
  <c r="BK159" i="9"/>
  <c r="J151" i="9"/>
  <c r="BK143" i="9"/>
  <c r="J138" i="9"/>
  <c r="J142" i="9"/>
  <c r="J125" i="9"/>
  <c r="J155" i="9"/>
  <c r="BK151" i="9"/>
  <c r="BK146" i="9"/>
  <c r="BK129" i="9"/>
  <c r="J140" i="10"/>
  <c r="J161" i="10"/>
  <c r="J143" i="10"/>
  <c r="BK125" i="10"/>
  <c r="BK148" i="10"/>
  <c r="J149" i="10"/>
  <c r="BK138" i="10"/>
  <c r="BK151" i="10"/>
  <c r="J124" i="10"/>
  <c r="J142" i="10"/>
  <c r="J132" i="10"/>
  <c r="J170" i="11"/>
  <c r="BK155" i="11"/>
  <c r="J174" i="11"/>
  <c r="BK168" i="11"/>
  <c r="BK151" i="11"/>
  <c r="J142" i="11"/>
  <c r="BK136" i="11"/>
  <c r="J128" i="11"/>
  <c r="J176" i="11"/>
  <c r="J169" i="11"/>
  <c r="J163" i="11"/>
  <c r="BK172" i="11"/>
  <c r="BK165" i="11"/>
  <c r="BK140" i="11"/>
  <c r="BK130" i="11"/>
  <c r="J134" i="11"/>
  <c r="BK162" i="11"/>
  <c r="J155" i="11"/>
  <c r="J129" i="11"/>
  <c r="BK139" i="11"/>
  <c r="J135" i="11"/>
  <c r="J148" i="12"/>
  <c r="J144" i="12"/>
  <c r="J137" i="12"/>
  <c r="J143" i="12"/>
  <c r="J126" i="12"/>
  <c r="BK146" i="12"/>
  <c r="BK140" i="12"/>
  <c r="BK131" i="12"/>
  <c r="BK127" i="12"/>
  <c r="J140" i="12"/>
  <c r="BK149" i="13"/>
  <c r="J145" i="13"/>
  <c r="BK130" i="13"/>
  <c r="BK143" i="13"/>
  <c r="BK135" i="13"/>
  <c r="BK125" i="13"/>
  <c r="BK142" i="13"/>
  <c r="BK126" i="13"/>
  <c r="J129" i="13"/>
  <c r="BK129" i="13"/>
  <c r="BK166" i="14"/>
  <c r="J155" i="14"/>
  <c r="BK163" i="14"/>
  <c r="BK150" i="14"/>
  <c r="BK141" i="14"/>
  <c r="BK131" i="14"/>
  <c r="J126" i="14"/>
  <c r="J168" i="14"/>
  <c r="BK161" i="14"/>
  <c r="J156" i="14"/>
  <c r="J143" i="14"/>
  <c r="BK136" i="14"/>
  <c r="BK125" i="14"/>
  <c r="J171" i="14"/>
  <c r="BK168" i="14"/>
  <c r="BK159" i="14"/>
  <c r="BK147" i="14"/>
  <c r="J141" i="14"/>
  <c r="J136" i="14"/>
  <c r="J132" i="14"/>
  <c r="BK123" i="14"/>
  <c r="J154" i="14"/>
  <c r="BK144" i="14"/>
  <c r="BK151" i="14"/>
  <c r="J125" i="14"/>
  <c r="BK149" i="14"/>
  <c r="BK148" i="15"/>
  <c r="BK143" i="15"/>
  <c r="BK137" i="15"/>
  <c r="J160" i="15"/>
  <c r="BK151" i="15"/>
  <c r="J134" i="15"/>
  <c r="J154" i="15"/>
  <c r="J147" i="15"/>
  <c r="BK134" i="15"/>
  <c r="J125" i="15"/>
  <c r="BK163" i="16"/>
  <c r="J158" i="16"/>
  <c r="J139" i="16"/>
  <c r="J134" i="16"/>
  <c r="BK166" i="16"/>
  <c r="BK152" i="16"/>
  <c r="BK136" i="16"/>
  <c r="BK158" i="16"/>
  <c r="BK160" i="16"/>
  <c r="J160" i="16"/>
  <c r="J123" i="16"/>
  <c r="J146" i="16"/>
  <c r="BK134" i="16"/>
  <c r="J141" i="17"/>
  <c r="J127" i="17"/>
  <c r="BK141" i="17"/>
  <c r="J137" i="18"/>
  <c r="J129" i="18"/>
  <c r="J133" i="18"/>
  <c r="BK190" i="19"/>
  <c r="J172" i="19"/>
  <c r="J163" i="19"/>
  <c r="J153" i="19"/>
  <c r="BK148" i="19"/>
  <c r="BK140" i="19"/>
  <c r="BK125" i="19"/>
  <c r="J167" i="19"/>
  <c r="BK143" i="19"/>
  <c r="J138" i="19"/>
  <c r="J127" i="19"/>
  <c r="BK163" i="19"/>
  <c r="J170" i="19"/>
  <c r="J158" i="19"/>
  <c r="J151" i="19"/>
  <c r="J143" i="19"/>
  <c r="J134" i="19"/>
  <c r="BK173" i="19"/>
  <c r="J150" i="19"/>
  <c r="J148" i="19"/>
  <c r="BK150" i="19"/>
  <c r="BK126" i="19"/>
  <c r="J128" i="19"/>
  <c r="J129" i="19"/>
  <c r="J208" i="20"/>
  <c r="BK183" i="20"/>
  <c r="J162" i="20"/>
  <c r="BK144" i="20"/>
  <c r="BK209" i="20"/>
  <c r="J191" i="20"/>
  <c r="J178" i="20"/>
  <c r="J169" i="20"/>
  <c r="BK165" i="20"/>
  <c r="J158" i="20"/>
  <c r="J152" i="20"/>
  <c r="BK208" i="20"/>
  <c r="J200" i="20"/>
  <c r="BK187" i="20"/>
  <c r="J180" i="20"/>
  <c r="BK166" i="20"/>
  <c r="BK153" i="20"/>
  <c r="BK172" i="20"/>
  <c r="J134" i="20"/>
  <c r="J165" i="20"/>
  <c r="J144" i="20"/>
  <c r="BK177" i="20"/>
  <c r="J155" i="20"/>
  <c r="BK158" i="20"/>
  <c r="BK169" i="20"/>
  <c r="J154" i="20"/>
  <c r="BK145" i="20"/>
  <c r="J131" i="20"/>
  <c r="BK135" i="20"/>
  <c r="BK163" i="21"/>
  <c r="J163" i="21"/>
  <c r="BK127" i="21"/>
  <c r="J152" i="21"/>
  <c r="J135" i="21"/>
  <c r="BK152" i="21"/>
  <c r="BK136" i="21"/>
  <c r="J142" i="21"/>
  <c r="BK141" i="21"/>
  <c r="J208" i="22"/>
  <c r="J196" i="22"/>
  <c r="BK183" i="22"/>
  <c r="BK175" i="22"/>
  <c r="BK168" i="22"/>
  <c r="BK163" i="22"/>
  <c r="BK154" i="22"/>
  <c r="J221" i="22"/>
  <c r="J204" i="22"/>
  <c r="BK195" i="22"/>
  <c r="BK176" i="22"/>
  <c r="J217" i="22"/>
  <c r="BK204" i="22"/>
  <c r="BK188" i="22"/>
  <c r="J176" i="22"/>
  <c r="BK166" i="22"/>
  <c r="J150" i="22"/>
  <c r="BK135" i="22"/>
  <c r="J210" i="22"/>
  <c r="J199" i="22"/>
  <c r="BK190" i="22"/>
  <c r="J185" i="22"/>
  <c r="BK215" i="22"/>
  <c r="BK167" i="22"/>
  <c r="J167" i="22"/>
  <c r="BK197" i="22"/>
  <c r="BK181" i="22"/>
  <c r="BK172" i="22"/>
  <c r="J172" i="22"/>
  <c r="BK140" i="22"/>
  <c r="BK131" i="22"/>
  <c r="J163" i="22"/>
  <c r="J126" i="22"/>
  <c r="BK170" i="23"/>
  <c r="J157" i="23"/>
  <c r="BK142" i="23"/>
  <c r="J173" i="23"/>
  <c r="BK155" i="23"/>
  <c r="BK175" i="23"/>
  <c r="J170" i="23"/>
  <c r="BK164" i="23"/>
  <c r="J156" i="23"/>
  <c r="BK171" i="23"/>
  <c r="BK165" i="23"/>
  <c r="BK153" i="23"/>
  <c r="BK146" i="23"/>
  <c r="BK132" i="23"/>
  <c r="J155" i="23"/>
  <c r="J149" i="23"/>
  <c r="J135" i="23"/>
  <c r="J202" i="24"/>
  <c r="J191" i="24"/>
  <c r="BK172" i="24"/>
  <c r="J149" i="24"/>
  <c r="BK234" i="24"/>
  <c r="J227" i="24"/>
  <c r="BK208" i="24"/>
  <c r="BK204" i="24"/>
  <c r="J185" i="24"/>
  <c r="J167" i="24"/>
  <c r="BK137" i="24"/>
  <c r="BK212" i="24"/>
  <c r="J201" i="24"/>
  <c r="J199" i="24"/>
  <c r="BK178" i="24"/>
  <c r="BK158" i="24"/>
  <c r="J145" i="24"/>
  <c r="J139" i="24"/>
  <c r="J234" i="24"/>
  <c r="BK229" i="24"/>
  <c r="BK198" i="24"/>
  <c r="BK187" i="24"/>
  <c r="BK179" i="24"/>
  <c r="J172" i="24"/>
  <c r="BK161" i="24"/>
  <c r="BK138" i="24"/>
  <c r="J179" i="24"/>
  <c r="BK139" i="24"/>
  <c r="BK195" i="25"/>
  <c r="BK176" i="25"/>
  <c r="J165" i="25"/>
  <c r="BK143" i="25"/>
  <c r="BK136" i="25"/>
  <c r="BK178" i="25"/>
  <c r="BK174" i="25"/>
  <c r="BK169" i="25"/>
  <c r="BK146" i="25"/>
  <c r="J136" i="25"/>
  <c r="J195" i="25"/>
  <c r="BK186" i="25"/>
  <c r="BK172" i="25"/>
  <c r="J164" i="25"/>
  <c r="J188" i="25"/>
  <c r="BK190" i="25"/>
  <c r="J182" i="25"/>
  <c r="J183" i="25"/>
  <c r="BK137" i="25"/>
  <c r="J149" i="25"/>
  <c r="J145" i="25"/>
  <c r="BK375" i="26"/>
  <c r="BK350" i="26"/>
  <c r="J346" i="26"/>
  <c r="J340" i="26"/>
  <c r="J325" i="26"/>
  <c r="BK318" i="26"/>
  <c r="BK313" i="26"/>
  <c r="J301" i="26"/>
  <c r="BK299" i="26"/>
  <c r="BK293" i="26"/>
  <c r="J273" i="26"/>
  <c r="J267" i="26"/>
  <c r="BK260" i="26"/>
  <c r="J247" i="26"/>
  <c r="J216" i="26"/>
  <c r="J213" i="26"/>
  <c r="J206" i="26"/>
  <c r="J201" i="26"/>
  <c r="BK186" i="26"/>
  <c r="J183" i="26"/>
  <c r="J165" i="26"/>
  <c r="J160" i="26"/>
  <c r="BK152" i="26"/>
  <c r="BK142" i="26"/>
  <c r="J135" i="26"/>
  <c r="BK381" i="26"/>
  <c r="J364" i="26"/>
  <c r="BK358" i="26"/>
  <c r="J379" i="26"/>
  <c r="BK372" i="26"/>
  <c r="BK364" i="26"/>
  <c r="J357" i="26"/>
  <c r="BK345" i="26"/>
  <c r="J342" i="26"/>
  <c r="BK337" i="26"/>
  <c r="BK333" i="26"/>
  <c r="J328" i="26"/>
  <c r="BK312" i="26"/>
  <c r="J303" i="26"/>
  <c r="BK368" i="26"/>
  <c r="J354" i="26"/>
  <c r="BK346" i="26"/>
  <c r="J339" i="26"/>
  <c r="BK324" i="26"/>
  <c r="BK314" i="26"/>
  <c r="J308" i="26"/>
  <c r="J298" i="26"/>
  <c r="J295" i="26"/>
  <c r="BK289" i="26"/>
  <c r="J282" i="26"/>
  <c r="J277" i="26"/>
  <c r="BK257" i="26"/>
  <c r="J252" i="26"/>
  <c r="J242" i="26"/>
  <c r="BK238" i="26"/>
  <c r="J225" i="26"/>
  <c r="J378" i="26"/>
  <c r="BK342" i="26"/>
  <c r="J326" i="26"/>
  <c r="J318" i="26"/>
  <c r="BK294" i="26"/>
  <c r="J249" i="26"/>
  <c r="BK226" i="26"/>
  <c r="BK221" i="26"/>
  <c r="BK203" i="26"/>
  <c r="J170" i="26"/>
  <c r="BK153" i="26"/>
  <c r="BK340" i="26"/>
  <c r="BK328" i="26"/>
  <c r="BK319" i="26"/>
  <c r="BK309" i="26"/>
  <c r="J299" i="26"/>
  <c r="J289" i="26"/>
  <c r="J279" i="26"/>
  <c r="J272" i="26"/>
  <c r="J257" i="26"/>
  <c r="J246" i="26"/>
  <c r="BK237" i="26"/>
  <c r="J232" i="26"/>
  <c r="J228" i="26"/>
  <c r="J215" i="26"/>
  <c r="BK208" i="26"/>
  <c r="BK202" i="26"/>
  <c r="J195" i="26"/>
  <c r="J188" i="26"/>
  <c r="J181" i="26"/>
  <c r="BK170" i="26"/>
  <c r="J166" i="26"/>
  <c r="BK159" i="26"/>
  <c r="BK156" i="26"/>
  <c r="BK151" i="26"/>
  <c r="J147" i="26"/>
  <c r="J139" i="26"/>
  <c r="J294" i="26"/>
  <c r="J292" i="26"/>
  <c r="BK290" i="26"/>
  <c r="BK284" i="26"/>
  <c r="J276" i="26"/>
  <c r="BK270" i="26"/>
  <c r="J266" i="26"/>
  <c r="J260" i="26"/>
  <c r="BK250" i="26"/>
  <c r="J238" i="26"/>
  <c r="BK233" i="26"/>
  <c r="J221" i="26"/>
  <c r="BK218" i="26"/>
  <c r="J210" i="26"/>
  <c r="BK204" i="26"/>
  <c r="BK194" i="26"/>
  <c r="BK190" i="26"/>
  <c r="BK176" i="26"/>
  <c r="J173" i="26"/>
  <c r="J171" i="26"/>
  <c r="BK200" i="26"/>
  <c r="J197" i="26"/>
  <c r="BK184" i="26"/>
  <c r="J176" i="26"/>
  <c r="BK165" i="26"/>
  <c r="BK146" i="26"/>
  <c r="J138" i="26"/>
  <c r="BK132" i="26"/>
  <c r="J150" i="26"/>
  <c r="J142" i="26"/>
  <c r="BK131" i="26"/>
  <c r="J188" i="27"/>
  <c r="BK185" i="27"/>
  <c r="J192" i="27"/>
  <c r="J186" i="27"/>
  <c r="BK178" i="27"/>
  <c r="BK172" i="27"/>
  <c r="BK166" i="27"/>
  <c r="BK158" i="27"/>
  <c r="J153" i="27"/>
  <c r="J146" i="27"/>
  <c r="J140" i="27"/>
  <c r="BK132" i="27"/>
  <c r="BK123" i="27"/>
  <c r="J185" i="27"/>
  <c r="J176" i="27"/>
  <c r="J163" i="27"/>
  <c r="J155" i="27"/>
  <c r="BK194" i="27"/>
  <c r="J177" i="27"/>
  <c r="J168" i="27"/>
  <c r="J166" i="27"/>
  <c r="J161" i="27"/>
  <c r="J152" i="27"/>
  <c r="BK147" i="27"/>
  <c r="J143" i="27"/>
  <c r="J127" i="27"/>
  <c r="J194" i="27"/>
  <c r="J131" i="27"/>
  <c r="BK150" i="27"/>
  <c r="J184" i="27"/>
  <c r="BK160" i="27"/>
  <c r="BK129" i="27"/>
  <c r="BK157" i="27"/>
  <c r="BK145" i="27"/>
  <c r="BK136" i="27"/>
  <c r="J133" i="27"/>
  <c r="J122" i="27"/>
  <c r="BK128" i="28"/>
  <c r="BK124" i="28"/>
  <c r="J125" i="29"/>
  <c r="J129" i="29"/>
  <c r="BK350" i="30"/>
  <c r="BK329" i="30"/>
  <c r="J302" i="30"/>
  <c r="J282" i="30"/>
  <c r="J262" i="30"/>
  <c r="BK246" i="30"/>
  <c r="BK235" i="30"/>
  <c r="BK230" i="30"/>
  <c r="J196" i="30"/>
  <c r="BK168" i="30"/>
  <c r="J340" i="30"/>
  <c r="BK321" i="30"/>
  <c r="J301" i="30"/>
  <c r="J289" i="30"/>
  <c r="BK258" i="30"/>
  <c r="J239" i="30"/>
  <c r="J199" i="30"/>
  <c r="J172" i="30"/>
  <c r="BK155" i="30"/>
  <c r="BK143" i="30"/>
  <c r="J343" i="30"/>
  <c r="J326" i="30"/>
  <c r="BK318" i="30"/>
  <c r="BK301" i="30"/>
  <c r="BK293" i="30"/>
  <c r="BK231" i="30"/>
  <c r="BK173" i="30"/>
  <c r="J168" i="30"/>
  <c r="BK129" i="30"/>
  <c r="BK275" i="30"/>
  <c r="BK203" i="30"/>
  <c r="BK142" i="30"/>
  <c r="BK255" i="30"/>
  <c r="J337" i="30"/>
  <c r="BK262" i="30"/>
  <c r="BK250" i="30"/>
  <c r="BK228" i="30"/>
  <c r="BK206" i="30"/>
  <c r="J157" i="30"/>
  <c r="J142" i="30"/>
  <c r="BK282" i="30"/>
  <c r="J275" i="30"/>
  <c r="J258" i="30"/>
  <c r="BK232" i="30"/>
  <c r="J208" i="30"/>
  <c r="BK271" i="30"/>
  <c r="J264" i="30"/>
  <c r="BK234" i="30"/>
  <c r="J138" i="30"/>
  <c r="BK196" i="30"/>
  <c r="J206" i="30"/>
  <c r="BK188" i="30"/>
  <c r="J173" i="30"/>
  <c r="BK138" i="30"/>
  <c r="BK153" i="30"/>
  <c r="J135" i="30"/>
  <c r="J155" i="30"/>
  <c r="J153" i="30"/>
  <c r="J239" i="31"/>
  <c r="BK235" i="31"/>
  <c r="J220" i="31"/>
  <c r="J214" i="31"/>
  <c r="BK202" i="31"/>
  <c r="J196" i="31"/>
  <c r="BK183" i="31"/>
  <c r="J161" i="31"/>
  <c r="J157" i="31"/>
  <c r="BK153" i="31"/>
  <c r="J152" i="31"/>
  <c r="J151" i="31"/>
  <c r="BK146" i="31"/>
  <c r="BK248" i="31"/>
  <c r="J248" i="31"/>
  <c r="BK226" i="31"/>
  <c r="J142" i="31"/>
  <c r="J129" i="31"/>
  <c r="BK223" i="31"/>
  <c r="BK168" i="31"/>
  <c r="BK167" i="31"/>
  <c r="J202" i="31"/>
  <c r="J192" i="31"/>
  <c r="J132" i="31"/>
  <c r="BK208" i="31"/>
  <c r="BK177" i="31"/>
  <c r="J186" i="31"/>
  <c r="J167" i="31"/>
  <c r="J143" i="31"/>
  <c r="J126" i="31"/>
  <c r="J852" i="2"/>
  <c r="BK795" i="2"/>
  <c r="BK736" i="2"/>
  <c r="J803" i="2"/>
  <c r="J1111" i="2"/>
  <c r="BK1089" i="2"/>
  <c r="BK1225" i="2"/>
  <c r="J1130" i="2"/>
  <c r="J1062" i="2"/>
  <c r="BK692" i="2"/>
  <c r="BK657" i="2"/>
  <c r="BK499" i="2"/>
  <c r="BK396" i="2"/>
  <c r="J273" i="2"/>
  <c r="J197" i="2"/>
  <c r="BK1196" i="2"/>
  <c r="BK1071" i="2"/>
  <c r="BK969" i="2"/>
  <c r="J859" i="2"/>
  <c r="J703" i="2"/>
  <c r="BK611" i="2"/>
  <c r="BK414" i="2"/>
  <c r="J1193" i="2"/>
  <c r="J1115" i="2"/>
  <c r="J932" i="2"/>
  <c r="J712" i="2"/>
  <c r="BK480" i="2"/>
  <c r="BK197" i="2"/>
  <c r="BK1303" i="2"/>
  <c r="J1224" i="2"/>
  <c r="J1173" i="2"/>
  <c r="J1144" i="2"/>
  <c r="BK1129" i="2"/>
  <c r="J1090" i="2"/>
  <c r="BK1001" i="2"/>
  <c r="J953" i="2"/>
  <c r="BK933" i="2"/>
  <c r="BK894" i="2"/>
  <c r="J1262" i="2"/>
  <c r="BK1141" i="2"/>
  <c r="J977" i="2"/>
  <c r="BK958" i="2"/>
  <c r="BK601" i="2"/>
  <c r="J1177" i="2"/>
  <c r="BK1131" i="2"/>
  <c r="BK940" i="2"/>
  <c r="J1165" i="2"/>
  <c r="BK1135" i="2"/>
  <c r="J1117" i="2"/>
  <c r="BK1189" i="2"/>
  <c r="BK1125" i="2"/>
  <c r="BK955" i="2"/>
  <c r="BK847" i="2"/>
  <c r="BK662" i="2"/>
  <c r="J596" i="2"/>
  <c r="BK550" i="2"/>
  <c r="J495" i="2"/>
  <c r="BK1308" i="2"/>
  <c r="BK1224" i="2"/>
  <c r="J1154" i="2"/>
  <c r="J1118" i="2"/>
  <c r="BK1084" i="2"/>
  <c r="J1032" i="2"/>
  <c r="BK974" i="2"/>
  <c r="BK949" i="2"/>
  <c r="J933" i="2"/>
  <c r="J511" i="2"/>
  <c r="BK438" i="2"/>
  <c r="BK284" i="2"/>
  <c r="BK227" i="2"/>
  <c r="BK157" i="2"/>
  <c r="BK1110" i="2"/>
  <c r="J1084" i="2"/>
  <c r="BK926" i="2"/>
  <c r="J656" i="2"/>
  <c r="BK586" i="2"/>
  <c r="J366" i="2"/>
  <c r="BK193" i="2"/>
  <c r="J895" i="2"/>
  <c r="BK712" i="2"/>
  <c r="J655" i="2"/>
  <c r="J604" i="2"/>
  <c r="J551" i="2"/>
  <c r="J474" i="2"/>
  <c r="BK394" i="2"/>
  <c r="J295" i="2"/>
  <c r="J263" i="2"/>
  <c r="BK215" i="2"/>
  <c r="J154" i="2"/>
  <c r="BK884" i="2"/>
  <c r="J718" i="2"/>
  <c r="J661" i="2"/>
  <c r="BK126" i="3"/>
  <c r="BK128" i="3"/>
  <c r="J121" i="3"/>
  <c r="BK122" i="3"/>
  <c r="BK268" i="4"/>
  <c r="BK175" i="4"/>
  <c r="J245" i="4"/>
  <c r="BK315" i="4"/>
  <c r="BK168" i="4"/>
  <c r="J322" i="4"/>
  <c r="J300" i="4"/>
  <c r="BK290" i="4"/>
  <c r="BK269" i="4"/>
  <c r="BK250" i="4"/>
  <c r="BK197" i="4"/>
  <c r="BK173" i="4"/>
  <c r="J274" i="4"/>
  <c r="J228" i="4"/>
  <c r="BK209" i="4"/>
  <c r="BK167" i="4"/>
  <c r="BK244" i="4"/>
  <c r="J257" i="4"/>
  <c r="BK180" i="4"/>
  <c r="J155" i="4"/>
  <c r="J189" i="4"/>
  <c r="BK275" i="4"/>
  <c r="J241" i="4"/>
  <c r="J284" i="4"/>
  <c r="BK161" i="4"/>
  <c r="J224" i="4"/>
  <c r="BK191" i="4"/>
  <c r="J164" i="5"/>
  <c r="J141" i="5"/>
  <c r="BK127" i="5"/>
  <c r="BK157" i="5"/>
  <c r="BK135" i="5"/>
  <c r="BK164" i="5"/>
  <c r="BK167" i="5"/>
  <c r="J156" i="5"/>
  <c r="J135" i="5"/>
  <c r="BK139" i="5"/>
  <c r="J145" i="5"/>
  <c r="J306" i="6"/>
  <c r="J263" i="6"/>
  <c r="J164" i="6"/>
  <c r="J297" i="6"/>
  <c r="BK189" i="6"/>
  <c r="BK231" i="6"/>
  <c r="BK230" i="6"/>
  <c r="J227" i="6"/>
  <c r="J203" i="6"/>
  <c r="J186" i="6"/>
  <c r="J183" i="6"/>
  <c r="BK170" i="6"/>
  <c r="BK160" i="6"/>
  <c r="BK136" i="6"/>
  <c r="BK183" i="6"/>
  <c r="BK164" i="6"/>
  <c r="BK163" i="6"/>
  <c r="J156" i="6"/>
  <c r="J150" i="6"/>
  <c r="BK133" i="6"/>
  <c r="J310" i="6"/>
  <c r="BK161" i="6"/>
  <c r="J311" i="6"/>
  <c r="J307" i="6"/>
  <c r="BK306" i="6"/>
  <c r="J302" i="6"/>
  <c r="BK289" i="6"/>
  <c r="BK236" i="6"/>
  <c r="BK212" i="6"/>
  <c r="J195" i="6"/>
  <c r="BK179" i="6"/>
  <c r="BK176" i="6"/>
  <c r="BK172" i="6"/>
  <c r="J284" i="6"/>
  <c r="J283" i="6"/>
  <c r="J279" i="6"/>
  <c r="BK278" i="6"/>
  <c r="J275" i="6"/>
  <c r="BK260" i="6"/>
  <c r="J258" i="6"/>
  <c r="BK249" i="6"/>
  <c r="J242" i="6"/>
  <c r="BK239" i="6"/>
  <c r="BK192" i="6"/>
  <c r="BK145" i="6"/>
  <c r="J142" i="6"/>
  <c r="BK137" i="6"/>
  <c r="BK286" i="6"/>
  <c r="J277" i="6"/>
  <c r="J210" i="6"/>
  <c r="BK173" i="6"/>
  <c r="J243" i="6"/>
  <c r="BK208" i="6"/>
  <c r="J196" i="6"/>
  <c r="BK248" i="6"/>
  <c r="J254" i="6"/>
  <c r="J202" i="6"/>
  <c r="J169" i="6"/>
  <c r="BK185" i="7"/>
  <c r="BK172" i="7"/>
  <c r="BK152" i="7"/>
  <c r="J213" i="7"/>
  <c r="BK181" i="7"/>
  <c r="BK163" i="7"/>
  <c r="BK178" i="7"/>
  <c r="BK143" i="7"/>
  <c r="BK186" i="7"/>
  <c r="J146" i="7"/>
  <c r="J170" i="7"/>
  <c r="J173" i="8"/>
  <c r="BK172" i="8"/>
  <c r="J171" i="8"/>
  <c r="BK170" i="8"/>
  <c r="J165" i="8"/>
  <c r="BK160" i="8"/>
  <c r="BK156" i="8"/>
  <c r="J148" i="8"/>
  <c r="J137" i="8"/>
  <c r="BK127" i="8"/>
  <c r="J172" i="8"/>
  <c r="BK165" i="8"/>
  <c r="J156" i="8"/>
  <c r="J154" i="8"/>
  <c r="J152" i="8"/>
  <c r="BK145" i="8"/>
  <c r="J133" i="8"/>
  <c r="J124" i="8"/>
  <c r="BK155" i="8"/>
  <c r="J149" i="8"/>
  <c r="J138" i="8"/>
  <c r="J131" i="8"/>
  <c r="J136" i="8"/>
  <c r="J128" i="8"/>
  <c r="BK173" i="9"/>
  <c r="BK163" i="9"/>
  <c r="J143" i="9"/>
  <c r="BK133" i="9"/>
  <c r="J173" i="9"/>
  <c r="J163" i="9"/>
  <c r="J158" i="9"/>
  <c r="J150" i="9"/>
  <c r="J146" i="9"/>
  <c r="J141" i="9"/>
  <c r="J124" i="9"/>
  <c r="BK158" i="9"/>
  <c r="J133" i="9"/>
  <c r="BK167" i="9"/>
  <c r="J129" i="9"/>
  <c r="BK150" i="9"/>
  <c r="J160" i="10"/>
  <c r="J129" i="10"/>
  <c r="J153" i="10"/>
  <c r="BK136" i="10"/>
  <c r="J162" i="10"/>
  <c r="BK147" i="10"/>
  <c r="J136" i="10"/>
  <c r="BK160" i="10"/>
  <c r="J152" i="10"/>
  <c r="BK152" i="10"/>
  <c r="BK140" i="10"/>
  <c r="BK124" i="10"/>
  <c r="J125" i="10"/>
  <c r="BK143" i="10"/>
  <c r="J147" i="10"/>
  <c r="BK135" i="10"/>
  <c r="J181" i="11"/>
  <c r="BK160" i="11"/>
  <c r="J133" i="11"/>
  <c r="J173" i="11"/>
  <c r="BK166" i="11"/>
  <c r="BK146" i="11"/>
  <c r="J140" i="11"/>
  <c r="BK135" i="11"/>
  <c r="J127" i="11"/>
  <c r="BK174" i="11"/>
  <c r="J171" i="11"/>
  <c r="J167" i="11"/>
  <c r="BK183" i="11"/>
  <c r="BK169" i="11"/>
  <c r="J161" i="11"/>
  <c r="J138" i="11"/>
  <c r="J136" i="11"/>
  <c r="J175" i="11"/>
  <c r="J166" i="11"/>
  <c r="J160" i="11"/>
  <c r="J147" i="11"/>
  <c r="BK147" i="11"/>
  <c r="BK145" i="11"/>
  <c r="J137" i="11"/>
  <c r="BK131" i="11"/>
  <c r="J146" i="12"/>
  <c r="BK141" i="12"/>
  <c r="J129" i="12"/>
  <c r="BK130" i="12"/>
  <c r="BK143" i="12"/>
  <c r="BK148" i="12"/>
  <c r="BK145" i="12"/>
  <c r="J139" i="12"/>
  <c r="BK134" i="12"/>
  <c r="J128" i="12"/>
  <c r="BK138" i="12"/>
  <c r="BK146" i="13"/>
  <c r="BK131" i="13"/>
  <c r="J131" i="13"/>
  <c r="J147" i="13"/>
  <c r="J142" i="13"/>
  <c r="BK133" i="13"/>
  <c r="J149" i="13"/>
  <c r="J139" i="13"/>
  <c r="J128" i="13"/>
  <c r="J133" i="13"/>
  <c r="BK128" i="13"/>
  <c r="BK124" i="13"/>
  <c r="BK162" i="14"/>
  <c r="J159" i="14"/>
  <c r="BK167" i="14"/>
  <c r="BK156" i="14"/>
  <c r="BK148" i="14"/>
  <c r="BK135" i="14"/>
  <c r="J128" i="14"/>
  <c r="J124" i="14"/>
  <c r="J167" i="14"/>
  <c r="J150" i="14"/>
  <c r="BK145" i="14"/>
  <c r="BK139" i="14"/>
  <c r="J133" i="14"/>
  <c r="BK173" i="14"/>
  <c r="BK169" i="14"/>
  <c r="BK164" i="14"/>
  <c r="BK154" i="14"/>
  <c r="J145" i="14"/>
  <c r="BK140" i="14"/>
  <c r="J135" i="14"/>
  <c r="BK128" i="14"/>
  <c r="J166" i="14"/>
  <c r="J152" i="14"/>
  <c r="BK142" i="14"/>
  <c r="BK132" i="14"/>
  <c r="J151" i="14"/>
  <c r="BK158" i="15"/>
  <c r="BK138" i="15"/>
  <c r="BK160" i="15"/>
  <c r="BK150" i="15"/>
  <c r="J165" i="15"/>
  <c r="J158" i="15"/>
  <c r="J144" i="15"/>
  <c r="BK131" i="15"/>
  <c r="J150" i="15"/>
  <c r="BK140" i="15"/>
  <c r="J131" i="15"/>
  <c r="J166" i="16"/>
  <c r="J163" i="16"/>
  <c r="BK159" i="16"/>
  <c r="J142" i="16"/>
  <c r="BK130" i="16"/>
  <c r="BK143" i="16"/>
  <c r="BK146" i="16"/>
  <c r="J130" i="16"/>
  <c r="J157" i="16"/>
  <c r="J152" i="16"/>
  <c r="BK156" i="16"/>
  <c r="J136" i="16"/>
  <c r="BK138" i="16"/>
  <c r="J131" i="16"/>
  <c r="J131" i="18"/>
  <c r="BK126" i="18"/>
  <c r="J128" i="18"/>
  <c r="J178" i="19"/>
  <c r="J174" i="19"/>
  <c r="BK154" i="19"/>
  <c r="J145" i="19"/>
  <c r="BK134" i="19"/>
  <c r="BK178" i="19"/>
  <c r="BK153" i="19"/>
  <c r="J141" i="19"/>
  <c r="J137" i="19"/>
  <c r="J176" i="19"/>
  <c r="BK162" i="19"/>
  <c r="BK167" i="19"/>
  <c r="BK155" i="19"/>
  <c r="J168" i="19"/>
  <c r="J171" i="19"/>
  <c r="J126" i="19"/>
  <c r="J156" i="19"/>
  <c r="BK146" i="19"/>
  <c r="J149" i="19"/>
  <c r="J162" i="19"/>
  <c r="BK128" i="19"/>
  <c r="BK141" i="19"/>
  <c r="J136" i="19"/>
  <c r="J125" i="19"/>
  <c r="BK191" i="20"/>
  <c r="BK175" i="20"/>
  <c r="BK161" i="20"/>
  <c r="BK141" i="20"/>
  <c r="J204" i="20"/>
  <c r="BK196" i="20"/>
  <c r="BK180" i="20"/>
  <c r="J176" i="20"/>
  <c r="J166" i="20"/>
  <c r="J159" i="20"/>
  <c r="J156" i="20"/>
  <c r="J147" i="20"/>
  <c r="J139" i="20"/>
  <c r="BK129" i="20"/>
  <c r="J196" i="20"/>
  <c r="BK204" i="20"/>
  <c r="J183" i="20"/>
  <c r="BK170" i="20"/>
  <c r="BK151" i="20"/>
  <c r="BK156" i="20"/>
  <c r="J135" i="20"/>
  <c r="BK192" i="20"/>
  <c r="BK157" i="20"/>
  <c r="BK178" i="20"/>
  <c r="BK159" i="20"/>
  <c r="BK179" i="20"/>
  <c r="BK171" i="20"/>
  <c r="J163" i="20"/>
  <c r="BK152" i="20"/>
  <c r="J140" i="20"/>
  <c r="J128" i="20"/>
  <c r="BK128" i="20"/>
  <c r="BK165" i="21"/>
  <c r="J165" i="21"/>
  <c r="J151" i="21"/>
  <c r="J162" i="21"/>
  <c r="BK151" i="21"/>
  <c r="J157" i="21"/>
  <c r="J141" i="21"/>
  <c r="J131" i="21"/>
  <c r="BK135" i="21"/>
  <c r="BK221" i="22"/>
  <c r="BK191" i="22"/>
  <c r="BK182" i="22"/>
  <c r="BK162" i="22"/>
  <c r="BK151" i="22"/>
  <c r="BK216" i="22"/>
  <c r="J180" i="22"/>
  <c r="BK220" i="22"/>
  <c r="BK210" i="22"/>
  <c r="J201" i="22"/>
  <c r="J190" i="22"/>
  <c r="BK180" i="22"/>
  <c r="BK169" i="22"/>
  <c r="J154" i="22"/>
  <c r="J134" i="22"/>
  <c r="J220" i="22"/>
  <c r="BK201" i="22"/>
  <c r="BK196" i="22"/>
  <c r="J186" i="22"/>
  <c r="J184" i="22"/>
  <c r="BK208" i="22"/>
  <c r="J166" i="22"/>
  <c r="J145" i="22"/>
  <c r="J174" i="22"/>
  <c r="BK134" i="22"/>
  <c r="BK126" i="22"/>
  <c r="BK145" i="22"/>
  <c r="J151" i="22"/>
  <c r="J149" i="22"/>
  <c r="J130" i="22"/>
  <c r="BK176" i="23"/>
  <c r="J164" i="23"/>
  <c r="BK152" i="23"/>
  <c r="J136" i="23"/>
  <c r="J175" i="23"/>
  <c r="BK169" i="23"/>
  <c r="J131" i="23"/>
  <c r="J169" i="23"/>
  <c r="BK166" i="23"/>
  <c r="BK163" i="23"/>
  <c r="BK149" i="23"/>
  <c r="J168" i="23"/>
  <c r="BK159" i="23"/>
  <c r="J150" i="23"/>
  <c r="BK136" i="23"/>
  <c r="BK131" i="23"/>
  <c r="BK150" i="23"/>
  <c r="BK127" i="23"/>
  <c r="J145" i="23"/>
  <c r="BK203" i="24"/>
  <c r="BK195" i="24"/>
  <c r="J183" i="24"/>
  <c r="J171" i="24"/>
  <c r="BK144" i="24"/>
  <c r="J232" i="24"/>
  <c r="J205" i="24"/>
  <c r="J195" i="24"/>
  <c r="BK181" i="24"/>
  <c r="BK145" i="24"/>
  <c r="J128" i="24"/>
  <c r="J229" i="24"/>
  <c r="BK202" i="24"/>
  <c r="J190" i="24"/>
  <c r="J180" i="24"/>
  <c r="BK171" i="24"/>
  <c r="BK148" i="24"/>
  <c r="BK140" i="24"/>
  <c r="BK131" i="24"/>
  <c r="BK233" i="24"/>
  <c r="BK205" i="24"/>
  <c r="J194" i="24"/>
  <c r="BK184" i="24"/>
  <c r="J181" i="24"/>
  <c r="J175" i="24"/>
  <c r="J164" i="24"/>
  <c r="J158" i="24"/>
  <c r="J187" i="24"/>
  <c r="J203" i="24"/>
  <c r="J155" i="24"/>
  <c r="BK200" i="25"/>
  <c r="BK171" i="25"/>
  <c r="J153" i="25"/>
  <c r="J138" i="25"/>
  <c r="BK133" i="25"/>
  <c r="BK188" i="25"/>
  <c r="J178" i="25"/>
  <c r="BK138" i="25"/>
  <c r="J201" i="25"/>
  <c r="BK192" i="25"/>
  <c r="J177" i="25"/>
  <c r="J173" i="25"/>
  <c r="BK155" i="25"/>
  <c r="J180" i="25"/>
  <c r="J128" i="25"/>
  <c r="BK154" i="25"/>
  <c r="BK177" i="25"/>
  <c r="J170" i="25"/>
  <c r="BK132" i="25"/>
  <c r="J351" i="26"/>
  <c r="J345" i="26"/>
  <c r="BK338" i="26"/>
  <c r="BK323" i="26"/>
  <c r="BK317" i="26"/>
  <c r="BK302" i="26"/>
  <c r="BK295" i="26"/>
  <c r="BK282" i="26"/>
  <c r="BK269" i="26"/>
  <c r="BK265" i="26"/>
  <c r="J254" i="26"/>
  <c r="BK231" i="26"/>
  <c r="BK220" i="26"/>
  <c r="BK214" i="26"/>
  <c r="J207" i="26"/>
  <c r="J204" i="26"/>
  <c r="J187" i="26"/>
  <c r="J184" i="26"/>
  <c r="J168" i="26"/>
  <c r="J161" i="26"/>
  <c r="J157" i="26"/>
  <c r="J144" i="26"/>
  <c r="J137" i="26"/>
  <c r="J382" i="26"/>
  <c r="J380" i="26"/>
  <c r="J374" i="26"/>
  <c r="J368" i="26"/>
  <c r="J363" i="26"/>
  <c r="BK360" i="26"/>
  <c r="BK354" i="26"/>
  <c r="J376" i="26"/>
  <c r="BK367" i="26"/>
  <c r="BK359" i="26"/>
  <c r="J353" i="26"/>
  <c r="BK344" i="26"/>
  <c r="BK335" i="26"/>
  <c r="J330" i="26"/>
  <c r="J310" i="26"/>
  <c r="BK376" i="26"/>
  <c r="J359" i="26"/>
  <c r="BK352" i="26"/>
  <c r="J344" i="26"/>
  <c r="J332" i="26"/>
  <c r="J322" i="26"/>
  <c r="J312" i="26"/>
  <c r="BK305" i="26"/>
  <c r="BK292" i="26"/>
  <c r="BK288" i="26"/>
  <c r="BK279" i="26"/>
  <c r="J275" i="26"/>
  <c r="J261" i="26"/>
  <c r="J250" i="26"/>
  <c r="BK240" i="26"/>
  <c r="J234" i="26"/>
  <c r="J381" i="26"/>
  <c r="J352" i="26"/>
  <c r="BK320" i="26"/>
  <c r="J316" i="26"/>
  <c r="J255" i="26"/>
  <c r="J245" i="26"/>
  <c r="BK228" i="26"/>
  <c r="J209" i="26"/>
  <c r="J192" i="26"/>
  <c r="J169" i="26"/>
  <c r="J134" i="26"/>
  <c r="J337" i="26"/>
  <c r="BK321" i="26"/>
  <c r="BK310" i="26"/>
  <c r="BK301" i="26"/>
  <c r="J290" i="26"/>
  <c r="BK280" i="26"/>
  <c r="BK273" i="26"/>
  <c r="J270" i="26"/>
  <c r="BK251" i="26"/>
  <c r="BK242" i="26"/>
  <c r="J235" i="26"/>
  <c r="J222" i="26"/>
  <c r="BK217" i="26"/>
  <c r="J268" i="26"/>
  <c r="J265" i="26"/>
  <c r="BK261" i="26"/>
  <c r="J253" i="26"/>
  <c r="J239" i="26"/>
  <c r="J229" i="26"/>
  <c r="J223" i="26"/>
  <c r="J217" i="26"/>
  <c r="BK209" i="26"/>
  <c r="BK199" i="26"/>
  <c r="BK195" i="26"/>
  <c r="J191" i="26"/>
  <c r="BK182" i="26"/>
  <c r="J175" i="26"/>
  <c r="J167" i="26"/>
  <c r="J199" i="26"/>
  <c r="J186" i="26"/>
  <c r="BK178" i="26"/>
  <c r="BK169" i="26"/>
  <c r="J159" i="26"/>
  <c r="BK148" i="26"/>
  <c r="BK140" i="26"/>
  <c r="BK134" i="26"/>
  <c r="J156" i="26"/>
  <c r="J152" i="26"/>
  <c r="J148" i="26"/>
  <c r="J141" i="26"/>
  <c r="J196" i="27"/>
  <c r="BK187" i="27"/>
  <c r="BK197" i="27"/>
  <c r="J187" i="27"/>
  <c r="J182" i="27"/>
  <c r="BK176" i="27"/>
  <c r="BK171" i="27"/>
  <c r="BK164" i="27"/>
  <c r="J154" i="27"/>
  <c r="BK141" i="27"/>
  <c r="BK138" i="27"/>
  <c r="BK127" i="27"/>
  <c r="BK196" i="27"/>
  <c r="J180" i="27"/>
  <c r="J175" i="27"/>
  <c r="BK188" i="27"/>
  <c r="BK169" i="27"/>
  <c r="J164" i="27"/>
  <c r="J158" i="27"/>
  <c r="BK153" i="27"/>
  <c r="J145" i="27"/>
  <c r="BK137" i="27"/>
  <c r="BK122" i="27"/>
  <c r="J150" i="27"/>
  <c r="BK181" i="27"/>
  <c r="J129" i="27"/>
  <c r="BK161" i="27"/>
  <c r="BK139" i="27"/>
  <c r="J159" i="27"/>
  <c r="BK146" i="27"/>
  <c r="J141" i="27"/>
  <c r="BK142" i="27"/>
  <c r="J136" i="27"/>
  <c r="J123" i="27"/>
  <c r="J130" i="28"/>
  <c r="J124" i="28"/>
  <c r="BK123" i="29"/>
  <c r="J123" i="29"/>
  <c r="BK336" i="30"/>
  <c r="BK325" i="30"/>
  <c r="BK297" i="30"/>
  <c r="J278" i="30"/>
  <c r="J250" i="30"/>
  <c r="BK237" i="30"/>
  <c r="J234" i="30"/>
  <c r="J223" i="30"/>
  <c r="J186" i="30"/>
  <c r="BK157" i="30"/>
  <c r="BK346" i="30"/>
  <c r="BK332" i="30"/>
  <c r="BK309" i="30"/>
  <c r="J293" i="30"/>
  <c r="BK276" i="30"/>
  <c r="BK254" i="30"/>
  <c r="J235" i="30"/>
  <c r="J218" i="30"/>
  <c r="J187" i="30"/>
  <c r="J154" i="30"/>
  <c r="BK139" i="30"/>
  <c r="BK340" i="30"/>
  <c r="J325" i="30"/>
  <c r="BK300" i="30"/>
  <c r="J272" i="30"/>
  <c r="J229" i="30"/>
  <c r="J203" i="30"/>
  <c r="BK169" i="30"/>
  <c r="J160" i="30"/>
  <c r="J277" i="30"/>
  <c r="J230" i="30"/>
  <c r="J152" i="30"/>
  <c r="BK337" i="30"/>
  <c r="BK217" i="30"/>
  <c r="J336" i="30"/>
  <c r="J237" i="30"/>
  <c r="BK208" i="30"/>
  <c r="BK164" i="30"/>
  <c r="BK144" i="30"/>
  <c r="J314" i="30"/>
  <c r="BK278" i="30"/>
  <c r="BK264" i="30"/>
  <c r="BK239" i="30"/>
  <c r="BK211" i="30"/>
  <c r="J185" i="30"/>
  <c r="BK268" i="30"/>
  <c r="J254" i="30"/>
  <c r="BK238" i="30"/>
  <c r="J143" i="30"/>
  <c r="BK135" i="30"/>
  <c r="BK185" i="30"/>
  <c r="J195" i="30"/>
  <c r="J249" i="31"/>
  <c r="BK222" i="31"/>
  <c r="BK220" i="31"/>
  <c r="J147" i="31"/>
  <c r="BK132" i="31"/>
  <c r="J228" i="31"/>
  <c r="BK186" i="31"/>
  <c r="J235" i="31"/>
  <c r="J208" i="31"/>
  <c r="BK196" i="31"/>
  <c r="J168" i="31"/>
  <c r="J180" i="31"/>
  <c r="J173" i="31"/>
  <c r="J137" i="31"/>
  <c r="BK142" i="31"/>
  <c r="BK129" i="31"/>
  <c r="J887" i="2"/>
  <c r="BK797" i="2"/>
  <c r="BK769" i="2"/>
  <c r="BK758" i="2"/>
  <c r="J913" i="2"/>
  <c r="BK846" i="2"/>
  <c r="J837" i="2"/>
  <c r="J800" i="2"/>
  <c r="BK1147" i="2"/>
  <c r="J1110" i="2"/>
  <c r="BK1090" i="2"/>
  <c r="J1085" i="2"/>
  <c r="BK1168" i="2"/>
  <c r="J1137" i="2"/>
  <c r="BK1105" i="2"/>
  <c r="J1080" i="2"/>
  <c r="BK924" i="2"/>
  <c r="BK665" i="2"/>
  <c r="BK617" i="2"/>
  <c r="J530" i="2"/>
  <c r="J455" i="2"/>
  <c r="J437" i="2"/>
  <c r="J394" i="2"/>
  <c r="BK356" i="2"/>
  <c r="J319" i="2"/>
  <c r="J278" i="2"/>
  <c r="J227" i="2"/>
  <c r="BK204" i="2"/>
  <c r="BK1329" i="2"/>
  <c r="BK1267" i="2"/>
  <c r="J1178" i="2"/>
  <c r="BK1154" i="2"/>
  <c r="J1010" i="2"/>
  <c r="J978" i="2"/>
  <c r="J966" i="2"/>
  <c r="J944" i="2"/>
  <c r="BK789" i="2"/>
  <c r="BK689" i="2"/>
  <c r="BK639" i="2"/>
  <c r="J548" i="2"/>
  <c r="BK473" i="2"/>
  <c r="J393" i="2"/>
  <c r="J1243" i="2"/>
  <c r="J1138" i="2"/>
  <c r="BK1120" i="2"/>
  <c r="J1101" i="2"/>
  <c r="BK1093" i="2"/>
  <c r="J961" i="2"/>
  <c r="BK930" i="2"/>
  <c r="J901" i="2"/>
  <c r="BK672" i="2"/>
  <c r="BK636" i="2"/>
  <c r="BK400" i="2"/>
  <c r="J301" i="2"/>
  <c r="J981" i="2"/>
  <c r="J965" i="2"/>
  <c r="J956" i="2"/>
  <c r="J947" i="2"/>
  <c r="BK944" i="2"/>
  <c r="BK932" i="2"/>
  <c r="BK895" i="2"/>
  <c r="BK696" i="2"/>
  <c r="J639" i="2"/>
  <c r="J586" i="2"/>
  <c r="BK278" i="2"/>
  <c r="J1309" i="2"/>
  <c r="J1216" i="2"/>
  <c r="J1196" i="2"/>
  <c r="J1150" i="2"/>
  <c r="J1127" i="2"/>
  <c r="J1106" i="2"/>
  <c r="J970" i="2"/>
  <c r="J936" i="2"/>
  <c r="J682" i="2"/>
  <c r="J591" i="2"/>
  <c r="BK1309" i="2"/>
  <c r="J1169" i="2"/>
  <c r="J1152" i="2"/>
  <c r="BK1130" i="2"/>
  <c r="J974" i="2"/>
  <c r="J955" i="2"/>
  <c r="J928" i="2"/>
  <c r="J1166" i="2"/>
  <c r="BK1144" i="2"/>
  <c r="BK1133" i="2"/>
  <c r="J1114" i="2"/>
  <c r="J1275" i="2"/>
  <c r="BK1172" i="2"/>
  <c r="BK1107" i="2"/>
  <c r="J1071" i="2"/>
  <c r="J942" i="2"/>
  <c r="J929" i="2"/>
  <c r="J918" i="2"/>
  <c r="BK817" i="2"/>
  <c r="J665" i="2"/>
  <c r="BK610" i="2"/>
  <c r="J582" i="2"/>
  <c r="J503" i="2"/>
  <c r="BK474" i="2"/>
  <c r="BK1332" i="2"/>
  <c r="BK1271" i="2"/>
  <c r="J1228" i="2"/>
  <c r="J1164" i="2"/>
  <c r="BK1151" i="2"/>
  <c r="BK1096" i="2"/>
  <c r="BK1041" i="2"/>
  <c r="J980" i="2"/>
  <c r="BK963" i="2"/>
  <c r="J957" i="2"/>
  <c r="BK934" i="2"/>
  <c r="J879" i="2"/>
  <c r="BK837" i="2"/>
  <c r="BK822" i="2"/>
  <c r="BK706" i="2"/>
  <c r="BK660" i="2"/>
  <c r="BK656" i="2"/>
  <c r="J636" i="2"/>
  <c r="J567" i="2"/>
  <c r="BK530" i="2"/>
  <c r="BK492" i="2"/>
  <c r="J451" i="2"/>
  <c r="BK315" i="2"/>
  <c r="J311" i="2"/>
  <c r="BK260" i="2"/>
  <c r="BK184" i="2"/>
  <c r="AS94" i="1"/>
  <c r="BK307" i="2"/>
  <c r="BK220" i="2"/>
  <c r="J1328" i="2"/>
  <c r="J909" i="2"/>
  <c r="J802" i="2"/>
  <c r="BK777" i="2"/>
  <c r="J715" i="2"/>
  <c r="BK667" i="2"/>
  <c r="J650" i="2"/>
  <c r="J607" i="2"/>
  <c r="J595" i="2"/>
  <c r="BK563" i="2"/>
  <c r="BK493" i="2"/>
  <c r="J443" i="2"/>
  <c r="J400" i="2"/>
  <c r="BK376" i="2"/>
  <c r="J307" i="2"/>
  <c r="J284" i="2"/>
  <c r="BK241" i="2"/>
  <c r="BK223" i="2"/>
  <c r="J193" i="2"/>
  <c r="J926" i="2"/>
  <c r="BK913" i="2"/>
  <c r="BK865" i="2"/>
  <c r="BK801" i="2"/>
  <c r="BK774" i="2"/>
  <c r="J696" i="2"/>
  <c r="BK644" i="2"/>
  <c r="BK607" i="2"/>
  <c r="J133" i="3"/>
  <c r="J128" i="3"/>
  <c r="BK304" i="4"/>
  <c r="J297" i="4"/>
  <c r="J295" i="4"/>
  <c r="J285" i="4"/>
  <c r="BK280" i="4"/>
  <c r="J264" i="4"/>
  <c r="J217" i="4"/>
  <c r="J209" i="4"/>
  <c r="BK211" i="4"/>
  <c r="J174" i="4"/>
  <c r="J304" i="4"/>
  <c r="BK273" i="4"/>
  <c r="J256" i="4"/>
  <c r="J321" i="4"/>
  <c r="BK264" i="4"/>
  <c r="BK252" i="4"/>
  <c r="BK215" i="4"/>
  <c r="J150" i="4"/>
  <c r="J233" i="4"/>
  <c r="BK164" i="4"/>
  <c r="J252" i="4"/>
  <c r="BK302" i="4"/>
  <c r="BK203" i="4"/>
  <c r="BK179" i="4"/>
  <c r="BK200" i="4"/>
  <c r="J288" i="4"/>
  <c r="BK276" i="4"/>
  <c r="J216" i="4"/>
  <c r="BK288" i="4"/>
  <c r="BK272" i="4"/>
  <c r="J259" i="4"/>
  <c r="J181" i="4"/>
  <c r="BK279" i="4"/>
  <c r="BK241" i="4"/>
  <c r="J240" i="4"/>
  <c r="J243" i="4"/>
  <c r="J194" i="4"/>
  <c r="J165" i="5"/>
  <c r="BK149" i="5"/>
  <c r="J142" i="5"/>
  <c r="BK132" i="5"/>
  <c r="BK174" i="5"/>
  <c r="BK156" i="5"/>
  <c r="BK147" i="5"/>
  <c r="J138" i="5"/>
  <c r="BK129" i="5"/>
  <c r="J166" i="5"/>
  <c r="J171" i="5"/>
  <c r="BK166" i="5"/>
  <c r="J150" i="5"/>
  <c r="BK141" i="5"/>
  <c r="BK133" i="5"/>
  <c r="J125" i="5"/>
  <c r="BK148" i="5"/>
  <c r="J158" i="5"/>
  <c r="J304" i="6"/>
  <c r="J289" i="6"/>
  <c r="BK275" i="6"/>
  <c r="BK256" i="6"/>
  <c r="BK229" i="6"/>
  <c r="J162" i="6"/>
  <c r="BK308" i="6"/>
  <c r="J305" i="6"/>
  <c r="BK279" i="6"/>
  <c r="BK242" i="6"/>
  <c r="J171" i="6"/>
  <c r="J309" i="6"/>
  <c r="J303" i="6"/>
  <c r="BK202" i="6"/>
  <c r="J161" i="6"/>
  <c r="J259" i="6"/>
  <c r="BK196" i="6"/>
  <c r="J182" i="6"/>
  <c r="BK169" i="6"/>
  <c r="BK255" i="6"/>
  <c r="BK245" i="6"/>
  <c r="J213" i="6"/>
  <c r="BK153" i="6"/>
  <c r="J218" i="6"/>
  <c r="J209" i="6"/>
  <c r="J255" i="6"/>
  <c r="J157" i="6"/>
  <c r="J135" i="6"/>
  <c r="J221" i="6"/>
  <c r="BK199" i="6"/>
  <c r="J189" i="6"/>
  <c r="BK212" i="7"/>
  <c r="BK187" i="7"/>
  <c r="J176" i="7"/>
  <c r="J163" i="7"/>
  <c r="BK156" i="7"/>
  <c r="J150" i="7"/>
  <c r="J131" i="7"/>
  <c r="J184" i="7"/>
  <c r="BK180" i="7"/>
  <c r="J174" i="7"/>
  <c r="J169" i="7"/>
  <c r="J158" i="7"/>
  <c r="BK174" i="7"/>
  <c r="BK154" i="7"/>
  <c r="BK130" i="7"/>
  <c r="J191" i="7"/>
  <c r="J177" i="7"/>
  <c r="J173" i="7"/>
  <c r="J147" i="7"/>
  <c r="J180" i="7"/>
  <c r="BK162" i="7"/>
  <c r="J161" i="7"/>
  <c r="BK160" i="7"/>
  <c r="BK157" i="7"/>
  <c r="J143" i="7"/>
  <c r="J142" i="7"/>
  <c r="BK141" i="7"/>
  <c r="J138" i="7"/>
  <c r="BK134" i="7"/>
  <c r="J127" i="7"/>
  <c r="BK126" i="7"/>
  <c r="BK124" i="8"/>
  <c r="F35" i="8"/>
  <c r="BK161" i="8"/>
  <c r="BK157" i="8"/>
  <c r="BK153" i="8"/>
  <c r="BK149" i="8"/>
  <c r="J145" i="8"/>
  <c r="BK128" i="8"/>
  <c r="BK173" i="8"/>
  <c r="J170" i="8"/>
  <c r="J161" i="8"/>
  <c r="J160" i="8"/>
  <c r="J155" i="8"/>
  <c r="J142" i="8"/>
  <c r="J127" i="8"/>
  <c r="BK171" i="8"/>
  <c r="BK152" i="8"/>
  <c r="BK141" i="8"/>
  <c r="BK136" i="8"/>
  <c r="BK154" i="8"/>
  <c r="J141" i="8"/>
  <c r="BK131" i="8"/>
  <c r="BK138" i="8"/>
  <c r="J171" i="9"/>
  <c r="BK162" i="9"/>
  <c r="BK135" i="9"/>
  <c r="J128" i="9"/>
  <c r="BK171" i="9"/>
  <c r="J162" i="9"/>
  <c r="J154" i="9"/>
  <c r="J147" i="9"/>
  <c r="BK142" i="9"/>
  <c r="J135" i="9"/>
  <c r="J159" i="9"/>
  <c r="BK128" i="9"/>
  <c r="BK154" i="9"/>
  <c r="BK147" i="9"/>
  <c r="BK138" i="9"/>
  <c r="BK124" i="9"/>
  <c r="BK155" i="10"/>
  <c r="J141" i="10"/>
  <c r="BK161" i="10"/>
  <c r="BK129" i="10"/>
  <c r="BK153" i="10"/>
  <c r="J138" i="10"/>
  <c r="BK149" i="10"/>
  <c r="J150" i="10"/>
  <c r="J144" i="10"/>
  <c r="J135" i="10"/>
  <c r="J148" i="10"/>
  <c r="BK150" i="10"/>
  <c r="J137" i="10"/>
  <c r="BK144" i="10"/>
  <c r="BK177" i="11"/>
  <c r="BK175" i="11"/>
  <c r="BK171" i="11"/>
  <c r="BK154" i="11"/>
  <c r="J145" i="11"/>
  <c r="J139" i="11"/>
  <c r="BK132" i="11"/>
  <c r="J177" i="11"/>
  <c r="J164" i="11"/>
  <c r="BK173" i="11"/>
  <c r="BK157" i="11"/>
  <c r="BK137" i="11"/>
  <c r="BK129" i="11"/>
  <c r="J168" i="11"/>
  <c r="J162" i="11"/>
  <c r="J150" i="11"/>
  <c r="J146" i="11"/>
  <c r="J144" i="11"/>
  <c r="BK127" i="11"/>
  <c r="J145" i="12"/>
  <c r="J134" i="12"/>
  <c r="BK139" i="12"/>
  <c r="J125" i="12"/>
  <c r="J122" i="12"/>
  <c r="J141" i="12"/>
  <c r="BK129" i="12"/>
  <c r="J123" i="12"/>
  <c r="J130" i="12"/>
  <c r="J131" i="12"/>
  <c r="BK138" i="13"/>
  <c r="J135" i="13"/>
  <c r="J127" i="13"/>
  <c r="BK145" i="13"/>
  <c r="BK139" i="13"/>
  <c r="J126" i="13"/>
  <c r="BK134" i="13"/>
  <c r="BK170" i="14"/>
  <c r="J161" i="14"/>
  <c r="BK172" i="14"/>
  <c r="BK160" i="14"/>
  <c r="J147" i="14"/>
  <c r="BK138" i="14"/>
  <c r="J129" i="14"/>
  <c r="J173" i="14"/>
  <c r="J160" i="14"/>
  <c r="J148" i="14"/>
  <c r="J142" i="14"/>
  <c r="BK137" i="14"/>
  <c r="BK129" i="14"/>
  <c r="J170" i="14"/>
  <c r="BK165" i="14"/>
  <c r="BK152" i="14"/>
  <c r="J139" i="14"/>
  <c r="BK133" i="14"/>
  <c r="BK127" i="14"/>
  <c r="BK155" i="14"/>
  <c r="BK143" i="14"/>
  <c r="BK134" i="14"/>
  <c r="J134" i="14"/>
  <c r="BK124" i="14"/>
  <c r="J123" i="14"/>
  <c r="BK144" i="15"/>
  <c r="BK165" i="15"/>
  <c r="J151" i="15"/>
  <c r="J143" i="15"/>
  <c r="BK166" i="15"/>
  <c r="BK155" i="15"/>
  <c r="J139" i="15"/>
  <c r="J155" i="15"/>
  <c r="J148" i="15"/>
  <c r="J137" i="15"/>
  <c r="BK128" i="15"/>
  <c r="J164" i="16"/>
  <c r="BK162" i="16"/>
  <c r="J155" i="16"/>
  <c r="J132" i="16"/>
  <c r="BK157" i="16"/>
  <c r="J143" i="16"/>
  <c r="BK129" i="16"/>
  <c r="BK142" i="16"/>
  <c r="BK123" i="16"/>
  <c r="J138" i="16"/>
  <c r="J135" i="16"/>
  <c r="BK133" i="16"/>
  <c r="J143" i="17"/>
  <c r="BK129" i="17"/>
  <c r="J130" i="17"/>
  <c r="J135" i="18"/>
  <c r="BK133" i="18"/>
  <c r="BK135" i="18"/>
  <c r="BK128" i="18"/>
  <c r="BK175" i="19"/>
  <c r="BK169" i="19"/>
  <c r="J159" i="19"/>
  <c r="J152" i="19"/>
  <c r="BK144" i="19"/>
  <c r="BK136" i="19"/>
  <c r="BK172" i="19"/>
  <c r="J146" i="19"/>
  <c r="J139" i="19"/>
  <c r="BK135" i="19"/>
  <c r="BK168" i="19"/>
  <c r="BK171" i="19"/>
  <c r="BK157" i="19"/>
  <c r="BK174" i="19"/>
  <c r="BK132" i="19"/>
  <c r="J155" i="19"/>
  <c r="BK139" i="19"/>
  <c r="BK147" i="19"/>
  <c r="BK129" i="19"/>
  <c r="BK145" i="19"/>
  <c r="J135" i="19"/>
  <c r="J133" i="19"/>
  <c r="BK185" i="20"/>
  <c r="BK176" i="20"/>
  <c r="J153" i="20"/>
  <c r="J137" i="20"/>
  <c r="BK203" i="20"/>
  <c r="J188" i="20"/>
  <c r="J177" i="20"/>
  <c r="BK167" i="20"/>
  <c r="J164" i="20"/>
  <c r="J157" i="20"/>
  <c r="J151" i="20"/>
  <c r="BK140" i="20"/>
  <c r="BK131" i="20"/>
  <c r="J195" i="20"/>
  <c r="J203" i="20"/>
  <c r="BK195" i="20"/>
  <c r="J182" i="20"/>
  <c r="J161" i="20"/>
  <c r="J185" i="20"/>
  <c r="BK136" i="20"/>
  <c r="BK168" i="20"/>
  <c r="BK164" i="20"/>
  <c r="BK147" i="20"/>
  <c r="J192" i="20"/>
  <c r="J170" i="20"/>
  <c r="BK188" i="20"/>
  <c r="BK155" i="20"/>
  <c r="BK160" i="20"/>
  <c r="J141" i="20"/>
  <c r="J129" i="20"/>
  <c r="BK139" i="20"/>
  <c r="BK170" i="21"/>
  <c r="BK161" i="21"/>
  <c r="BK154" i="21"/>
  <c r="BK142" i="21"/>
  <c r="BK157" i="21"/>
  <c r="BK131" i="21"/>
  <c r="J145" i="21"/>
  <c r="J158" i="21"/>
  <c r="J154" i="21"/>
  <c r="BK145" i="21"/>
  <c r="J132" i="21"/>
  <c r="BK199" i="22"/>
  <c r="BK184" i="22"/>
  <c r="J171" i="22"/>
  <c r="J165" i="22"/>
  <c r="J155" i="22"/>
  <c r="BK150" i="22"/>
  <c r="J211" i="22"/>
  <c r="J197" i="22"/>
  <c r="BK178" i="22"/>
  <c r="BK218" i="22"/>
  <c r="J195" i="22"/>
  <c r="BK185" i="22"/>
  <c r="BK177" i="22"/>
  <c r="J164" i="22"/>
  <c r="BK144" i="22"/>
  <c r="BK130" i="22"/>
  <c r="J216" i="22"/>
  <c r="J200" i="22"/>
  <c r="BK187" i="22"/>
  <c r="J183" i="22"/>
  <c r="J177" i="22"/>
  <c r="J135" i="22"/>
  <c r="J168" i="22"/>
  <c r="BK155" i="22"/>
  <c r="BK186" i="22"/>
  <c r="BK171" i="22"/>
  <c r="BK174" i="22"/>
  <c r="BK149" i="22"/>
  <c r="J158" i="22"/>
  <c r="J162" i="22"/>
  <c r="BK160" i="23"/>
  <c r="J141" i="23"/>
  <c r="J176" i="23"/>
  <c r="BK168" i="23"/>
  <c r="BK151" i="23"/>
  <c r="BK173" i="23"/>
  <c r="BK167" i="23"/>
  <c r="J159" i="23"/>
  <c r="BK145" i="23"/>
  <c r="J167" i="23"/>
  <c r="BK156" i="23"/>
  <c r="BK141" i="23"/>
  <c r="BK135" i="23"/>
  <c r="J153" i="23"/>
  <c r="J146" i="23"/>
  <c r="BK137" i="23"/>
  <c r="J204" i="24"/>
  <c r="BK199" i="24"/>
  <c r="J184" i="24"/>
  <c r="J161" i="24"/>
  <c r="J138" i="24"/>
  <c r="J212" i="24"/>
  <c r="BK191" i="24"/>
  <c r="BK182" i="24"/>
  <c r="J177" i="24"/>
  <c r="BK232" i="24"/>
  <c r="BK227" i="24"/>
  <c r="J206" i="24"/>
  <c r="J200" i="24"/>
  <c r="J182" i="24"/>
  <c r="BK177" i="24"/>
  <c r="J152" i="24"/>
  <c r="J144" i="24"/>
  <c r="BK128" i="24"/>
  <c r="BK200" i="24"/>
  <c r="BK186" i="24"/>
  <c r="J178" i="24"/>
  <c r="J170" i="24"/>
  <c r="BK149" i="24"/>
  <c r="J134" i="24"/>
  <c r="BK170" i="24"/>
  <c r="BK141" i="24"/>
  <c r="BK198" i="25"/>
  <c r="BK187" i="25"/>
  <c r="BK164" i="25"/>
  <c r="J137" i="25"/>
  <c r="J132" i="25"/>
  <c r="BK183" i="25"/>
  <c r="BK175" i="25"/>
  <c r="BK163" i="25"/>
  <c r="J155" i="25"/>
  <c r="J133" i="25"/>
  <c r="J200" i="25"/>
  <c r="BK189" i="25"/>
  <c r="J174" i="25"/>
  <c r="J169" i="25"/>
  <c r="J192" i="25"/>
  <c r="J186" i="25"/>
  <c r="BK191" i="25"/>
  <c r="J189" i="25"/>
  <c r="J159" i="25"/>
  <c r="J142" i="25"/>
  <c r="BK159" i="25"/>
  <c r="BK377" i="26"/>
  <c r="J360" i="26"/>
  <c r="BK348" i="26"/>
  <c r="J336" i="26"/>
  <c r="J314" i="26"/>
  <c r="J311" i="26"/>
  <c r="J300" i="26"/>
  <c r="BK297" i="26"/>
  <c r="J280" i="26"/>
  <c r="BK268" i="26"/>
  <c r="BK255" i="26"/>
  <c r="BK253" i="26"/>
  <c r="J230" i="26"/>
  <c r="BK215" i="26"/>
  <c r="BK212" i="26"/>
  <c r="J205" i="26"/>
  <c r="J193" i="26"/>
  <c r="BK185" i="26"/>
  <c r="BK175" i="26"/>
  <c r="BK164" i="26"/>
  <c r="BK158" i="26"/>
  <c r="J151" i="26"/>
  <c r="BK141" i="26"/>
  <c r="J132" i="26"/>
  <c r="BK380" i="26"/>
  <c r="J377" i="26"/>
  <c r="J372" i="26"/>
  <c r="BK366" i="26"/>
  <c r="J362" i="26"/>
  <c r="BK355" i="26"/>
  <c r="J348" i="26"/>
  <c r="BK374" i="26"/>
  <c r="J369" i="26"/>
  <c r="BK361" i="26"/>
  <c r="BK351" i="26"/>
  <c r="BK343" i="26"/>
  <c r="J341" i="26"/>
  <c r="BK334" i="26"/>
  <c r="BK331" i="26"/>
  <c r="BK315" i="26"/>
  <c r="J309" i="26"/>
  <c r="J365" i="26"/>
  <c r="J358" i="26"/>
  <c r="J347" i="26"/>
  <c r="J334" i="26"/>
  <c r="J331" i="26"/>
  <c r="J320" i="26"/>
  <c r="J313" i="26"/>
  <c r="BK306" i="26"/>
  <c r="J296" i="26"/>
  <c r="J291" i="26"/>
  <c r="J285" i="26"/>
  <c r="BK278" i="26"/>
  <c r="BK266" i="26"/>
  <c r="BK246" i="26"/>
  <c r="BK239" i="26"/>
  <c r="BK229" i="26"/>
  <c r="BK222" i="26"/>
  <c r="BK363" i="26"/>
  <c r="BK325" i="26"/>
  <c r="J304" i="26"/>
  <c r="BK263" i="26"/>
  <c r="BK248" i="26"/>
  <c r="J237" i="26"/>
  <c r="J211" i="26"/>
  <c r="J178" i="26"/>
  <c r="J164" i="26"/>
  <c r="BK149" i="26"/>
  <c r="J335" i="26"/>
  <c r="BK326" i="26"/>
  <c r="BK311" i="26"/>
  <c r="BK308" i="26"/>
  <c r="BK296" i="26"/>
  <c r="J284" i="26"/>
  <c r="J278" i="26"/>
  <c r="J262" i="26"/>
  <c r="BK247" i="26"/>
  <c r="J240" i="26"/>
  <c r="J231" i="26"/>
  <c r="J219" i="26"/>
  <c r="J214" i="26"/>
  <c r="J203" i="26"/>
  <c r="BK197" i="26"/>
  <c r="BK193" i="26"/>
  <c r="J185" i="26"/>
  <c r="J179" i="26"/>
  <c r="BK167" i="26"/>
  <c r="BK150" i="26"/>
  <c r="BK145" i="26"/>
  <c r="J136" i="26"/>
  <c r="J293" i="26"/>
  <c r="BK291" i="26"/>
  <c r="BK285" i="26"/>
  <c r="J281" i="26"/>
  <c r="BK274" i="26"/>
  <c r="J271" i="26"/>
  <c r="BK267" i="26"/>
  <c r="BK256" i="26"/>
  <c r="J251" i="26"/>
  <c r="J248" i="26"/>
  <c r="BK234" i="26"/>
  <c r="J226" i="26"/>
  <c r="J220" i="26"/>
  <c r="J212" i="26"/>
  <c r="BK206" i="26"/>
  <c r="BK198" i="26"/>
  <c r="BK192" i="26"/>
  <c r="BK187" i="26"/>
  <c r="BK179" i="26"/>
  <c r="BK172" i="26"/>
  <c r="BK166" i="26"/>
  <c r="J190" i="26"/>
  <c r="J182" i="26"/>
  <c r="BK173" i="26"/>
  <c r="BK162" i="26"/>
  <c r="J149" i="26"/>
  <c r="BK139" i="26"/>
  <c r="BK137" i="26"/>
  <c r="J158" i="26"/>
  <c r="J155" i="26"/>
  <c r="J143" i="26"/>
  <c r="BK138" i="26"/>
  <c r="J195" i="27"/>
  <c r="BK186" i="27"/>
  <c r="BK180" i="27"/>
  <c r="J190" i="27"/>
  <c r="BK183" i="27"/>
  <c r="BK177" i="27"/>
  <c r="BK170" i="27"/>
  <c r="J165" i="27"/>
  <c r="BK155" i="27"/>
  <c r="J144" i="27"/>
  <c r="J135" i="27"/>
  <c r="BK126" i="27"/>
  <c r="BK193" i="27"/>
  <c r="J178" i="27"/>
  <c r="J172" i="27"/>
  <c r="J156" i="27"/>
  <c r="BK192" i="27"/>
  <c r="BK173" i="27"/>
  <c r="J167" i="27"/>
  <c r="J160" i="27"/>
  <c r="BK156" i="27"/>
  <c r="J148" i="27"/>
  <c r="J142" i="27"/>
  <c r="J126" i="27"/>
  <c r="BK168" i="27"/>
  <c r="BK130" i="27"/>
  <c r="J130" i="27"/>
  <c r="BK182" i="27"/>
  <c r="BK159" i="27"/>
  <c r="BK128" i="27"/>
  <c r="J149" i="27"/>
  <c r="BK144" i="27"/>
  <c r="J138" i="27"/>
  <c r="BK140" i="27"/>
  <c r="BK131" i="27"/>
  <c r="J128" i="28"/>
  <c r="BK130" i="28"/>
  <c r="BK125" i="29"/>
  <c r="BK124" i="29"/>
  <c r="BK127" i="29"/>
  <c r="J332" i="30"/>
  <c r="BK314" i="30"/>
  <c r="BK289" i="30"/>
  <c r="J276" i="30"/>
  <c r="J255" i="30"/>
  <c r="J236" i="30"/>
  <c r="J231" i="30"/>
  <c r="J217" i="30"/>
  <c r="BK149" i="30"/>
  <c r="BK335" i="30"/>
  <c r="BK326" i="30"/>
  <c r="J297" i="30"/>
  <c r="BK259" i="30"/>
  <c r="J189" i="30"/>
  <c r="BK199" i="30"/>
  <c r="BK186" i="30"/>
  <c r="J144" i="30"/>
  <c r="BK156" i="30"/>
  <c r="BK148" i="30"/>
  <c r="J129" i="30"/>
  <c r="BK154" i="30"/>
  <c r="BK245" i="31"/>
  <c r="BK231" i="31"/>
  <c r="J219" i="31"/>
  <c r="J209" i="31"/>
  <c r="BK199" i="31"/>
  <c r="BK187" i="31"/>
  <c r="BK161" i="31"/>
  <c r="BK157" i="31"/>
  <c r="J154" i="31"/>
  <c r="BK152" i="31"/>
  <c r="BK150" i="31"/>
  <c r="BK147" i="31"/>
  <c r="BK249" i="31"/>
  <c r="BK251" i="31"/>
  <c r="J226" i="31"/>
  <c r="BK214" i="31"/>
  <c r="J138" i="31"/>
  <c r="BK239" i="31"/>
  <c r="BK192" i="31"/>
  <c r="J170" i="31"/>
  <c r="J205" i="31"/>
  <c r="BK169" i="31"/>
  <c r="BK170" i="31"/>
  <c r="J146" i="31"/>
  <c r="BK138" i="31"/>
  <c r="BK1145" i="2"/>
  <c r="BK962" i="2"/>
  <c r="BK715" i="2"/>
  <c r="BK670" i="2"/>
  <c r="J570" i="2"/>
  <c r="J540" i="2"/>
  <c r="J490" i="2"/>
  <c r="BK451" i="2"/>
  <c r="BK401" i="2"/>
  <c r="BK366" i="2"/>
  <c r="BK301" i="2"/>
  <c r="J257" i="2"/>
  <c r="J233" i="2"/>
  <c r="J214" i="2"/>
  <c r="BK180" i="2"/>
  <c r="J1271" i="2"/>
  <c r="BK1181" i="2"/>
  <c r="J1170" i="2"/>
  <c r="J1124" i="2"/>
  <c r="J990" i="2"/>
  <c r="BK971" i="2"/>
  <c r="J948" i="2"/>
  <c r="BK942" i="2"/>
  <c r="BK876" i="2"/>
  <c r="BK790" i="2"/>
  <c r="BK733" i="2"/>
  <c r="J662" i="2"/>
  <c r="J614" i="2"/>
  <c r="J544" i="2"/>
  <c r="J429" i="2"/>
  <c r="BK290" i="2"/>
  <c r="BK210" i="2"/>
  <c r="BK1148" i="2"/>
  <c r="BK1122" i="2"/>
  <c r="BK1119" i="2"/>
  <c r="J1096" i="2"/>
  <c r="BK981" i="2"/>
  <c r="BK936" i="2"/>
  <c r="J743" i="2"/>
  <c r="BK654" i="2"/>
  <c r="BK635" i="2"/>
  <c r="J377" i="2"/>
  <c r="J249" i="2"/>
  <c r="J1322" i="2"/>
  <c r="BK1307" i="2"/>
  <c r="J1303" i="2"/>
  <c r="BK1283" i="2"/>
  <c r="J1261" i="2"/>
  <c r="BK1210" i="2"/>
  <c r="BK1176" i="2"/>
  <c r="BK1165" i="2"/>
  <c r="J1149" i="2"/>
  <c r="J1142" i="2"/>
  <c r="J1133" i="2"/>
  <c r="J1125" i="2"/>
  <c r="J1120" i="2"/>
  <c r="J1107" i="2"/>
  <c r="BK1044" i="2"/>
  <c r="BK1028" i="2"/>
  <c r="BK990" i="2"/>
  <c r="J969" i="2"/>
  <c r="J959" i="2"/>
  <c r="BK951" i="2"/>
  <c r="BK945" i="2"/>
  <c r="J934" i="2"/>
  <c r="BK887" i="2"/>
  <c r="J658" i="2"/>
  <c r="BK618" i="2"/>
  <c r="J399" i="2"/>
  <c r="J274" i="2"/>
  <c r="J228" i="2"/>
  <c r="BK1220" i="2"/>
  <c r="BK1199" i="2"/>
  <c r="J1171" i="2"/>
  <c r="BK1128" i="2"/>
  <c r="BK1114" i="2"/>
  <c r="BK1080" i="2"/>
  <c r="BK973" i="2"/>
  <c r="BK959" i="2"/>
  <c r="BK862" i="2"/>
  <c r="BK661" i="2"/>
  <c r="J477" i="2"/>
  <c r="BK1248" i="2"/>
  <c r="BK1167" i="2"/>
  <c r="J1132" i="2"/>
  <c r="J1028" i="2"/>
  <c r="BK964" i="2"/>
  <c r="J951" i="2"/>
  <c r="J1189" i="2"/>
  <c r="J1167" i="2"/>
  <c r="J1153" i="2"/>
  <c r="J1140" i="2"/>
  <c r="J1129" i="2"/>
  <c r="BK1118" i="2"/>
  <c r="J1264" i="2"/>
  <c r="BK1166" i="2"/>
  <c r="BK1123" i="2"/>
  <c r="J1077" i="2"/>
  <c r="J1041" i="2"/>
  <c r="BK954" i="2"/>
  <c r="J939" i="2"/>
  <c r="J908" i="2"/>
  <c r="BK806" i="2"/>
  <c r="J659" i="2"/>
  <c r="J630" i="2"/>
  <c r="BK595" i="2"/>
  <c r="J563" i="2"/>
  <c r="BK548" i="2"/>
  <c r="J508" i="2"/>
  <c r="J480" i="2"/>
  <c r="J397" i="2"/>
  <c r="BK1275" i="2"/>
  <c r="BK1234" i="2"/>
  <c r="J1168" i="2"/>
  <c r="BK1149" i="2"/>
  <c r="J1134" i="2"/>
  <c r="BK1116" i="2"/>
  <c r="BK1113" i="2"/>
  <c r="BK1062" i="2"/>
  <c r="J991" i="2"/>
  <c r="BK975" i="2"/>
  <c r="BK966" i="2"/>
  <c r="BK956" i="2"/>
  <c r="BK943" i="2"/>
  <c r="BK918" i="2"/>
  <c r="BK840" i="2"/>
  <c r="J769" i="2"/>
  <c r="J746" i="2"/>
  <c r="BK703" i="2"/>
  <c r="BK659" i="2"/>
  <c r="BK648" i="2"/>
  <c r="J635" i="2"/>
  <c r="BK559" i="2"/>
  <c r="BK526" i="2"/>
  <c r="J459" i="2"/>
  <c r="J396" i="2"/>
  <c r="J298" i="2"/>
  <c r="BK263" i="2"/>
  <c r="J224" i="2"/>
  <c r="J163" i="2"/>
  <c r="J1174" i="2"/>
  <c r="BK1170" i="2"/>
  <c r="BK1109" i="2"/>
  <c r="BK1087" i="2"/>
  <c r="BK1056" i="2"/>
  <c r="J971" i="2"/>
  <c r="J949" i="2"/>
  <c r="BK901" i="2"/>
  <c r="BK825" i="2"/>
  <c r="BK724" i="2"/>
  <c r="J414" i="2"/>
  <c r="BK393" i="2"/>
  <c r="BK319" i="2"/>
  <c r="J290" i="2"/>
  <c r="BK273" i="2"/>
  <c r="BK237" i="2"/>
  <c r="J210" i="2"/>
  <c r="BK173" i="2"/>
  <c r="BK921" i="2"/>
  <c r="BK807" i="2"/>
  <c r="BK788" i="2"/>
  <c r="J733" i="2"/>
  <c r="BK685" i="2"/>
  <c r="J618" i="2"/>
  <c r="BK129" i="3"/>
  <c r="J131" i="3"/>
  <c r="BK121" i="3"/>
  <c r="J126" i="3"/>
  <c r="BK132" i="3"/>
  <c r="BK124" i="3"/>
  <c r="J318" i="4"/>
  <c r="BK314" i="4"/>
  <c r="J244" i="4"/>
  <c r="J213" i="4"/>
  <c r="J172" i="4"/>
  <c r="BK150" i="4"/>
  <c r="BK233" i="4"/>
  <c r="J131" i="4"/>
  <c r="BK265" i="4"/>
  <c r="J221" i="4"/>
  <c r="BK323" i="4"/>
  <c r="BK322" i="4"/>
  <c r="BK316" i="4"/>
  <c r="BK299" i="4"/>
  <c r="BK296" i="4"/>
  <c r="BK294" i="4"/>
  <c r="BK286" i="4"/>
  <c r="BK283" i="4"/>
  <c r="BK262" i="4"/>
  <c r="BK246" i="4"/>
  <c r="J211" i="4"/>
  <c r="BK212" i="4"/>
  <c r="J175" i="4"/>
  <c r="BK319" i="4"/>
  <c r="BK281" i="4"/>
  <c r="J268" i="4"/>
  <c r="BK186" i="4"/>
  <c r="J144" i="4"/>
  <c r="BK257" i="4"/>
  <c r="BK243" i="4"/>
  <c r="BK210" i="4"/>
  <c r="BK214" i="4"/>
  <c r="J314" i="4"/>
  <c r="BK259" i="4"/>
  <c r="J153" i="4"/>
  <c r="J200" i="4"/>
  <c r="J212" i="4"/>
  <c r="BK181" i="4"/>
  <c r="J289" i="4"/>
  <c r="J280" i="4"/>
  <c r="BK239" i="4"/>
  <c r="J154" i="4"/>
  <c r="J282" i="4"/>
  <c r="J262" i="4"/>
  <c r="BK242" i="4"/>
  <c r="BK178" i="4"/>
  <c r="J278" i="4"/>
  <c r="BK245" i="4"/>
  <c r="J149" i="4"/>
  <c r="J267" i="4"/>
  <c r="BK221" i="4"/>
  <c r="BK278" i="4"/>
  <c r="J197" i="4"/>
  <c r="J174" i="5"/>
  <c r="J162" i="5"/>
  <c r="J148" i="5"/>
  <c r="BK137" i="5"/>
  <c r="J128" i="5"/>
  <c r="BK176" i="5"/>
  <c r="J160" i="5"/>
  <c r="BK155" i="5"/>
  <c r="J143" i="5"/>
  <c r="BK131" i="5"/>
  <c r="J127" i="5"/>
  <c r="BK175" i="5"/>
  <c r="BK162" i="5"/>
  <c r="BK168" i="5"/>
  <c r="BK160" i="5"/>
  <c r="J146" i="5"/>
  <c r="J140" i="5"/>
  <c r="BK134" i="5"/>
  <c r="J129" i="5"/>
  <c r="J151" i="5"/>
  <c r="BK165" i="5"/>
  <c r="J131" i="5"/>
  <c r="BK297" i="6"/>
  <c r="BK277" i="6"/>
  <c r="J269" i="6"/>
  <c r="J244" i="6"/>
  <c r="BK228" i="6"/>
  <c r="BK171" i="6"/>
  <c r="BK135" i="6"/>
  <c r="BK186" i="6"/>
  <c r="J153" i="6"/>
  <c r="BK307" i="6"/>
  <c r="BK285" i="6"/>
  <c r="BK269" i="6"/>
  <c r="J245" i="6"/>
  <c r="J173" i="6"/>
  <c r="BK312" i="6"/>
  <c r="BK302" i="6"/>
  <c r="J212" i="6"/>
  <c r="BK162" i="6"/>
  <c r="J278" i="6"/>
  <c r="J236" i="6"/>
  <c r="J256" i="6"/>
  <c r="J249" i="6"/>
  <c r="BK221" i="6"/>
  <c r="J204" i="6"/>
  <c r="BK227" i="6"/>
  <c r="BK195" i="6"/>
  <c r="BK182" i="6"/>
  <c r="J224" i="6"/>
  <c r="J136" i="6"/>
  <c r="BK224" i="6"/>
  <c r="J252" i="6"/>
  <c r="BK211" i="6"/>
  <c r="J195" i="7"/>
  <c r="BK188" i="7"/>
  <c r="J181" i="7"/>
  <c r="BK171" i="7"/>
  <c r="J155" i="7"/>
  <c r="BK142" i="7"/>
  <c r="J188" i="7"/>
  <c r="J182" i="7"/>
  <c r="BK176" i="7"/>
  <c r="J172" i="7"/>
  <c r="BK161" i="7"/>
  <c r="BK193" i="7"/>
  <c r="J171" i="7"/>
  <c r="BK153" i="7"/>
  <c r="BK179" i="7"/>
  <c r="J152" i="7"/>
  <c r="BK131" i="7"/>
  <c r="BK172" i="9"/>
  <c r="BK141" i="9"/>
  <c r="BK132" i="10"/>
  <c r="BK139" i="10"/>
  <c r="J151" i="10"/>
  <c r="J155" i="10"/>
  <c r="J145" i="10"/>
  <c r="J146" i="10"/>
  <c r="BK146" i="10"/>
  <c r="BK163" i="11"/>
  <c r="J130" i="11"/>
  <c r="BK167" i="11"/>
  <c r="BK144" i="11"/>
  <c r="J131" i="11"/>
  <c r="J172" i="11"/>
  <c r="BK178" i="11"/>
  <c r="J154" i="11"/>
  <c r="BK142" i="11"/>
  <c r="J151" i="11"/>
  <c r="BK128" i="11"/>
  <c r="J132" i="11"/>
  <c r="J142" i="12"/>
  <c r="BK124" i="12"/>
  <c r="J124" i="12"/>
  <c r="BK142" i="12"/>
  <c r="BK137" i="12"/>
  <c r="BK122" i="12"/>
  <c r="BK126" i="12"/>
  <c r="J134" i="13"/>
  <c r="J124" i="13"/>
  <c r="J138" i="13"/>
  <c r="J143" i="13"/>
  <c r="BK127" i="13"/>
  <c r="J169" i="14"/>
  <c r="J127" i="14"/>
  <c r="J164" i="14"/>
  <c r="J149" i="14"/>
  <c r="J137" i="14"/>
  <c r="BK126" i="14"/>
  <c r="J166" i="15"/>
  <c r="BK147" i="15"/>
  <c r="BK154" i="15"/>
  <c r="BK125" i="15"/>
  <c r="BK139" i="15"/>
  <c r="J149" i="15"/>
  <c r="J156" i="16"/>
  <c r="J129" i="16"/>
  <c r="BK137" i="16"/>
  <c r="BK155" i="16"/>
  <c r="BK131" i="16"/>
  <c r="BK135" i="16"/>
  <c r="BK130" i="17"/>
  <c r="J129" i="17"/>
  <c r="BK131" i="18"/>
  <c r="J126" i="18"/>
  <c r="J173" i="19"/>
  <c r="BK149" i="19"/>
  <c r="BK137" i="19"/>
  <c r="BK151" i="19"/>
  <c r="J190" i="19"/>
  <c r="J175" i="19"/>
  <c r="BK152" i="19"/>
  <c r="J157" i="19"/>
  <c r="J147" i="19"/>
  <c r="BK138" i="19"/>
  <c r="BK127" i="19"/>
  <c r="BK200" i="20"/>
  <c r="J172" i="20"/>
  <c r="J145" i="20"/>
  <c r="J199" i="20"/>
  <c r="J179" i="20"/>
  <c r="BK162" i="20"/>
  <c r="J148" i="20"/>
  <c r="BK134" i="20"/>
  <c r="J187" i="20"/>
  <c r="BK186" i="20"/>
  <c r="BK163" i="20"/>
  <c r="BK148" i="20"/>
  <c r="BK137" i="20"/>
  <c r="BK162" i="21"/>
  <c r="J167" i="21"/>
  <c r="J127" i="21"/>
  <c r="BK132" i="21"/>
  <c r="J136" i="21"/>
  <c r="J189" i="22"/>
  <c r="J170" i="22"/>
  <c r="BK159" i="22"/>
  <c r="J218" i="22"/>
  <c r="BK179" i="22"/>
  <c r="J191" i="22"/>
  <c r="J179" i="22"/>
  <c r="BK158" i="22"/>
  <c r="BK217" i="22"/>
  <c r="J198" i="22"/>
  <c r="J182" i="22"/>
  <c r="BK165" i="22"/>
  <c r="J175" i="22"/>
  <c r="BK170" i="22"/>
  <c r="BK136" i="22"/>
  <c r="J159" i="22"/>
  <c r="J166" i="23"/>
  <c r="J151" i="23"/>
  <c r="J171" i="23"/>
  <c r="BK154" i="23"/>
  <c r="BK157" i="23"/>
  <c r="J137" i="23"/>
  <c r="J127" i="23"/>
  <c r="J152" i="23"/>
  <c r="BK194" i="24"/>
  <c r="BK152" i="24"/>
  <c r="J233" i="24"/>
  <c r="BK190" i="24"/>
  <c r="BK175" i="24"/>
  <c r="BK207" i="24"/>
  <c r="J192" i="24"/>
  <c r="BK155" i="24"/>
  <c r="BK134" i="24"/>
  <c r="BK206" i="24"/>
  <c r="BK183" i="24"/>
  <c r="BK167" i="24"/>
  <c r="J140" i="24"/>
  <c r="BK180" i="24"/>
  <c r="BK201" i="25"/>
  <c r="J175" i="25"/>
  <c r="BK142" i="25"/>
  <c r="BK182" i="25"/>
  <c r="BK170" i="25"/>
  <c r="BK128" i="25"/>
  <c r="J187" i="25"/>
  <c r="J171" i="25"/>
  <c r="J191" i="25"/>
  <c r="BK145" i="25"/>
  <c r="J172" i="25"/>
  <c r="J154" i="25"/>
  <c r="J367" i="26"/>
  <c r="BK347" i="26"/>
  <c r="BK332" i="26"/>
  <c r="BK303" i="26"/>
  <c r="BK271" i="26"/>
  <c r="BK258" i="26"/>
  <c r="J233" i="26"/>
  <c r="BK219" i="26"/>
  <c r="BK210" i="26"/>
  <c r="J189" i="26"/>
  <c r="BK174" i="26"/>
  <c r="BK155" i="26"/>
  <c r="J140" i="26"/>
  <c r="BK379" i="26"/>
  <c r="J370" i="26"/>
  <c r="J361" i="26"/>
  <c r="J349" i="26"/>
  <c r="J366" i="26"/>
  <c r="J350" i="26"/>
  <c r="BK336" i="26"/>
  <c r="J317" i="26"/>
  <c r="J306" i="26"/>
  <c r="J355" i="26"/>
  <c r="J343" i="26"/>
  <c r="BK316" i="26"/>
  <c r="BK300" i="26"/>
  <c r="BK286" i="26"/>
  <c r="J263" i="26"/>
  <c r="BK241" i="26"/>
  <c r="BK232" i="26"/>
  <c r="BK330" i="26"/>
  <c r="BK283" i="26"/>
  <c r="J241" i="26"/>
  <c r="BK207" i="26"/>
  <c r="BK168" i="26"/>
  <c r="BK339" i="26"/>
  <c r="J324" i="26"/>
  <c r="J305" i="26"/>
  <c r="J286" i="26"/>
  <c r="BK277" i="26"/>
  <c r="BK252" i="26"/>
  <c r="BK236" i="26"/>
  <c r="J218" i="26"/>
  <c r="BK205" i="26"/>
  <c r="J194" i="26"/>
  <c r="J172" i="26"/>
  <c r="BK160" i="26"/>
  <c r="BK135" i="26"/>
  <c r="J287" i="26"/>
  <c r="J283" i="26"/>
  <c r="BK272" i="26"/>
  <c r="BK264" i="26"/>
  <c r="BK254" i="26"/>
  <c r="BK235" i="26"/>
  <c r="BK224" i="26"/>
  <c r="J208" i="26"/>
  <c r="BK196" i="26"/>
  <c r="BK181" i="26"/>
  <c r="J198" i="26"/>
  <c r="BK183" i="26"/>
  <c r="J163" i="26"/>
  <c r="BK147" i="26"/>
  <c r="BK136" i="26"/>
  <c r="J145" i="26"/>
  <c r="BK190" i="27"/>
  <c r="BK179" i="27"/>
  <c r="BK184" i="27"/>
  <c r="J173" i="27"/>
  <c r="BK167" i="27"/>
  <c r="BK151" i="27"/>
  <c r="BK133" i="27"/>
  <c r="BK191" i="27"/>
  <c r="J170" i="27"/>
  <c r="J197" i="27"/>
  <c r="BK175" i="27"/>
  <c r="BK165" i="27"/>
  <c r="J151" i="27"/>
  <c r="J132" i="27"/>
  <c r="BK152" i="27"/>
  <c r="BK149" i="27"/>
  <c r="J162" i="27"/>
  <c r="BK125" i="27"/>
  <c r="J139" i="27"/>
  <c r="BK134" i="27"/>
  <c r="BK126" i="28"/>
  <c r="J124" i="29"/>
  <c r="BK129" i="29"/>
  <c r="J321" i="30"/>
  <c r="BK267" i="30"/>
  <c r="J238" i="30"/>
  <c r="BK218" i="30"/>
  <c r="BK343" i="30"/>
  <c r="J305" i="30"/>
  <c r="J271" i="30"/>
  <c r="J228" i="30"/>
  <c r="BK195" i="30"/>
  <c r="BK152" i="30"/>
  <c r="J329" i="30"/>
  <c r="BK302" i="30"/>
  <c r="J233" i="30"/>
  <c r="BK172" i="30"/>
  <c r="BK305" i="30"/>
  <c r="BK192" i="30"/>
  <c r="J202" i="30"/>
  <c r="BK229" i="30"/>
  <c r="BK160" i="30"/>
  <c r="J268" i="30"/>
  <c r="J215" i="30"/>
  <c r="BK147" i="30"/>
  <c r="J242" i="30"/>
  <c r="BK223" i="30"/>
  <c r="BK189" i="30"/>
  <c r="J147" i="30"/>
  <c r="J149" i="30"/>
  <c r="J156" i="30"/>
  <c r="BK244" i="31"/>
  <c r="J223" i="31"/>
  <c r="BK206" i="31"/>
  <c r="BK180" i="31"/>
  <c r="BK154" i="31"/>
  <c r="BK151" i="31"/>
  <c r="BK137" i="31"/>
  <c r="J245" i="31"/>
  <c r="J231" i="31"/>
  <c r="BK219" i="31"/>
  <c r="J133" i="31"/>
  <c r="J222" i="31"/>
  <c r="J169" i="31"/>
  <c r="BK126" i="31"/>
  <c r="P189" i="7" l="1"/>
  <c r="T189" i="7"/>
  <c r="P122" i="28"/>
  <c r="P121" i="28" s="1"/>
  <c r="AU121" i="1" s="1"/>
  <c r="R122" i="28"/>
  <c r="R121" i="28" s="1"/>
  <c r="T122" i="28"/>
  <c r="T121" i="28" s="1"/>
  <c r="R176" i="2"/>
  <c r="T231" i="2"/>
  <c r="P600" i="2"/>
  <c r="BK826" i="2"/>
  <c r="J826" i="2"/>
  <c r="J109" i="2"/>
  <c r="R914" i="2"/>
  <c r="BK979" i="2"/>
  <c r="J979" i="2"/>
  <c r="J113" i="2"/>
  <c r="BK1100" i="2"/>
  <c r="J1100" i="2" s="1"/>
  <c r="J116" i="2" s="1"/>
  <c r="R1180" i="2"/>
  <c r="BK1282" i="2"/>
  <c r="J1282" i="2" s="1"/>
  <c r="J121" i="2" s="1"/>
  <c r="BK1321" i="2"/>
  <c r="J1321" i="2"/>
  <c r="J123" i="2"/>
  <c r="T120" i="3"/>
  <c r="T119" i="3"/>
  <c r="T118" i="3"/>
  <c r="BK148" i="4"/>
  <c r="J148" i="4" s="1"/>
  <c r="J100" i="4" s="1"/>
  <c r="BK258" i="4"/>
  <c r="J258" i="4"/>
  <c r="J103" i="4"/>
  <c r="P298" i="4"/>
  <c r="R313" i="4"/>
  <c r="P126" i="5"/>
  <c r="R144" i="5"/>
  <c r="BK134" i="6"/>
  <c r="J134" i="6"/>
  <c r="J99" i="6"/>
  <c r="T134" i="6"/>
  <c r="T131" i="6"/>
  <c r="R140" i="6"/>
  <c r="P144" i="6"/>
  <c r="P143" i="6" s="1"/>
  <c r="R257" i="6"/>
  <c r="T273" i="6"/>
  <c r="R301" i="6"/>
  <c r="P211" i="7"/>
  <c r="P123" i="7" s="1"/>
  <c r="AU100" i="1" s="1"/>
  <c r="R123" i="9"/>
  <c r="BK170" i="9"/>
  <c r="J170" i="9" s="1"/>
  <c r="J101" i="9" s="1"/>
  <c r="BK128" i="10"/>
  <c r="J128" i="10" s="1"/>
  <c r="J99" i="10" s="1"/>
  <c r="P128" i="10"/>
  <c r="R128" i="10"/>
  <c r="T128" i="10"/>
  <c r="BK159" i="10"/>
  <c r="J159" i="10"/>
  <c r="J101" i="10"/>
  <c r="P159" i="10"/>
  <c r="R159" i="10"/>
  <c r="T159" i="10"/>
  <c r="BK126" i="11"/>
  <c r="J126" i="11" s="1"/>
  <c r="J97" i="11" s="1"/>
  <c r="BK143" i="11"/>
  <c r="J143" i="11"/>
  <c r="J99" i="11" s="1"/>
  <c r="BK149" i="11"/>
  <c r="J149" i="11"/>
  <c r="J101" i="11"/>
  <c r="P156" i="11"/>
  <c r="R133" i="12"/>
  <c r="R132" i="12"/>
  <c r="BK132" i="13"/>
  <c r="J132" i="13"/>
  <c r="J98" i="13"/>
  <c r="T137" i="13"/>
  <c r="T136" i="13"/>
  <c r="T122" i="13" s="1"/>
  <c r="T144" i="13"/>
  <c r="T122" i="14"/>
  <c r="T146" i="14"/>
  <c r="R153" i="14"/>
  <c r="P158" i="14"/>
  <c r="P157" i="14"/>
  <c r="R124" i="15"/>
  <c r="R123" i="15"/>
  <c r="R146" i="15"/>
  <c r="R145" i="15"/>
  <c r="R122" i="15" s="1"/>
  <c r="R164" i="15"/>
  <c r="R128" i="17"/>
  <c r="R124" i="17"/>
  <c r="R123" i="17"/>
  <c r="BK127" i="18"/>
  <c r="J127" i="18" s="1"/>
  <c r="J99" i="18" s="1"/>
  <c r="BK124" i="19"/>
  <c r="BK123" i="19"/>
  <c r="P124" i="19"/>
  <c r="P123" i="19"/>
  <c r="R124" i="19"/>
  <c r="R123" i="19"/>
  <c r="T124" i="19"/>
  <c r="T123" i="19"/>
  <c r="BK166" i="19"/>
  <c r="J166" i="19"/>
  <c r="J101" i="19"/>
  <c r="P177" i="19"/>
  <c r="BK126" i="20"/>
  <c r="P126" i="20"/>
  <c r="R126" i="20"/>
  <c r="R125" i="20" s="1"/>
  <c r="T126" i="20"/>
  <c r="T125" i="20" s="1"/>
  <c r="BK174" i="20"/>
  <c r="J174" i="20" s="1"/>
  <c r="J101" i="20" s="1"/>
  <c r="P181" i="20"/>
  <c r="R184" i="20"/>
  <c r="T207" i="20"/>
  <c r="P126" i="21"/>
  <c r="P140" i="21"/>
  <c r="T156" i="21"/>
  <c r="T155" i="21"/>
  <c r="P166" i="21"/>
  <c r="BK139" i="22"/>
  <c r="J139" i="22"/>
  <c r="J99" i="22"/>
  <c r="BK203" i="22"/>
  <c r="J203" i="22"/>
  <c r="J101" i="22" s="1"/>
  <c r="T203" i="22"/>
  <c r="T209" i="22"/>
  <c r="T219" i="22"/>
  <c r="BK126" i="23"/>
  <c r="J126" i="23"/>
  <c r="J98" i="23"/>
  <c r="BK140" i="23"/>
  <c r="J140" i="23"/>
  <c r="J99" i="23"/>
  <c r="BK158" i="23"/>
  <c r="J158" i="23"/>
  <c r="J100" i="23"/>
  <c r="T158" i="23"/>
  <c r="T174" i="23"/>
  <c r="T130" i="24"/>
  <c r="P197" i="24"/>
  <c r="P196" i="24" s="1"/>
  <c r="P226" i="24"/>
  <c r="BK144" i="25"/>
  <c r="J144" i="25" s="1"/>
  <c r="J100" i="25" s="1"/>
  <c r="T181" i="25"/>
  <c r="BK199" i="25"/>
  <c r="J199" i="25"/>
  <c r="J105" i="25"/>
  <c r="BK133" i="26"/>
  <c r="J133" i="26"/>
  <c r="J98" i="26"/>
  <c r="P154" i="26"/>
  <c r="R227" i="26"/>
  <c r="P244" i="26"/>
  <c r="P307" i="26"/>
  <c r="T356" i="26"/>
  <c r="T373" i="26"/>
  <c r="P124" i="27"/>
  <c r="R189" i="27"/>
  <c r="R128" i="30"/>
  <c r="R194" i="30"/>
  <c r="T207" i="30"/>
  <c r="BK263" i="30"/>
  <c r="J263" i="30"/>
  <c r="J103" i="30"/>
  <c r="BK324" i="30"/>
  <c r="J324" i="30"/>
  <c r="J105" i="30"/>
  <c r="P147" i="2"/>
  <c r="R318" i="2"/>
  <c r="P507" i="2"/>
  <c r="R678" i="2"/>
  <c r="T826" i="2"/>
  <c r="T914" i="2"/>
  <c r="T1009" i="2"/>
  <c r="BK1136" i="2"/>
  <c r="J1136" i="2"/>
  <c r="J117" i="2"/>
  <c r="BK1227" i="2"/>
  <c r="J1227" i="2"/>
  <c r="J119" i="2"/>
  <c r="R1282" i="2"/>
  <c r="R1321" i="2"/>
  <c r="R148" i="4"/>
  <c r="R147" i="4" s="1"/>
  <c r="R128" i="4" s="1"/>
  <c r="T258" i="4"/>
  <c r="BK303" i="4"/>
  <c r="J303" i="4" s="1"/>
  <c r="J106" i="4" s="1"/>
  <c r="BK313" i="4"/>
  <c r="J313" i="4"/>
  <c r="J107" i="4" s="1"/>
  <c r="T317" i="4"/>
  <c r="T126" i="5"/>
  <c r="T136" i="5"/>
  <c r="T123" i="5" s="1"/>
  <c r="T122" i="5" s="1"/>
  <c r="R161" i="5"/>
  <c r="R134" i="6"/>
  <c r="R131" i="6"/>
  <c r="P140" i="6"/>
  <c r="P131" i="6" s="1"/>
  <c r="BK144" i="6"/>
  <c r="BK143" i="6" s="1"/>
  <c r="J144" i="6"/>
  <c r="J102" i="6" s="1"/>
  <c r="T144" i="6"/>
  <c r="R273" i="6"/>
  <c r="T276" i="6"/>
  <c r="T288" i="6"/>
  <c r="P123" i="8"/>
  <c r="T169" i="8"/>
  <c r="T123" i="9"/>
  <c r="P170" i="9"/>
  <c r="R126" i="11"/>
  <c r="P143" i="11"/>
  <c r="P125" i="11" s="1"/>
  <c r="AU104" i="1" s="1"/>
  <c r="T149" i="11"/>
  <c r="R156" i="11"/>
  <c r="R121" i="12"/>
  <c r="BK133" i="12"/>
  <c r="BK132" i="12" s="1"/>
  <c r="J132" i="12" s="1"/>
  <c r="J98" i="12" s="1"/>
  <c r="J133" i="12"/>
  <c r="J99" i="12" s="1"/>
  <c r="P132" i="13"/>
  <c r="BK137" i="13"/>
  <c r="J137" i="13"/>
  <c r="J100" i="13" s="1"/>
  <c r="R144" i="13"/>
  <c r="P146" i="14"/>
  <c r="T158" i="14"/>
  <c r="T157" i="14"/>
  <c r="BK124" i="15"/>
  <c r="BK123" i="15" s="1"/>
  <c r="BK122" i="15" s="1"/>
  <c r="J122" i="15" s="1"/>
  <c r="J30" i="15" s="1"/>
  <c r="J124" i="15"/>
  <c r="J98" i="15"/>
  <c r="BK146" i="15"/>
  <c r="J146" i="15"/>
  <c r="J100" i="15"/>
  <c r="P164" i="15"/>
  <c r="BK122" i="16"/>
  <c r="J122" i="16" s="1"/>
  <c r="J98" i="16" s="1"/>
  <c r="BK161" i="16"/>
  <c r="J161" i="16" s="1"/>
  <c r="J99" i="16" s="1"/>
  <c r="P127" i="18"/>
  <c r="P124" i="18"/>
  <c r="P123" i="18"/>
  <c r="AU111" i="1"/>
  <c r="P131" i="19"/>
  <c r="T166" i="19"/>
  <c r="T130" i="19" s="1"/>
  <c r="R130" i="20"/>
  <c r="P174" i="20"/>
  <c r="P173" i="20" s="1"/>
  <c r="P124" i="20" s="1"/>
  <c r="AU113" i="1" s="1"/>
  <c r="BK181" i="20"/>
  <c r="J181" i="20" s="1"/>
  <c r="J102" i="20" s="1"/>
  <c r="P184" i="20"/>
  <c r="P207" i="20"/>
  <c r="R126" i="21"/>
  <c r="T140" i="21"/>
  <c r="BK166" i="21"/>
  <c r="J166" i="21"/>
  <c r="J104" i="21"/>
  <c r="BK125" i="22"/>
  <c r="J125" i="22" s="1"/>
  <c r="J98" i="22" s="1"/>
  <c r="BK124" i="22"/>
  <c r="J124" i="22"/>
  <c r="J97" i="22"/>
  <c r="P125" i="22"/>
  <c r="R125" i="22"/>
  <c r="T125" i="22"/>
  <c r="P126" i="23"/>
  <c r="R140" i="23"/>
  <c r="R158" i="23"/>
  <c r="T162" i="23"/>
  <c r="T161" i="23"/>
  <c r="P174" i="23"/>
  <c r="R130" i="24"/>
  <c r="P193" i="24"/>
  <c r="P129" i="24" s="1"/>
  <c r="R197" i="24"/>
  <c r="R196" i="24"/>
  <c r="R226" i="24"/>
  <c r="R144" i="25"/>
  <c r="R181" i="25"/>
  <c r="T185" i="25"/>
  <c r="T184" i="25"/>
  <c r="P130" i="26"/>
  <c r="T154" i="26"/>
  <c r="P259" i="26"/>
  <c r="R329" i="26"/>
  <c r="BK121" i="27"/>
  <c r="J121" i="27"/>
  <c r="J97" i="27"/>
  <c r="T121" i="27"/>
  <c r="T120" i="27" s="1"/>
  <c r="P174" i="27"/>
  <c r="BK122" i="29"/>
  <c r="J122" i="29"/>
  <c r="J98" i="29"/>
  <c r="R207" i="30"/>
  <c r="P281" i="30"/>
  <c r="T132" i="8"/>
  <c r="P127" i="25"/>
  <c r="BK141" i="25"/>
  <c r="J141" i="25" s="1"/>
  <c r="J99" i="25" s="1"/>
  <c r="P181" i="25"/>
  <c r="T133" i="26"/>
  <c r="T177" i="26"/>
  <c r="P227" i="26"/>
  <c r="T244" i="26"/>
  <c r="BK329" i="26"/>
  <c r="J329" i="26"/>
  <c r="J106" i="26"/>
  <c r="R356" i="26"/>
  <c r="BK373" i="26"/>
  <c r="J373" i="26"/>
  <c r="J109" i="26"/>
  <c r="P121" i="27"/>
  <c r="R121" i="27"/>
  <c r="BK174" i="27"/>
  <c r="J174" i="27" s="1"/>
  <c r="J99" i="27" s="1"/>
  <c r="T189" i="27"/>
  <c r="P122" i="29"/>
  <c r="P121" i="29"/>
  <c r="P120" i="29"/>
  <c r="AU122" i="1"/>
  <c r="T128" i="30"/>
  <c r="T216" i="30"/>
  <c r="T324" i="30"/>
  <c r="P176" i="2"/>
  <c r="T318" i="2"/>
  <c r="T507" i="2"/>
  <c r="BK678" i="2"/>
  <c r="J678" i="2" s="1"/>
  <c r="J107" i="2" s="1"/>
  <c r="P747" i="2"/>
  <c r="T925" i="2"/>
  <c r="BK1009" i="2"/>
  <c r="J1009" i="2"/>
  <c r="J114" i="2" s="1"/>
  <c r="BK1091" i="2"/>
  <c r="J1091" i="2"/>
  <c r="J115" i="2"/>
  <c r="R1091" i="2"/>
  <c r="R1136" i="2"/>
  <c r="T1227" i="2"/>
  <c r="P1282" i="2"/>
  <c r="R120" i="3"/>
  <c r="R119" i="3"/>
  <c r="R118" i="3"/>
  <c r="T188" i="4"/>
  <c r="BK136" i="5"/>
  <c r="J136" i="5" s="1"/>
  <c r="J100" i="5" s="1"/>
  <c r="BK144" i="5"/>
  <c r="J144" i="5" s="1"/>
  <c r="J101" i="5" s="1"/>
  <c r="T161" i="5"/>
  <c r="T149" i="6"/>
  <c r="P276" i="6"/>
  <c r="P272" i="6" s="1"/>
  <c r="P282" i="6"/>
  <c r="BK301" i="6"/>
  <c r="J301" i="6"/>
  <c r="J110" i="6"/>
  <c r="BK125" i="7"/>
  <c r="J125" i="7" s="1"/>
  <c r="J98" i="7" s="1"/>
  <c r="BK124" i="7"/>
  <c r="J124" i="7"/>
  <c r="J97" i="7" s="1"/>
  <c r="BK211" i="7"/>
  <c r="J211" i="7" s="1"/>
  <c r="J103" i="7" s="1"/>
  <c r="R147" i="2"/>
  <c r="BK231" i="2"/>
  <c r="J231" i="2"/>
  <c r="J100" i="2"/>
  <c r="BK507" i="2"/>
  <c r="J507" i="2"/>
  <c r="J103" i="2"/>
  <c r="T678" i="2"/>
  <c r="P826" i="2"/>
  <c r="BK914" i="2"/>
  <c r="J914" i="2"/>
  <c r="J110" i="2"/>
  <c r="R979" i="2"/>
  <c r="R1100" i="2"/>
  <c r="T1180" i="2"/>
  <c r="P1263" i="2"/>
  <c r="BK120" i="3"/>
  <c r="BK119" i="3"/>
  <c r="BK118" i="3"/>
  <c r="J118" i="3"/>
  <c r="J96" i="3"/>
  <c r="BK188" i="4"/>
  <c r="J188" i="4"/>
  <c r="J101" i="4"/>
  <c r="P255" i="4"/>
  <c r="BK298" i="4"/>
  <c r="J298" i="4"/>
  <c r="J105" i="4"/>
  <c r="P313" i="4"/>
  <c r="P144" i="5"/>
  <c r="R149" i="6"/>
  <c r="P288" i="6"/>
  <c r="T132" i="9"/>
  <c r="R123" i="10"/>
  <c r="P126" i="11"/>
  <c r="R143" i="11"/>
  <c r="P149" i="11"/>
  <c r="P148" i="11"/>
  <c r="T156" i="11"/>
  <c r="BK121" i="12"/>
  <c r="J121" i="12"/>
  <c r="J97" i="12"/>
  <c r="P133" i="12"/>
  <c r="P132" i="12" s="1"/>
  <c r="P120" i="12" s="1"/>
  <c r="AU105" i="1" s="1"/>
  <c r="BK123" i="13"/>
  <c r="R123" i="13"/>
  <c r="R132" i="13"/>
  <c r="P137" i="13"/>
  <c r="BK144" i="13"/>
  <c r="J144" i="13"/>
  <c r="J101" i="13"/>
  <c r="P122" i="14"/>
  <c r="R146" i="14"/>
  <c r="P153" i="14"/>
  <c r="P121" i="14" s="1"/>
  <c r="AU107" i="1" s="1"/>
  <c r="R158" i="14"/>
  <c r="R157" i="14"/>
  <c r="R121" i="14" s="1"/>
  <c r="T146" i="15"/>
  <c r="T145" i="15" s="1"/>
  <c r="T122" i="15" s="1"/>
  <c r="BK164" i="15"/>
  <c r="J164" i="15"/>
  <c r="J102" i="15" s="1"/>
  <c r="T122" i="16"/>
  <c r="P161" i="16"/>
  <c r="T128" i="17"/>
  <c r="T124" i="17"/>
  <c r="T123" i="17"/>
  <c r="R127" i="18"/>
  <c r="R124" i="18"/>
  <c r="R123" i="18"/>
  <c r="R131" i="19"/>
  <c r="R130" i="19"/>
  <c r="R122" i="19"/>
  <c r="R166" i="19"/>
  <c r="R177" i="19"/>
  <c r="BK130" i="20"/>
  <c r="J130" i="20"/>
  <c r="J99" i="20" s="1"/>
  <c r="BK184" i="20"/>
  <c r="J184" i="20"/>
  <c r="J103" i="20"/>
  <c r="R207" i="20"/>
  <c r="R173" i="20" s="1"/>
  <c r="BK126" i="21"/>
  <c r="BK125" i="21" s="1"/>
  <c r="J125" i="21" s="1"/>
  <c r="J97" i="21" s="1"/>
  <c r="J126" i="21"/>
  <c r="J98" i="21"/>
  <c r="R140" i="21"/>
  <c r="BK156" i="21"/>
  <c r="J156" i="21"/>
  <c r="J102" i="21"/>
  <c r="R166" i="21"/>
  <c r="R139" i="22"/>
  <c r="R203" i="22"/>
  <c r="R202" i="22" s="1"/>
  <c r="R209" i="22"/>
  <c r="R219" i="22"/>
  <c r="R126" i="23"/>
  <c r="R125" i="23"/>
  <c r="P140" i="23"/>
  <c r="P158" i="23"/>
  <c r="P162" i="23"/>
  <c r="P161" i="23"/>
  <c r="R174" i="23"/>
  <c r="BK130" i="24"/>
  <c r="J130" i="24" s="1"/>
  <c r="J100" i="24" s="1"/>
  <c r="BK197" i="24"/>
  <c r="J197" i="24" s="1"/>
  <c r="J103" i="24" s="1"/>
  <c r="BK196" i="24"/>
  <c r="J196" i="24" s="1"/>
  <c r="J102" i="24" s="1"/>
  <c r="BK226" i="24"/>
  <c r="J226" i="24"/>
  <c r="J105" i="24" s="1"/>
  <c r="R127" i="25"/>
  <c r="R141" i="25"/>
  <c r="R126" i="25" s="1"/>
  <c r="BK181" i="25"/>
  <c r="J181" i="25"/>
  <c r="J102" i="25"/>
  <c r="P133" i="26"/>
  <c r="R154" i="26"/>
  <c r="BK227" i="26"/>
  <c r="J227" i="26"/>
  <c r="J101" i="26"/>
  <c r="BK244" i="26"/>
  <c r="J244" i="26"/>
  <c r="J102" i="26" s="1"/>
  <c r="BK307" i="26"/>
  <c r="J307" i="26" s="1"/>
  <c r="J104" i="26" s="1"/>
  <c r="R124" i="27"/>
  <c r="BK189" i="27"/>
  <c r="J189" i="27"/>
  <c r="J100" i="27"/>
  <c r="P128" i="30"/>
  <c r="BK216" i="30"/>
  <c r="J216" i="30"/>
  <c r="J102" i="30"/>
  <c r="R281" i="30"/>
  <c r="T176" i="2"/>
  <c r="P318" i="2"/>
  <c r="P494" i="2"/>
  <c r="R507" i="2"/>
  <c r="P678" i="2"/>
  <c r="T747" i="2"/>
  <c r="R925" i="2"/>
  <c r="R1009" i="2"/>
  <c r="T1091" i="2"/>
  <c r="T1136" i="2"/>
  <c r="R1227" i="2"/>
  <c r="T1282" i="2"/>
  <c r="P1321" i="2"/>
  <c r="T148" i="4"/>
  <c r="R258" i="4"/>
  <c r="R293" i="4"/>
  <c r="R298" i="4"/>
  <c r="T303" i="4"/>
  <c r="R317" i="4"/>
  <c r="P273" i="6"/>
  <c r="BK282" i="6"/>
  <c r="J282" i="6"/>
  <c r="J108" i="6"/>
  <c r="T282" i="6"/>
  <c r="P301" i="6"/>
  <c r="P125" i="7"/>
  <c r="P124" i="7"/>
  <c r="R211" i="7"/>
  <c r="P132" i="8"/>
  <c r="P132" i="9"/>
  <c r="R170" i="9"/>
  <c r="BK127" i="25"/>
  <c r="J127" i="25" s="1"/>
  <c r="J98" i="25" s="1"/>
  <c r="T144" i="25"/>
  <c r="R185" i="25"/>
  <c r="R184" i="25"/>
  <c r="T199" i="25"/>
  <c r="R130" i="26"/>
  <c r="BK177" i="26"/>
  <c r="J177" i="26"/>
  <c r="J100" i="26"/>
  <c r="T259" i="26"/>
  <c r="P329" i="26"/>
  <c r="P373" i="26"/>
  <c r="T122" i="29"/>
  <c r="T121" i="29" s="1"/>
  <c r="T120" i="29" s="1"/>
  <c r="R132" i="8"/>
  <c r="BK132" i="9"/>
  <c r="J132" i="9" s="1"/>
  <c r="J99" i="9" s="1"/>
  <c r="P194" i="30"/>
  <c r="P263" i="30"/>
  <c r="T147" i="2"/>
  <c r="P231" i="2"/>
  <c r="BK494" i="2"/>
  <c r="J494" i="2"/>
  <c r="J102" i="2"/>
  <c r="T600" i="2"/>
  <c r="R747" i="2"/>
  <c r="P925" i="2"/>
  <c r="T979" i="2"/>
  <c r="T1100" i="2"/>
  <c r="BK1180" i="2"/>
  <c r="J1180" i="2"/>
  <c r="J118" i="2" s="1"/>
  <c r="T1263" i="2"/>
  <c r="P120" i="3"/>
  <c r="P119" i="3"/>
  <c r="P118" i="3"/>
  <c r="AU96" i="1"/>
  <c r="P148" i="4"/>
  <c r="P258" i="4"/>
  <c r="T293" i="4"/>
  <c r="T298" i="4"/>
  <c r="T313" i="4"/>
  <c r="R126" i="5"/>
  <c r="T144" i="5"/>
  <c r="BK149" i="6"/>
  <c r="J149" i="6" s="1"/>
  <c r="J103" i="6" s="1"/>
  <c r="BK257" i="6"/>
  <c r="J257" i="6"/>
  <c r="J104" i="6"/>
  <c r="BK273" i="6"/>
  <c r="J273" i="6"/>
  <c r="J106" i="6"/>
  <c r="R276" i="6"/>
  <c r="R282" i="6"/>
  <c r="T301" i="6"/>
  <c r="R125" i="7"/>
  <c r="R124" i="7"/>
  <c r="R123" i="7"/>
  <c r="T194" i="30"/>
  <c r="R263" i="30"/>
  <c r="BK194" i="30"/>
  <c r="J194" i="30"/>
  <c r="J99" i="30" s="1"/>
  <c r="BK281" i="30"/>
  <c r="J281" i="30"/>
  <c r="J104" i="30"/>
  <c r="BK207" i="30"/>
  <c r="J207" i="30"/>
  <c r="J100" i="30"/>
  <c r="T263" i="30"/>
  <c r="T125" i="7"/>
  <c r="T124" i="7"/>
  <c r="BK132" i="8"/>
  <c r="J132" i="8"/>
  <c r="J99" i="8" s="1"/>
  <c r="BK123" i="9"/>
  <c r="BK122" i="9" s="1"/>
  <c r="R174" i="27"/>
  <c r="P216" i="30"/>
  <c r="P324" i="30"/>
  <c r="T125" i="31"/>
  <c r="P169" i="8"/>
  <c r="T121" i="12"/>
  <c r="T132" i="13"/>
  <c r="R122" i="14"/>
  <c r="BK158" i="14"/>
  <c r="BK157" i="14" s="1"/>
  <c r="J157" i="14" s="1"/>
  <c r="J100" i="14" s="1"/>
  <c r="J158" i="14"/>
  <c r="J101" i="14" s="1"/>
  <c r="P124" i="15"/>
  <c r="P123" i="15" s="1"/>
  <c r="P122" i="16"/>
  <c r="P121" i="16" s="1"/>
  <c r="P120" i="16" s="1"/>
  <c r="AU109" i="1" s="1"/>
  <c r="BK128" i="17"/>
  <c r="T131" i="19"/>
  <c r="BK177" i="19"/>
  <c r="J177" i="19"/>
  <c r="J102" i="19"/>
  <c r="P130" i="20"/>
  <c r="P125" i="20"/>
  <c r="T174" i="20"/>
  <c r="T181" i="20"/>
  <c r="BK207" i="20"/>
  <c r="J207" i="20" s="1"/>
  <c r="J104" i="20" s="1"/>
  <c r="T126" i="21"/>
  <c r="T125" i="21"/>
  <c r="P156" i="21"/>
  <c r="P155" i="21"/>
  <c r="P139" i="22"/>
  <c r="BK209" i="22"/>
  <c r="J209" i="22"/>
  <c r="J102" i="22"/>
  <c r="P219" i="22"/>
  <c r="T140" i="23"/>
  <c r="T125" i="23" s="1"/>
  <c r="R162" i="23"/>
  <c r="R161" i="23"/>
  <c r="P130" i="24"/>
  <c r="T193" i="24"/>
  <c r="T226" i="24"/>
  <c r="T127" i="25"/>
  <c r="P141" i="25"/>
  <c r="T141" i="25"/>
  <c r="T126" i="25" s="1"/>
  <c r="T125" i="25" s="1"/>
  <c r="BK185" i="25"/>
  <c r="J185" i="25"/>
  <c r="J104" i="25"/>
  <c r="R199" i="25"/>
  <c r="BK154" i="26"/>
  <c r="J154" i="26" s="1"/>
  <c r="J99" i="26" s="1"/>
  <c r="R259" i="26"/>
  <c r="T329" i="26"/>
  <c r="R122" i="29"/>
  <c r="R121" i="29"/>
  <c r="R120" i="29"/>
  <c r="P207" i="30"/>
  <c r="T281" i="30"/>
  <c r="R125" i="31"/>
  <c r="BK123" i="8"/>
  <c r="J123" i="8"/>
  <c r="J98" i="8"/>
  <c r="BK169" i="8"/>
  <c r="J169" i="8" s="1"/>
  <c r="J101" i="8" s="1"/>
  <c r="R132" i="9"/>
  <c r="R133" i="26"/>
  <c r="R177" i="26"/>
  <c r="BK259" i="26"/>
  <c r="J259" i="26"/>
  <c r="J103" i="26"/>
  <c r="R307" i="26"/>
  <c r="P356" i="26"/>
  <c r="BK124" i="27"/>
  <c r="BK120" i="27" s="1"/>
  <c r="J120" i="27" s="1"/>
  <c r="J96" i="27" s="1"/>
  <c r="J124" i="27"/>
  <c r="J98" i="27"/>
  <c r="T174" i="27"/>
  <c r="BK128" i="30"/>
  <c r="J128" i="30"/>
  <c r="J98" i="30" s="1"/>
  <c r="R216" i="30"/>
  <c r="R324" i="30"/>
  <c r="BK125" i="31"/>
  <c r="J125" i="31" s="1"/>
  <c r="J98" i="31" s="1"/>
  <c r="T176" i="31"/>
  <c r="R207" i="31"/>
  <c r="T227" i="31"/>
  <c r="T243" i="31"/>
  <c r="BK147" i="2"/>
  <c r="J147" i="2" s="1"/>
  <c r="J98" i="2" s="1"/>
  <c r="BK318" i="2"/>
  <c r="J318" i="2" s="1"/>
  <c r="J101" i="2" s="1"/>
  <c r="T494" i="2"/>
  <c r="BK600" i="2"/>
  <c r="J600" i="2" s="1"/>
  <c r="J104" i="2" s="1"/>
  <c r="R826" i="2"/>
  <c r="P914" i="2"/>
  <c r="P1009" i="2"/>
  <c r="P1091" i="2"/>
  <c r="P1136" i="2"/>
  <c r="P1227" i="2"/>
  <c r="R1263" i="2"/>
  <c r="T1321" i="2"/>
  <c r="P188" i="4"/>
  <c r="BK255" i="4"/>
  <c r="J255" i="4"/>
  <c r="J102" i="4"/>
  <c r="T255" i="4"/>
  <c r="P293" i="4"/>
  <c r="R303" i="4"/>
  <c r="P317" i="4"/>
  <c r="R136" i="5"/>
  <c r="BK161" i="5"/>
  <c r="J161" i="5" s="1"/>
  <c r="J102" i="5" s="1"/>
  <c r="P149" i="6"/>
  <c r="P257" i="6"/>
  <c r="BK276" i="6"/>
  <c r="J276" i="6"/>
  <c r="J107" i="6"/>
  <c r="R288" i="6"/>
  <c r="T211" i="7"/>
  <c r="T123" i="8"/>
  <c r="T122" i="8"/>
  <c r="T121" i="8" s="1"/>
  <c r="R176" i="31"/>
  <c r="P207" i="31"/>
  <c r="P227" i="31"/>
  <c r="BK243" i="31"/>
  <c r="J243" i="31"/>
  <c r="J102" i="31"/>
  <c r="BK176" i="2"/>
  <c r="J176" i="2"/>
  <c r="J99" i="2"/>
  <c r="R231" i="2"/>
  <c r="R494" i="2"/>
  <c r="R600" i="2"/>
  <c r="BK747" i="2"/>
  <c r="J747" i="2"/>
  <c r="J108" i="2"/>
  <c r="BK925" i="2"/>
  <c r="J925" i="2" s="1"/>
  <c r="J112" i="2" s="1"/>
  <c r="P979" i="2"/>
  <c r="P1100" i="2"/>
  <c r="P1180" i="2"/>
  <c r="BK1263" i="2"/>
  <c r="J1263" i="2"/>
  <c r="J120" i="2"/>
  <c r="R188" i="4"/>
  <c r="R255" i="4"/>
  <c r="BK293" i="4"/>
  <c r="J293" i="4"/>
  <c r="J104" i="4"/>
  <c r="P303" i="4"/>
  <c r="BK317" i="4"/>
  <c r="J317" i="4" s="1"/>
  <c r="J108" i="4" s="1"/>
  <c r="BK126" i="5"/>
  <c r="J126" i="5"/>
  <c r="J99" i="5"/>
  <c r="P136" i="5"/>
  <c r="P161" i="5"/>
  <c r="P134" i="6"/>
  <c r="BK140" i="6"/>
  <c r="J140" i="6"/>
  <c r="J100" i="6"/>
  <c r="T140" i="6"/>
  <c r="R144" i="6"/>
  <c r="T257" i="6"/>
  <c r="BK288" i="6"/>
  <c r="J288" i="6" s="1"/>
  <c r="J109" i="6" s="1"/>
  <c r="R123" i="8"/>
  <c r="R122" i="8"/>
  <c r="R169" i="8"/>
  <c r="R121" i="8" s="1"/>
  <c r="BK176" i="31"/>
  <c r="J176" i="31"/>
  <c r="J99" i="31"/>
  <c r="BK207" i="31"/>
  <c r="J207" i="31"/>
  <c r="J100" i="31"/>
  <c r="BK227" i="31"/>
  <c r="J227" i="31" s="1"/>
  <c r="J101" i="31" s="1"/>
  <c r="R243" i="31"/>
  <c r="P123" i="9"/>
  <c r="T170" i="9"/>
  <c r="BK123" i="10"/>
  <c r="BK122" i="10"/>
  <c r="J122" i="10"/>
  <c r="J97" i="10"/>
  <c r="P123" i="10"/>
  <c r="P122" i="10"/>
  <c r="P121" i="10"/>
  <c r="AU103" i="1"/>
  <c r="T123" i="10"/>
  <c r="T126" i="11"/>
  <c r="T143" i="11"/>
  <c r="R149" i="11"/>
  <c r="BK156" i="11"/>
  <c r="BK148" i="11"/>
  <c r="J148" i="11" s="1"/>
  <c r="J100" i="11" s="1"/>
  <c r="P121" i="12"/>
  <c r="T133" i="12"/>
  <c r="T132" i="12"/>
  <c r="P123" i="13"/>
  <c r="T123" i="13"/>
  <c r="R137" i="13"/>
  <c r="R136" i="13"/>
  <c r="P144" i="13"/>
  <c r="BK122" i="14"/>
  <c r="J122" i="14" s="1"/>
  <c r="J97" i="14" s="1"/>
  <c r="BK146" i="14"/>
  <c r="J146" i="14"/>
  <c r="J98" i="14"/>
  <c r="BK153" i="14"/>
  <c r="J153" i="14"/>
  <c r="J99" i="14"/>
  <c r="T153" i="14"/>
  <c r="T124" i="15"/>
  <c r="T123" i="15"/>
  <c r="P146" i="15"/>
  <c r="P145" i="15"/>
  <c r="T164" i="15"/>
  <c r="R122" i="16"/>
  <c r="R121" i="16" s="1"/>
  <c r="R120" i="16" s="1"/>
  <c r="R161" i="16"/>
  <c r="T161" i="16"/>
  <c r="P128" i="17"/>
  <c r="P124" i="17"/>
  <c r="P123" i="17"/>
  <c r="AU110" i="1"/>
  <c r="T127" i="18"/>
  <c r="T124" i="18"/>
  <c r="T123" i="18"/>
  <c r="BK131" i="19"/>
  <c r="J131" i="19" s="1"/>
  <c r="J100" i="19" s="1"/>
  <c r="BK130" i="19"/>
  <c r="J130" i="19"/>
  <c r="J99" i="19" s="1"/>
  <c r="P166" i="19"/>
  <c r="T177" i="19"/>
  <c r="T130" i="20"/>
  <c r="R174" i="20"/>
  <c r="R181" i="20"/>
  <c r="T184" i="20"/>
  <c r="BK140" i="21"/>
  <c r="J140" i="21"/>
  <c r="J99" i="21"/>
  <c r="R156" i="21"/>
  <c r="R155" i="21"/>
  <c r="T166" i="21"/>
  <c r="T139" i="22"/>
  <c r="T124" i="22" s="1"/>
  <c r="P203" i="22"/>
  <c r="P209" i="22"/>
  <c r="BK219" i="22"/>
  <c r="J219" i="22" s="1"/>
  <c r="J103" i="22" s="1"/>
  <c r="T126" i="23"/>
  <c r="BK162" i="23"/>
  <c r="J162" i="23"/>
  <c r="J102" i="23"/>
  <c r="BK174" i="23"/>
  <c r="J174" i="23"/>
  <c r="J104" i="23"/>
  <c r="BK193" i="24"/>
  <c r="J193" i="24"/>
  <c r="J101" i="24" s="1"/>
  <c r="R193" i="24"/>
  <c r="T197" i="24"/>
  <c r="T196" i="24"/>
  <c r="P144" i="25"/>
  <c r="P185" i="25"/>
  <c r="P184" i="25"/>
  <c r="P199" i="25"/>
  <c r="BK130" i="26"/>
  <c r="J130" i="26"/>
  <c r="J97" i="26"/>
  <c r="T130" i="26"/>
  <c r="P177" i="26"/>
  <c r="T227" i="26"/>
  <c r="R244" i="26"/>
  <c r="T307" i="26"/>
  <c r="BK356" i="26"/>
  <c r="J356" i="26"/>
  <c r="J107" i="26" s="1"/>
  <c r="R373" i="26"/>
  <c r="T124" i="27"/>
  <c r="P189" i="27"/>
  <c r="P125" i="31"/>
  <c r="P176" i="31"/>
  <c r="P124" i="31" s="1"/>
  <c r="P123" i="31" s="1"/>
  <c r="AU124" i="1" s="1"/>
  <c r="T207" i="31"/>
  <c r="R227" i="31"/>
  <c r="P243" i="31"/>
  <c r="BK675" i="2"/>
  <c r="J675" i="2" s="1"/>
  <c r="J105" i="2" s="1"/>
  <c r="BK154" i="10"/>
  <c r="J154" i="10"/>
  <c r="J100" i="10" s="1"/>
  <c r="BK142" i="17"/>
  <c r="J142" i="17"/>
  <c r="J102" i="17"/>
  <c r="BK125" i="18"/>
  <c r="J125" i="18"/>
  <c r="J98" i="18"/>
  <c r="BK172" i="23"/>
  <c r="J172" i="23"/>
  <c r="J103" i="23"/>
  <c r="BK179" i="25"/>
  <c r="J179" i="25"/>
  <c r="J101" i="25" s="1"/>
  <c r="BK327" i="26"/>
  <c r="J327" i="26" s="1"/>
  <c r="J105" i="26" s="1"/>
  <c r="BK132" i="6"/>
  <c r="J132" i="6"/>
  <c r="J98" i="6"/>
  <c r="BK194" i="7"/>
  <c r="J194" i="7"/>
  <c r="J102" i="7"/>
  <c r="BK164" i="8"/>
  <c r="J164" i="8"/>
  <c r="J100" i="8"/>
  <c r="BK166" i="9"/>
  <c r="J166" i="9"/>
  <c r="J100" i="9"/>
  <c r="BK180" i="11"/>
  <c r="J180" i="11"/>
  <c r="J104" i="11" s="1"/>
  <c r="BK147" i="12"/>
  <c r="J147" i="12" s="1"/>
  <c r="J100" i="12" s="1"/>
  <c r="BK126" i="17"/>
  <c r="J126" i="17"/>
  <c r="J99" i="17"/>
  <c r="BK140" i="17"/>
  <c r="J140" i="17"/>
  <c r="J101" i="17"/>
  <c r="BK130" i="18"/>
  <c r="J130" i="18"/>
  <c r="J100" i="18"/>
  <c r="BK371" i="26"/>
  <c r="J371" i="26" s="1"/>
  <c r="J108" i="26" s="1"/>
  <c r="BK124" i="5"/>
  <c r="J124" i="5"/>
  <c r="J98" i="5" s="1"/>
  <c r="BK923" i="2"/>
  <c r="J923" i="2"/>
  <c r="J111" i="2"/>
  <c r="BK192" i="7"/>
  <c r="J192" i="7"/>
  <c r="J101" i="7"/>
  <c r="BK141" i="11"/>
  <c r="J141" i="11"/>
  <c r="J98" i="11"/>
  <c r="BK182" i="11"/>
  <c r="J182" i="11"/>
  <c r="J105" i="11" s="1"/>
  <c r="BK164" i="21"/>
  <c r="J164" i="21" s="1"/>
  <c r="J103" i="21" s="1"/>
  <c r="BK211" i="24"/>
  <c r="J211" i="24"/>
  <c r="J104" i="24"/>
  <c r="BK128" i="29"/>
  <c r="J128" i="29"/>
  <c r="J100" i="29"/>
  <c r="BK1331" i="2"/>
  <c r="J1331" i="2"/>
  <c r="J125" i="2"/>
  <c r="BK129" i="28"/>
  <c r="J129" i="28"/>
  <c r="J101" i="28"/>
  <c r="BK126" i="29"/>
  <c r="J126" i="29"/>
  <c r="J99" i="29" s="1"/>
  <c r="BK130" i="4"/>
  <c r="BK129" i="4" s="1"/>
  <c r="J129" i="4" s="1"/>
  <c r="J97" i="4" s="1"/>
  <c r="BK190" i="7"/>
  <c r="J190" i="7"/>
  <c r="J100" i="7"/>
  <c r="BK349" i="30"/>
  <c r="J349" i="30"/>
  <c r="J106" i="30"/>
  <c r="BK148" i="13"/>
  <c r="J148" i="13"/>
  <c r="J102" i="13"/>
  <c r="BK159" i="15"/>
  <c r="J159" i="15"/>
  <c r="J101" i="15" s="1"/>
  <c r="BK165" i="16"/>
  <c r="J165" i="16" s="1"/>
  <c r="J100" i="16" s="1"/>
  <c r="BK125" i="28"/>
  <c r="J125" i="28"/>
  <c r="J99" i="28"/>
  <c r="BK127" i="28"/>
  <c r="J127" i="28"/>
  <c r="J100" i="28"/>
  <c r="BK214" i="30"/>
  <c r="J214" i="30"/>
  <c r="J101" i="30"/>
  <c r="BK1310" i="2"/>
  <c r="J1310" i="2"/>
  <c r="J122" i="2"/>
  <c r="BK250" i="31"/>
  <c r="J250" i="31"/>
  <c r="J103" i="31" s="1"/>
  <c r="BK132" i="18"/>
  <c r="J132" i="18" s="1"/>
  <c r="J101" i="18" s="1"/>
  <c r="BK134" i="18"/>
  <c r="J134" i="18"/>
  <c r="J102" i="18"/>
  <c r="BK136" i="18"/>
  <c r="J136" i="18"/>
  <c r="J103" i="18"/>
  <c r="BK153" i="21"/>
  <c r="J153" i="21"/>
  <c r="J100" i="21"/>
  <c r="BK127" i="24"/>
  <c r="J127" i="24" s="1"/>
  <c r="J98" i="24" s="1"/>
  <c r="BK123" i="28"/>
  <c r="J123" i="28"/>
  <c r="J98" i="28" s="1"/>
  <c r="BE129" i="31"/>
  <c r="E85" i="31"/>
  <c r="F91" i="31"/>
  <c r="BE147" i="31"/>
  <c r="F92" i="31"/>
  <c r="J117" i="31"/>
  <c r="J120" i="31"/>
  <c r="BE132" i="31"/>
  <c r="BE141" i="31"/>
  <c r="BE143" i="31"/>
  <c r="BE146" i="31"/>
  <c r="BE180" i="31"/>
  <c r="BE209" i="31"/>
  <c r="BE214" i="31"/>
  <c r="BE167" i="31"/>
  <c r="BE187" i="31"/>
  <c r="BE192" i="31"/>
  <c r="BE196" i="31"/>
  <c r="BE206" i="31"/>
  <c r="BE202" i="31"/>
  <c r="BE219" i="31"/>
  <c r="BE161" i="31"/>
  <c r="BE168" i="31"/>
  <c r="BE226" i="31"/>
  <c r="BE133" i="31"/>
  <c r="BE208" i="31"/>
  <c r="BE244" i="31"/>
  <c r="J91" i="31"/>
  <c r="BE137" i="31"/>
  <c r="BE169" i="31"/>
  <c r="BE183" i="31"/>
  <c r="BE186" i="31"/>
  <c r="BE205" i="31"/>
  <c r="BE222" i="31"/>
  <c r="BE231" i="31"/>
  <c r="BE245" i="31"/>
  <c r="BE228" i="31"/>
  <c r="BE235" i="31"/>
  <c r="BE239" i="31"/>
  <c r="BE248" i="31"/>
  <c r="BE249" i="31"/>
  <c r="BE251" i="31"/>
  <c r="BK127" i="30"/>
  <c r="J127" i="30" s="1"/>
  <c r="J97" i="30" s="1"/>
  <c r="BE126" i="31"/>
  <c r="BE138" i="31"/>
  <c r="BE142" i="31"/>
  <c r="BE150" i="31"/>
  <c r="BE151" i="31"/>
  <c r="BE152" i="31"/>
  <c r="BE153" i="31"/>
  <c r="BE154" i="31"/>
  <c r="BE157" i="31"/>
  <c r="BE170" i="31"/>
  <c r="BE173" i="31"/>
  <c r="BE177" i="31"/>
  <c r="BE199" i="31"/>
  <c r="BE220" i="31"/>
  <c r="BE221" i="31"/>
  <c r="BE223" i="31"/>
  <c r="E85" i="30"/>
  <c r="BE154" i="30"/>
  <c r="BE157" i="30"/>
  <c r="BE192" i="30"/>
  <c r="BE196" i="30"/>
  <c r="BE202" i="30"/>
  <c r="BE203" i="30"/>
  <c r="BE173" i="30"/>
  <c r="BE193" i="30"/>
  <c r="BE218" i="30"/>
  <c r="BE229" i="30"/>
  <c r="BE230" i="30"/>
  <c r="J91" i="30"/>
  <c r="F123" i="30"/>
  <c r="BE129" i="30"/>
  <c r="BE149" i="30"/>
  <c r="BE155" i="30"/>
  <c r="BE211" i="30"/>
  <c r="BE217" i="30"/>
  <c r="BE228" i="30"/>
  <c r="BE231" i="30"/>
  <c r="BE233" i="30"/>
  <c r="BE235" i="30"/>
  <c r="BE232" i="30"/>
  <c r="BE237" i="30"/>
  <c r="BE242" i="30"/>
  <c r="BE262" i="30"/>
  <c r="BE135" i="30"/>
  <c r="BE143" i="30"/>
  <c r="BE160" i="30"/>
  <c r="BE186" i="30"/>
  <c r="BE239" i="30"/>
  <c r="BE255" i="30"/>
  <c r="BE258" i="30"/>
  <c r="BE259" i="30"/>
  <c r="J89" i="30"/>
  <c r="J123" i="30"/>
  <c r="BE215" i="30"/>
  <c r="BE234" i="30"/>
  <c r="BE264" i="30"/>
  <c r="BE277" i="30"/>
  <c r="BE297" i="30"/>
  <c r="BE340" i="30"/>
  <c r="BE302" i="30"/>
  <c r="BE326" i="30"/>
  <c r="BE332" i="30"/>
  <c r="F122" i="30"/>
  <c r="BE138" i="30"/>
  <c r="BE144" i="30"/>
  <c r="BE156" i="30"/>
  <c r="BE164" i="30"/>
  <c r="BE168" i="30"/>
  <c r="BE169" i="30"/>
  <c r="BE206" i="30"/>
  <c r="BE267" i="30"/>
  <c r="BE278" i="30"/>
  <c r="BE300" i="30"/>
  <c r="BE314" i="30"/>
  <c r="BE337" i="30"/>
  <c r="BE346" i="30"/>
  <c r="BE350" i="30"/>
  <c r="BE132" i="30"/>
  <c r="BE148" i="30"/>
  <c r="BE185" i="30"/>
  <c r="BE199" i="30"/>
  <c r="BE275" i="30"/>
  <c r="BE289" i="30"/>
  <c r="BE301" i="30"/>
  <c r="BE321" i="30"/>
  <c r="BE325" i="30"/>
  <c r="BE329" i="30"/>
  <c r="BE335" i="30"/>
  <c r="BE139" i="30"/>
  <c r="BE142" i="30"/>
  <c r="BE147" i="30"/>
  <c r="BE152" i="30"/>
  <c r="BE187" i="30"/>
  <c r="BE188" i="30"/>
  <c r="BE189" i="30"/>
  <c r="BE208" i="30"/>
  <c r="BE223" i="30"/>
  <c r="BE238" i="30"/>
  <c r="BE246" i="30"/>
  <c r="BE250" i="30"/>
  <c r="BE272" i="30"/>
  <c r="BE293" i="30"/>
  <c r="BE309" i="30"/>
  <c r="BE336" i="30"/>
  <c r="BE153" i="30"/>
  <c r="BE172" i="30"/>
  <c r="BE195" i="30"/>
  <c r="BE236" i="30"/>
  <c r="BE254" i="30"/>
  <c r="BE268" i="30"/>
  <c r="BE271" i="30"/>
  <c r="BE276" i="30"/>
  <c r="BE282" i="30"/>
  <c r="BE305" i="30"/>
  <c r="BE318" i="30"/>
  <c r="BE343" i="30"/>
  <c r="J116" i="29"/>
  <c r="J89" i="29"/>
  <c r="E110" i="29"/>
  <c r="F116" i="29"/>
  <c r="BE123" i="29"/>
  <c r="J117" i="29"/>
  <c r="F117" i="29"/>
  <c r="BE124" i="29"/>
  <c r="BE129" i="29"/>
  <c r="BE125" i="29"/>
  <c r="BE127" i="29"/>
  <c r="F91" i="28"/>
  <c r="J115" i="28"/>
  <c r="J91" i="28"/>
  <c r="J92" i="28"/>
  <c r="F118" i="28"/>
  <c r="BE124" i="28"/>
  <c r="E85" i="28"/>
  <c r="BE126" i="28"/>
  <c r="BE130" i="28"/>
  <c r="BE128" i="28"/>
  <c r="J91" i="27"/>
  <c r="BE130" i="27"/>
  <c r="BE133" i="27"/>
  <c r="BE135" i="27"/>
  <c r="BE142" i="27"/>
  <c r="BE149" i="27"/>
  <c r="BE150" i="27"/>
  <c r="BE158" i="27"/>
  <c r="BE160" i="27"/>
  <c r="J89" i="27"/>
  <c r="BE131" i="27"/>
  <c r="BE132" i="27"/>
  <c r="BE140" i="27"/>
  <c r="BE145" i="27"/>
  <c r="BE146" i="27"/>
  <c r="BE148" i="27"/>
  <c r="BE166" i="27"/>
  <c r="BE179" i="27"/>
  <c r="F91" i="27"/>
  <c r="F117" i="27"/>
  <c r="BE125" i="27"/>
  <c r="BE184" i="27"/>
  <c r="E85" i="27"/>
  <c r="J117" i="27"/>
  <c r="BE126" i="27"/>
  <c r="BE138" i="27"/>
  <c r="BE153" i="27"/>
  <c r="BE155" i="27"/>
  <c r="BE162" i="27"/>
  <c r="BE164" i="27"/>
  <c r="BE180" i="27"/>
  <c r="BE185" i="27"/>
  <c r="BE123" i="27"/>
  <c r="BE127" i="27"/>
  <c r="BE128" i="27"/>
  <c r="BE129" i="27"/>
  <c r="BE134" i="27"/>
  <c r="BE136" i="27"/>
  <c r="BE141" i="27"/>
  <c r="BE143" i="27"/>
  <c r="BE144" i="27"/>
  <c r="BE147" i="27"/>
  <c r="BE151" i="27"/>
  <c r="BE152" i="27"/>
  <c r="BE157" i="27"/>
  <c r="BE159" i="27"/>
  <c r="BE168" i="27"/>
  <c r="BE170" i="27"/>
  <c r="BE172" i="27"/>
  <c r="BE175" i="27"/>
  <c r="BE178" i="27"/>
  <c r="BE183" i="27"/>
  <c r="BE188" i="27"/>
  <c r="BE193" i="27"/>
  <c r="BE154" i="27"/>
  <c r="BE156" i="27"/>
  <c r="BE163" i="27"/>
  <c r="BE165" i="27"/>
  <c r="BE167" i="27"/>
  <c r="BE169" i="27"/>
  <c r="BE173" i="27"/>
  <c r="BE176" i="27"/>
  <c r="BE177" i="27"/>
  <c r="BE187" i="27"/>
  <c r="BE122" i="27"/>
  <c r="BE137" i="27"/>
  <c r="BE139" i="27"/>
  <c r="BE161" i="27"/>
  <c r="BE171" i="27"/>
  <c r="BE186" i="27"/>
  <c r="BE191" i="27"/>
  <c r="BE194" i="27"/>
  <c r="BE181" i="27"/>
  <c r="BE182" i="27"/>
  <c r="BE190" i="27"/>
  <c r="BE192" i="27"/>
  <c r="BE195" i="27"/>
  <c r="BE196" i="27"/>
  <c r="BE197" i="27"/>
  <c r="BK126" i="25"/>
  <c r="J126" i="25" s="1"/>
  <c r="J97" i="25" s="1"/>
  <c r="J89" i="26"/>
  <c r="J125" i="26"/>
  <c r="BE135" i="26"/>
  <c r="BE136" i="26"/>
  <c r="BE139" i="26"/>
  <c r="BE141" i="26"/>
  <c r="BE142" i="26"/>
  <c r="BE145" i="26"/>
  <c r="BE146" i="26"/>
  <c r="BE148" i="26"/>
  <c r="BE149" i="26"/>
  <c r="BE150" i="26"/>
  <c r="E85" i="26"/>
  <c r="F91" i="26"/>
  <c r="J92" i="26"/>
  <c r="BE144" i="26"/>
  <c r="BE151" i="26"/>
  <c r="BE152" i="26"/>
  <c r="BE155" i="26"/>
  <c r="BE157" i="26"/>
  <c r="BE163" i="26"/>
  <c r="BE170" i="26"/>
  <c r="BE172" i="26"/>
  <c r="BE174" i="26"/>
  <c r="BE180" i="26"/>
  <c r="BE181" i="26"/>
  <c r="BE188" i="26"/>
  <c r="BE189" i="26"/>
  <c r="BE193" i="26"/>
  <c r="BE198" i="26"/>
  <c r="BE166" i="26"/>
  <c r="BE167" i="26"/>
  <c r="BE169" i="26"/>
  <c r="BE175" i="26"/>
  <c r="BE183" i="26"/>
  <c r="BE185" i="26"/>
  <c r="BE194" i="26"/>
  <c r="BE200" i="26"/>
  <c r="BE206" i="26"/>
  <c r="BE208" i="26"/>
  <c r="BE211" i="26"/>
  <c r="BE212" i="26"/>
  <c r="BE214" i="26"/>
  <c r="BE215" i="26"/>
  <c r="BE216" i="26"/>
  <c r="BE218" i="26"/>
  <c r="BE220" i="26"/>
  <c r="BE222" i="26"/>
  <c r="BE228" i="26"/>
  <c r="BE230" i="26"/>
  <c r="BE237" i="26"/>
  <c r="BE238" i="26"/>
  <c r="BE247" i="26"/>
  <c r="BE253" i="26"/>
  <c r="BE257" i="26"/>
  <c r="BE258" i="26"/>
  <c r="BE262" i="26"/>
  <c r="BE264" i="26"/>
  <c r="BE266" i="26"/>
  <c r="BE276" i="26"/>
  <c r="BE286" i="26"/>
  <c r="BE287" i="26"/>
  <c r="F92" i="26"/>
  <c r="BE137" i="26"/>
  <c r="BE140" i="26"/>
  <c r="BE143" i="26"/>
  <c r="BE153" i="26"/>
  <c r="BE158" i="26"/>
  <c r="BE159" i="26"/>
  <c r="BE160" i="26"/>
  <c r="BE161" i="26"/>
  <c r="BE164" i="26"/>
  <c r="BE165" i="26"/>
  <c r="BE173" i="26"/>
  <c r="BE176" i="26"/>
  <c r="BE178" i="26"/>
  <c r="BE184" i="26"/>
  <c r="BE186" i="26"/>
  <c r="BE190" i="26"/>
  <c r="BE196" i="26"/>
  <c r="BE197" i="26"/>
  <c r="BE199" i="26"/>
  <c r="BE207" i="26"/>
  <c r="BE210" i="26"/>
  <c r="BE219" i="26"/>
  <c r="BE221" i="26"/>
  <c r="BE223" i="26"/>
  <c r="BE224" i="26"/>
  <c r="BE226" i="26"/>
  <c r="BE240" i="26"/>
  <c r="BE242" i="26"/>
  <c r="BE256" i="26"/>
  <c r="BE261" i="26"/>
  <c r="BE263" i="26"/>
  <c r="BE269" i="26"/>
  <c r="BE275" i="26"/>
  <c r="BE278" i="26"/>
  <c r="BE282" i="26"/>
  <c r="BE289" i="26"/>
  <c r="BE291" i="26"/>
  <c r="BE293" i="26"/>
  <c r="BE294" i="26"/>
  <c r="BE296" i="26"/>
  <c r="BE297" i="26"/>
  <c r="BE304" i="26"/>
  <c r="BE315" i="26"/>
  <c r="BE317" i="26"/>
  <c r="BE322" i="26"/>
  <c r="BE323" i="26"/>
  <c r="BE332" i="26"/>
  <c r="BE333" i="26"/>
  <c r="BE336" i="26"/>
  <c r="BE138" i="26"/>
  <c r="BE147" i="26"/>
  <c r="BE171" i="26"/>
  <c r="BE179" i="26"/>
  <c r="BE205" i="26"/>
  <c r="BE231" i="26"/>
  <c r="BE235" i="26"/>
  <c r="BE271" i="26"/>
  <c r="BE272" i="26"/>
  <c r="BE302" i="26"/>
  <c r="BE341" i="26"/>
  <c r="BE344" i="26"/>
  <c r="BE345" i="26"/>
  <c r="BE346" i="26"/>
  <c r="BE347" i="26"/>
  <c r="BE382" i="26"/>
  <c r="BE225" i="26"/>
  <c r="BE233" i="26"/>
  <c r="BE234" i="26"/>
  <c r="BE243" i="26"/>
  <c r="BE246" i="26"/>
  <c r="BE248" i="26"/>
  <c r="BE250" i="26"/>
  <c r="BE251" i="26"/>
  <c r="BE252" i="26"/>
  <c r="BE254" i="26"/>
  <c r="BE255" i="26"/>
  <c r="BE260" i="26"/>
  <c r="BE265" i="26"/>
  <c r="BE267" i="26"/>
  <c r="BE268" i="26"/>
  <c r="BE270" i="26"/>
  <c r="BE274" i="26"/>
  <c r="BE279" i="26"/>
  <c r="BE280" i="26"/>
  <c r="BE281" i="26"/>
  <c r="BE284" i="26"/>
  <c r="BE290" i="26"/>
  <c r="BE292" i="26"/>
  <c r="BE298" i="26"/>
  <c r="BE299" i="26"/>
  <c r="BE300" i="26"/>
  <c r="BE301" i="26"/>
  <c r="BE303" i="26"/>
  <c r="BE311" i="26"/>
  <c r="BE314" i="26"/>
  <c r="BE321" i="26"/>
  <c r="BE325" i="26"/>
  <c r="BE326" i="26"/>
  <c r="BE331" i="26"/>
  <c r="BE334" i="26"/>
  <c r="BE337" i="26"/>
  <c r="BE338" i="26"/>
  <c r="BE340" i="26"/>
  <c r="BE343" i="26"/>
  <c r="BE348" i="26"/>
  <c r="BE358" i="26"/>
  <c r="BE370" i="26"/>
  <c r="BE306" i="26"/>
  <c r="BE308" i="26"/>
  <c r="BE313" i="26"/>
  <c r="BE318" i="26"/>
  <c r="BE320" i="26"/>
  <c r="BE324" i="26"/>
  <c r="BE353" i="26"/>
  <c r="BE357" i="26"/>
  <c r="BE359" i="26"/>
  <c r="BE363" i="26"/>
  <c r="BE365" i="26"/>
  <c r="BE378" i="26"/>
  <c r="BE350" i="26"/>
  <c r="BE355" i="26"/>
  <c r="BE361" i="26"/>
  <c r="BE362" i="26"/>
  <c r="BE364" i="26"/>
  <c r="BE367" i="26"/>
  <c r="BE375" i="26"/>
  <c r="BE376" i="26"/>
  <c r="BE377" i="26"/>
  <c r="BE379" i="26"/>
  <c r="BE380" i="26"/>
  <c r="BE381" i="26"/>
  <c r="BE131" i="26"/>
  <c r="BE132" i="26"/>
  <c r="BE134" i="26"/>
  <c r="BE156" i="26"/>
  <c r="BE162" i="26"/>
  <c r="BE168" i="26"/>
  <c r="BE182" i="26"/>
  <c r="BE187" i="26"/>
  <c r="BE191" i="26"/>
  <c r="BE192" i="26"/>
  <c r="BE195" i="26"/>
  <c r="BE201" i="26"/>
  <c r="BE202" i="26"/>
  <c r="BE203" i="26"/>
  <c r="BE204" i="26"/>
  <c r="BE209" i="26"/>
  <c r="BE213" i="26"/>
  <c r="BE217" i="26"/>
  <c r="BE229" i="26"/>
  <c r="BE232" i="26"/>
  <c r="BE236" i="26"/>
  <c r="BE239" i="26"/>
  <c r="BE241" i="26"/>
  <c r="BE245" i="26"/>
  <c r="BE249" i="26"/>
  <c r="BE273" i="26"/>
  <c r="BE277" i="26"/>
  <c r="BE283" i="26"/>
  <c r="BE285" i="26"/>
  <c r="BE288" i="26"/>
  <c r="BE295" i="26"/>
  <c r="BE305" i="26"/>
  <c r="BE309" i="26"/>
  <c r="BE310" i="26"/>
  <c r="BE312" i="26"/>
  <c r="BE316" i="26"/>
  <c r="BE319" i="26"/>
  <c r="BE328" i="26"/>
  <c r="BE330" i="26"/>
  <c r="BE335" i="26"/>
  <c r="BE339" i="26"/>
  <c r="BE342" i="26"/>
  <c r="BE349" i="26"/>
  <c r="BE351" i="26"/>
  <c r="BE352" i="26"/>
  <c r="BE354" i="26"/>
  <c r="BE360" i="26"/>
  <c r="BE366" i="26"/>
  <c r="BE368" i="26"/>
  <c r="BE369" i="26"/>
  <c r="BE372" i="26"/>
  <c r="BE374" i="26"/>
  <c r="J91" i="25"/>
  <c r="J119" i="25"/>
  <c r="F122" i="25"/>
  <c r="BE143" i="25"/>
  <c r="BE149" i="25"/>
  <c r="J92" i="25"/>
  <c r="BE153" i="25"/>
  <c r="BE173" i="25"/>
  <c r="BE175" i="25"/>
  <c r="E85" i="25"/>
  <c r="BE137" i="25"/>
  <c r="BE138" i="25"/>
  <c r="BE142" i="25"/>
  <c r="BE146" i="25"/>
  <c r="BE155" i="25"/>
  <c r="BE165" i="25"/>
  <c r="BE172" i="25"/>
  <c r="BE176" i="25"/>
  <c r="BE132" i="25"/>
  <c r="BE136" i="25"/>
  <c r="BE145" i="25"/>
  <c r="BE163" i="25"/>
  <c r="BE169" i="25"/>
  <c r="BE174" i="25"/>
  <c r="BE178" i="25"/>
  <c r="BE187" i="25"/>
  <c r="BE159" i="25"/>
  <c r="BE164" i="25"/>
  <c r="BE170" i="25"/>
  <c r="BE180" i="25"/>
  <c r="BE188" i="25"/>
  <c r="BE195" i="25"/>
  <c r="BE198" i="25"/>
  <c r="BE200" i="25"/>
  <c r="BE128" i="25"/>
  <c r="BE133" i="25"/>
  <c r="BE171" i="25"/>
  <c r="BE183" i="25"/>
  <c r="BE186" i="25"/>
  <c r="BE189" i="25"/>
  <c r="BE190" i="25"/>
  <c r="F91" i="25"/>
  <c r="BE154" i="25"/>
  <c r="BE177" i="25"/>
  <c r="BE182" i="25"/>
  <c r="BE191" i="25"/>
  <c r="BE192" i="25"/>
  <c r="BE201" i="25"/>
  <c r="BK125" i="23"/>
  <c r="J125" i="23"/>
  <c r="J97" i="23"/>
  <c r="E115" i="24"/>
  <c r="BE140" i="24"/>
  <c r="BE144" i="24"/>
  <c r="F121" i="24"/>
  <c r="BE149" i="24"/>
  <c r="BE170" i="24"/>
  <c r="BE181" i="24"/>
  <c r="BE187" i="24"/>
  <c r="BE128" i="24"/>
  <c r="BE228" i="24"/>
  <c r="BE190" i="24"/>
  <c r="BE201" i="24"/>
  <c r="BE208" i="24"/>
  <c r="BK161" i="23"/>
  <c r="J161" i="23"/>
  <c r="J101" i="23"/>
  <c r="F92" i="24"/>
  <c r="J122" i="24"/>
  <c r="BE131" i="24"/>
  <c r="BE134" i="24"/>
  <c r="BE155" i="24"/>
  <c r="BE161" i="24"/>
  <c r="BE172" i="24"/>
  <c r="BE179" i="24"/>
  <c r="BE183" i="24"/>
  <c r="BE191" i="24"/>
  <c r="BE207" i="24"/>
  <c r="BE229" i="24"/>
  <c r="BE232" i="24"/>
  <c r="BE139" i="24"/>
  <c r="BE167" i="24"/>
  <c r="BE175" i="24"/>
  <c r="BE176" i="24"/>
  <c r="BE194" i="24"/>
  <c r="BE195" i="24"/>
  <c r="BE199" i="24"/>
  <c r="BE205" i="24"/>
  <c r="BE212" i="24"/>
  <c r="J91" i="24"/>
  <c r="J119" i="24"/>
  <c r="BE138" i="24"/>
  <c r="BE141" i="24"/>
  <c r="BE152" i="24"/>
  <c r="BE158" i="24"/>
  <c r="BE171" i="24"/>
  <c r="BE177" i="24"/>
  <c r="BE178" i="24"/>
  <c r="BE198" i="24"/>
  <c r="BE200" i="24"/>
  <c r="BE203" i="24"/>
  <c r="BE204" i="24"/>
  <c r="BE233" i="24"/>
  <c r="BE234" i="24"/>
  <c r="BE137" i="24"/>
  <c r="BE145" i="24"/>
  <c r="BE148" i="24"/>
  <c r="BE164" i="24"/>
  <c r="BE180" i="24"/>
  <c r="BE182" i="24"/>
  <c r="BE184" i="24"/>
  <c r="BE185" i="24"/>
  <c r="BE186" i="24"/>
  <c r="BE192" i="24"/>
  <c r="BE202" i="24"/>
  <c r="BE206" i="24"/>
  <c r="BE227" i="24"/>
  <c r="J92" i="23"/>
  <c r="F91" i="23"/>
  <c r="J118" i="23"/>
  <c r="BE131" i="23"/>
  <c r="BE155" i="23"/>
  <c r="F92" i="23"/>
  <c r="BE163" i="23"/>
  <c r="BE166" i="23"/>
  <c r="BE159" i="23"/>
  <c r="BE170" i="23"/>
  <c r="BE141" i="23"/>
  <c r="BE149" i="23"/>
  <c r="BE164" i="23"/>
  <c r="BE169" i="23"/>
  <c r="E114" i="23"/>
  <c r="BE145" i="23"/>
  <c r="BE146" i="23"/>
  <c r="BE152" i="23"/>
  <c r="BE153" i="23"/>
  <c r="BE176" i="23"/>
  <c r="BE132" i="23"/>
  <c r="BE142" i="23"/>
  <c r="BE154" i="23"/>
  <c r="BE165" i="23"/>
  <c r="BE173" i="23"/>
  <c r="BE175" i="23"/>
  <c r="J91" i="23"/>
  <c r="BE127" i="23"/>
  <c r="BE135" i="23"/>
  <c r="BE136" i="23"/>
  <c r="BE137" i="23"/>
  <c r="BE150" i="23"/>
  <c r="BE151" i="23"/>
  <c r="BE156" i="23"/>
  <c r="BE157" i="23"/>
  <c r="BE160" i="23"/>
  <c r="BE167" i="23"/>
  <c r="BE168" i="23"/>
  <c r="BE171" i="23"/>
  <c r="F91" i="22"/>
  <c r="J117" i="22"/>
  <c r="BE144" i="22"/>
  <c r="BE154" i="22"/>
  <c r="J91" i="22"/>
  <c r="J120" i="22"/>
  <c r="BE135" i="22"/>
  <c r="BE150" i="22"/>
  <c r="BE134" i="22"/>
  <c r="BE162" i="22"/>
  <c r="BE166" i="22"/>
  <c r="E113" i="22"/>
  <c r="BE173" i="22"/>
  <c r="BE130" i="22"/>
  <c r="BE183" i="22"/>
  <c r="BE187" i="22"/>
  <c r="BE201" i="22"/>
  <c r="BE185" i="22"/>
  <c r="BE216" i="22"/>
  <c r="BE218" i="22"/>
  <c r="BE136" i="22"/>
  <c r="BE155" i="22"/>
  <c r="BE158" i="22"/>
  <c r="BE164" i="22"/>
  <c r="BE171" i="22"/>
  <c r="BE175" i="22"/>
  <c r="BE178" i="22"/>
  <c r="BE189" i="22"/>
  <c r="BE195" i="22"/>
  <c r="BE182" i="22"/>
  <c r="BE188" i="22"/>
  <c r="BE191" i="22"/>
  <c r="BE197" i="22"/>
  <c r="BK155" i="21"/>
  <c r="J155" i="21"/>
  <c r="J101" i="21" s="1"/>
  <c r="F92" i="22"/>
  <c r="BE126" i="22"/>
  <c r="BE145" i="22"/>
  <c r="BE149" i="22"/>
  <c r="BE151" i="22"/>
  <c r="BE159" i="22"/>
  <c r="BE163" i="22"/>
  <c r="BE167" i="22"/>
  <c r="BE168" i="22"/>
  <c r="BE172" i="22"/>
  <c r="BE208" i="22"/>
  <c r="BE211" i="22"/>
  <c r="BE176" i="22"/>
  <c r="BE177" i="22"/>
  <c r="BE180" i="22"/>
  <c r="BE181" i="22"/>
  <c r="BE184" i="22"/>
  <c r="BE186" i="22"/>
  <c r="BE196" i="22"/>
  <c r="BE199" i="22"/>
  <c r="BE200" i="22"/>
  <c r="BE210" i="22"/>
  <c r="BE217" i="22"/>
  <c r="BE131" i="22"/>
  <c r="BE140" i="22"/>
  <c r="BE165" i="22"/>
  <c r="BE169" i="22"/>
  <c r="BE170" i="22"/>
  <c r="BE174" i="22"/>
  <c r="BE179" i="22"/>
  <c r="BE190" i="22"/>
  <c r="BE198" i="22"/>
  <c r="BE204" i="22"/>
  <c r="BE215" i="22"/>
  <c r="BE220" i="22"/>
  <c r="BE221" i="22"/>
  <c r="E85" i="21"/>
  <c r="J89" i="21"/>
  <c r="F120" i="21"/>
  <c r="J121" i="21"/>
  <c r="BE131" i="21"/>
  <c r="BE135" i="21"/>
  <c r="BE136" i="21"/>
  <c r="BE127" i="21"/>
  <c r="J126" i="20"/>
  <c r="J98" i="20"/>
  <c r="F92" i="21"/>
  <c r="J120" i="21"/>
  <c r="BE141" i="21"/>
  <c r="BE142" i="21"/>
  <c r="BE157" i="21"/>
  <c r="BE158" i="21"/>
  <c r="BE162" i="21"/>
  <c r="BE163" i="21"/>
  <c r="BE145" i="21"/>
  <c r="BE154" i="21"/>
  <c r="BE165" i="21"/>
  <c r="BE167" i="21"/>
  <c r="BE132" i="21"/>
  <c r="BE137" i="21"/>
  <c r="BE151" i="21"/>
  <c r="BE152" i="21"/>
  <c r="BE161" i="21"/>
  <c r="BE170" i="21"/>
  <c r="J123" i="19"/>
  <c r="J97" i="19" s="1"/>
  <c r="F120" i="20"/>
  <c r="BE127" i="20"/>
  <c r="BE131" i="20"/>
  <c r="E114" i="20"/>
  <c r="F121" i="20"/>
  <c r="BE136" i="20"/>
  <c r="BE141" i="20"/>
  <c r="J92" i="20"/>
  <c r="BE129" i="20"/>
  <c r="BE138" i="20"/>
  <c r="BE139" i="20"/>
  <c r="BE144" i="20"/>
  <c r="BE157" i="20"/>
  <c r="BE159" i="20"/>
  <c r="BE163" i="20"/>
  <c r="BE165" i="20"/>
  <c r="BE140" i="20"/>
  <c r="BE156" i="20"/>
  <c r="BE168" i="20"/>
  <c r="BE183" i="20"/>
  <c r="J124" i="19"/>
  <c r="J98" i="19"/>
  <c r="BE160" i="20"/>
  <c r="BE166" i="20"/>
  <c r="BE203" i="20"/>
  <c r="J89" i="20"/>
  <c r="BE128" i="20"/>
  <c r="BE135" i="20"/>
  <c r="BE151" i="20"/>
  <c r="BE158" i="20"/>
  <c r="BE161" i="20"/>
  <c r="BE185" i="20"/>
  <c r="BE188" i="20"/>
  <c r="J91" i="20"/>
  <c r="BE146" i="20"/>
  <c r="BE176" i="20"/>
  <c r="BE186" i="20"/>
  <c r="BE195" i="20"/>
  <c r="BE154" i="20"/>
  <c r="BE162" i="20"/>
  <c r="BE167" i="20"/>
  <c r="BE169" i="20"/>
  <c r="BE171" i="20"/>
  <c r="BE172" i="20"/>
  <c r="BE179" i="20"/>
  <c r="BE187" i="20"/>
  <c r="BE191" i="20"/>
  <c r="BE196" i="20"/>
  <c r="BE199" i="20"/>
  <c r="BE204" i="20"/>
  <c r="BE209" i="20"/>
  <c r="BE137" i="20"/>
  <c r="BE145" i="20"/>
  <c r="BE155" i="20"/>
  <c r="BE200" i="20"/>
  <c r="BE208" i="20"/>
  <c r="BE134" i="20"/>
  <c r="BE147" i="20"/>
  <c r="BE148" i="20"/>
  <c r="BE152" i="20"/>
  <c r="BE153" i="20"/>
  <c r="BE164" i="20"/>
  <c r="BE170" i="20"/>
  <c r="BE175" i="20"/>
  <c r="BE177" i="20"/>
  <c r="BE178" i="20"/>
  <c r="BE180" i="20"/>
  <c r="BE182" i="20"/>
  <c r="BE192" i="20"/>
  <c r="BE126" i="19"/>
  <c r="J89" i="19"/>
  <c r="E112" i="19"/>
  <c r="BE135" i="19"/>
  <c r="BE129" i="19"/>
  <c r="J118" i="19"/>
  <c r="BE136" i="19"/>
  <c r="BE141" i="19"/>
  <c r="BE146" i="19"/>
  <c r="F91" i="19"/>
  <c r="BE134" i="19"/>
  <c r="BE151" i="19"/>
  <c r="BE144" i="19"/>
  <c r="BE154" i="19"/>
  <c r="BE173" i="19"/>
  <c r="F92" i="19"/>
  <c r="BE128" i="19"/>
  <c r="BE137" i="19"/>
  <c r="BE142" i="19"/>
  <c r="BE162" i="19"/>
  <c r="BE163" i="19"/>
  <c r="J92" i="19"/>
  <c r="BE138" i="19"/>
  <c r="BE139" i="19"/>
  <c r="BE140" i="19"/>
  <c r="BE143" i="19"/>
  <c r="BE148" i="19"/>
  <c r="BE158" i="19"/>
  <c r="BE175" i="19"/>
  <c r="BE149" i="19"/>
  <c r="BE150" i="19"/>
  <c r="BE156" i="19"/>
  <c r="BE169" i="19"/>
  <c r="BE170" i="19"/>
  <c r="BE174" i="19"/>
  <c r="BE159" i="19"/>
  <c r="BE167" i="19"/>
  <c r="BE172" i="19"/>
  <c r="BE178" i="19"/>
  <c r="BE190" i="19"/>
  <c r="BE125" i="19"/>
  <c r="BE132" i="19"/>
  <c r="BE133" i="19"/>
  <c r="BE145" i="19"/>
  <c r="BE152" i="19"/>
  <c r="BE155" i="19"/>
  <c r="BE157" i="19"/>
  <c r="BE176" i="19"/>
  <c r="BE127" i="19"/>
  <c r="BE147" i="19"/>
  <c r="BE153" i="19"/>
  <c r="BE168" i="19"/>
  <c r="BE171" i="19"/>
  <c r="F91" i="18"/>
  <c r="E85" i="18"/>
  <c r="F92" i="18"/>
  <c r="J120" i="18"/>
  <c r="BE131" i="18"/>
  <c r="J89" i="18"/>
  <c r="BE133" i="18"/>
  <c r="J128" i="17"/>
  <c r="J100" i="17"/>
  <c r="J91" i="18"/>
  <c r="BE128" i="18"/>
  <c r="BE135" i="18"/>
  <c r="BE137" i="18"/>
  <c r="BE126" i="18"/>
  <c r="BE129" i="18"/>
  <c r="BK121" i="16"/>
  <c r="BK120" i="16" s="1"/>
  <c r="J120" i="16" s="1"/>
  <c r="J96" i="16" s="1"/>
  <c r="J91" i="17"/>
  <c r="E85" i="17"/>
  <c r="F91" i="17"/>
  <c r="F120" i="17"/>
  <c r="BE127" i="17"/>
  <c r="BE130" i="17"/>
  <c r="J89" i="17"/>
  <c r="J92" i="17"/>
  <c r="BE129" i="17"/>
  <c r="BE143" i="17"/>
  <c r="BE141" i="17"/>
  <c r="J91" i="16"/>
  <c r="F117" i="16"/>
  <c r="BE137" i="16"/>
  <c r="J89" i="16"/>
  <c r="F116" i="16"/>
  <c r="BE130" i="16"/>
  <c r="BE135" i="16"/>
  <c r="E110" i="16"/>
  <c r="BE129" i="16"/>
  <c r="BE131" i="16"/>
  <c r="BE139" i="16"/>
  <c r="J92" i="16"/>
  <c r="BE158" i="16"/>
  <c r="BK145" i="15"/>
  <c r="J145" i="15"/>
  <c r="J99" i="15"/>
  <c r="BE134" i="16"/>
  <c r="BE143" i="16"/>
  <c r="BE156" i="16"/>
  <c r="BE136" i="16"/>
  <c r="BE142" i="16"/>
  <c r="BE152" i="16"/>
  <c r="BE160" i="16"/>
  <c r="BE162" i="16"/>
  <c r="BE123" i="16"/>
  <c r="BE133" i="16"/>
  <c r="BE138" i="16"/>
  <c r="BE146" i="16"/>
  <c r="BE155" i="16"/>
  <c r="BE157" i="16"/>
  <c r="BE159" i="16"/>
  <c r="BE163" i="16"/>
  <c r="BE164" i="16"/>
  <c r="BE166" i="16"/>
  <c r="BE132" i="16"/>
  <c r="J91" i="15"/>
  <c r="BE125" i="15"/>
  <c r="J116" i="15"/>
  <c r="BE134" i="15"/>
  <c r="BE139" i="15"/>
  <c r="BE143" i="15"/>
  <c r="E85" i="15"/>
  <c r="F92" i="15"/>
  <c r="BE144" i="15"/>
  <c r="BE147" i="15"/>
  <c r="BE150" i="15"/>
  <c r="BE160" i="15"/>
  <c r="BE166" i="15"/>
  <c r="F118" i="15"/>
  <c r="J119" i="15"/>
  <c r="BE137" i="15"/>
  <c r="BE138" i="15"/>
  <c r="BE148" i="15"/>
  <c r="BE149" i="15"/>
  <c r="BE151" i="15"/>
  <c r="BE154" i="15"/>
  <c r="BE155" i="15"/>
  <c r="BE158" i="15"/>
  <c r="BE128" i="15"/>
  <c r="BE131" i="15"/>
  <c r="BE140" i="15"/>
  <c r="BE165" i="15"/>
  <c r="J115" i="14"/>
  <c r="BE123" i="14"/>
  <c r="BE133" i="14"/>
  <c r="F91" i="14"/>
  <c r="BE124" i="14"/>
  <c r="BE127" i="14"/>
  <c r="BE147" i="14"/>
  <c r="BE154" i="14"/>
  <c r="E85" i="14"/>
  <c r="BE128" i="14"/>
  <c r="BE130" i="14"/>
  <c r="J123" i="13"/>
  <c r="J97" i="13"/>
  <c r="J91" i="14"/>
  <c r="J118" i="14"/>
  <c r="BE141" i="14"/>
  <c r="BE150" i="14"/>
  <c r="BE156" i="14"/>
  <c r="BK136" i="13"/>
  <c r="J136" i="13"/>
  <c r="J99" i="13"/>
  <c r="BE131" i="14"/>
  <c r="BE135" i="14"/>
  <c r="BE136" i="14"/>
  <c r="BE142" i="14"/>
  <c r="BE143" i="14"/>
  <c r="BE149" i="14"/>
  <c r="BE161" i="14"/>
  <c r="BE167" i="14"/>
  <c r="BE171" i="14"/>
  <c r="BE173" i="14"/>
  <c r="F118" i="14"/>
  <c r="BE129" i="14"/>
  <c r="BE137" i="14"/>
  <c r="BE138" i="14"/>
  <c r="BE144" i="14"/>
  <c r="BE148" i="14"/>
  <c r="BE151" i="14"/>
  <c r="BE155" i="14"/>
  <c r="BE162" i="14"/>
  <c r="BE165" i="14"/>
  <c r="BE168" i="14"/>
  <c r="BE172" i="14"/>
  <c r="BE125" i="14"/>
  <c r="BE126" i="14"/>
  <c r="BE132" i="14"/>
  <c r="BE134" i="14"/>
  <c r="BE139" i="14"/>
  <c r="BE140" i="14"/>
  <c r="BE145" i="14"/>
  <c r="BE152" i="14"/>
  <c r="BE159" i="14"/>
  <c r="BE166" i="14"/>
  <c r="BE169" i="14"/>
  <c r="BE170" i="14"/>
  <c r="BE160" i="14"/>
  <c r="BE163" i="14"/>
  <c r="BE164" i="14"/>
  <c r="F91" i="13"/>
  <c r="J118" i="13"/>
  <c r="BE125" i="13"/>
  <c r="BE131" i="13"/>
  <c r="BE135" i="13"/>
  <c r="J116" i="13"/>
  <c r="F92" i="13"/>
  <c r="E112" i="13"/>
  <c r="BE127" i="13"/>
  <c r="BE145" i="13"/>
  <c r="BE146" i="13"/>
  <c r="BE147" i="13"/>
  <c r="BE129" i="13"/>
  <c r="BE134" i="13"/>
  <c r="BE124" i="13"/>
  <c r="BE126" i="13"/>
  <c r="BE128" i="13"/>
  <c r="BE138" i="13"/>
  <c r="BE139" i="13"/>
  <c r="BE142" i="13"/>
  <c r="BE143" i="13"/>
  <c r="BE149" i="13"/>
  <c r="J92" i="13"/>
  <c r="BE130" i="13"/>
  <c r="BE133" i="13"/>
  <c r="J156" i="11"/>
  <c r="J102" i="11"/>
  <c r="E110" i="12"/>
  <c r="F91" i="12"/>
  <c r="BE137" i="12"/>
  <c r="F92" i="12"/>
  <c r="BE129" i="12"/>
  <c r="J114" i="12"/>
  <c r="J117" i="12"/>
  <c r="BE125" i="12"/>
  <c r="BE122" i="12"/>
  <c r="BE123" i="12"/>
  <c r="BE127" i="12"/>
  <c r="BE142" i="12"/>
  <c r="BE134" i="12"/>
  <c r="BE140" i="12"/>
  <c r="BE143" i="12"/>
  <c r="J116" i="12"/>
  <c r="BE124" i="12"/>
  <c r="BE145" i="12"/>
  <c r="BE146" i="12"/>
  <c r="BE126" i="12"/>
  <c r="BE130" i="12"/>
  <c r="BE131" i="12"/>
  <c r="BE141" i="12"/>
  <c r="BE128" i="12"/>
  <c r="BE138" i="12"/>
  <c r="BE144" i="12"/>
  <c r="BE139" i="12"/>
  <c r="BE148" i="12"/>
  <c r="E115" i="11"/>
  <c r="BE133" i="11"/>
  <c r="BE142" i="11"/>
  <c r="BK121" i="10"/>
  <c r="J121" i="10"/>
  <c r="J96" i="10"/>
  <c r="J89" i="11"/>
  <c r="F121" i="11"/>
  <c r="BE131" i="11"/>
  <c r="F92" i="11"/>
  <c r="BE130" i="11"/>
  <c r="BE140" i="11"/>
  <c r="BE146" i="11"/>
  <c r="BE157" i="11"/>
  <c r="BE154" i="11"/>
  <c r="BE166" i="11"/>
  <c r="BE175" i="11"/>
  <c r="BE135" i="11"/>
  <c r="BE161" i="11"/>
  <c r="BE165" i="11"/>
  <c r="J122" i="11"/>
  <c r="BE164" i="11"/>
  <c r="BE167" i="11"/>
  <c r="BE171" i="11"/>
  <c r="BE127" i="11"/>
  <c r="BE132" i="11"/>
  <c r="BE134" i="11"/>
  <c r="BE137" i="11"/>
  <c r="BE139" i="11"/>
  <c r="BE144" i="11"/>
  <c r="BE150" i="11"/>
  <c r="BE160" i="11"/>
  <c r="BE173" i="11"/>
  <c r="BE177" i="11"/>
  <c r="BE181" i="11"/>
  <c r="J123" i="10"/>
  <c r="J98" i="10"/>
  <c r="J91" i="11"/>
  <c r="BE128" i="11"/>
  <c r="BE136" i="11"/>
  <c r="BE138" i="11"/>
  <c r="BE145" i="11"/>
  <c r="BE155" i="11"/>
  <c r="BE162" i="11"/>
  <c r="BE163" i="11"/>
  <c r="BE172" i="11"/>
  <c r="BE176" i="11"/>
  <c r="BE178" i="11"/>
  <c r="BE183" i="11"/>
  <c r="BE129" i="11"/>
  <c r="BE147" i="11"/>
  <c r="BE151" i="11"/>
  <c r="BE168" i="11"/>
  <c r="BE169" i="11"/>
  <c r="BE170" i="11"/>
  <c r="BE174" i="11"/>
  <c r="BE124" i="10"/>
  <c r="BE140" i="10"/>
  <c r="BE142" i="10"/>
  <c r="J123" i="9"/>
  <c r="J98" i="9"/>
  <c r="J91" i="10"/>
  <c r="J118" i="10"/>
  <c r="BE135" i="10"/>
  <c r="BE138" i="10"/>
  <c r="BE148" i="10"/>
  <c r="F91" i="10"/>
  <c r="BE139" i="10"/>
  <c r="BE132" i="10"/>
  <c r="J115" i="10"/>
  <c r="BE161" i="10"/>
  <c r="F92" i="10"/>
  <c r="BE129" i="10"/>
  <c r="BE141" i="10"/>
  <c r="BE153" i="10"/>
  <c r="BE145" i="10"/>
  <c r="BE146" i="10"/>
  <c r="BE147" i="10"/>
  <c r="BE150" i="10"/>
  <c r="E85" i="10"/>
  <c r="BE152" i="10"/>
  <c r="BE160" i="10"/>
  <c r="BE162" i="10"/>
  <c r="BE125" i="10"/>
  <c r="BE137" i="10"/>
  <c r="BE144" i="10"/>
  <c r="BE151" i="10"/>
  <c r="BE155" i="10"/>
  <c r="BE136" i="10"/>
  <c r="BE143" i="10"/>
  <c r="BE149" i="10"/>
  <c r="J89" i="9"/>
  <c r="BE125" i="9"/>
  <c r="BE146" i="9"/>
  <c r="BE162" i="9"/>
  <c r="BE124" i="9"/>
  <c r="BE135" i="9"/>
  <c r="BE150" i="9"/>
  <c r="E85" i="9"/>
  <c r="J92" i="9"/>
  <c r="BE128" i="9"/>
  <c r="BE133" i="9"/>
  <c r="BE171" i="9"/>
  <c r="F91" i="9"/>
  <c r="J117" i="9"/>
  <c r="BE129" i="9"/>
  <c r="BE134" i="9"/>
  <c r="BE138" i="9"/>
  <c r="BE143" i="9"/>
  <c r="BE147" i="9"/>
  <c r="BE154" i="9"/>
  <c r="BE155" i="9"/>
  <c r="BE159" i="9"/>
  <c r="BE163" i="9"/>
  <c r="BE173" i="9"/>
  <c r="F92" i="9"/>
  <c r="BE151" i="9"/>
  <c r="BE158" i="9"/>
  <c r="BE167" i="9"/>
  <c r="BE172" i="9"/>
  <c r="BE141" i="9"/>
  <c r="BE142" i="9"/>
  <c r="BE148" i="8"/>
  <c r="J89" i="8"/>
  <c r="F92" i="8"/>
  <c r="F117" i="8"/>
  <c r="BE124" i="8"/>
  <c r="BE128" i="8"/>
  <c r="BE138" i="8"/>
  <c r="BE152" i="8"/>
  <c r="BE155" i="8"/>
  <c r="BE161" i="8"/>
  <c r="BE171" i="8"/>
  <c r="E85" i="8"/>
  <c r="J92" i="8"/>
  <c r="BE127" i="8"/>
  <c r="BE131" i="8"/>
  <c r="BE142" i="8"/>
  <c r="BE145" i="8"/>
  <c r="BE153" i="8"/>
  <c r="BE156" i="8"/>
  <c r="BE157" i="8"/>
  <c r="BE160" i="8"/>
  <c r="BE165" i="8"/>
  <c r="BE170" i="8"/>
  <c r="J91" i="8"/>
  <c r="BE137" i="8"/>
  <c r="BE141" i="8"/>
  <c r="BE149" i="8"/>
  <c r="BE172" i="8"/>
  <c r="BE173" i="8"/>
  <c r="BE133" i="8"/>
  <c r="BE136" i="8"/>
  <c r="BE154" i="8"/>
  <c r="BB101" i="1"/>
  <c r="F92" i="7"/>
  <c r="J89" i="7"/>
  <c r="J120" i="7"/>
  <c r="BE134" i="7"/>
  <c r="BE138" i="7"/>
  <c r="BE142" i="7"/>
  <c r="E113" i="7"/>
  <c r="BE150" i="7"/>
  <c r="BE153" i="7"/>
  <c r="BE155" i="7"/>
  <c r="J119" i="7"/>
  <c r="BE146" i="7"/>
  <c r="BE152" i="7"/>
  <c r="BE154" i="7"/>
  <c r="BE156" i="7"/>
  <c r="BE162" i="7"/>
  <c r="BE187" i="7"/>
  <c r="BE141" i="7"/>
  <c r="BE158" i="7"/>
  <c r="BE160" i="7"/>
  <c r="BE186" i="7"/>
  <c r="BE193" i="7"/>
  <c r="F91" i="7"/>
  <c r="BE127" i="7"/>
  <c r="BE126" i="7"/>
  <c r="BE131" i="7"/>
  <c r="BE151" i="7"/>
  <c r="BE157" i="7"/>
  <c r="BE170" i="7"/>
  <c r="BE172" i="7"/>
  <c r="BE175" i="7"/>
  <c r="BE176" i="7"/>
  <c r="BE180" i="7"/>
  <c r="BE182" i="7"/>
  <c r="BE184" i="7"/>
  <c r="BE191" i="7"/>
  <c r="BE195" i="7"/>
  <c r="BE212" i="7"/>
  <c r="BE213" i="7"/>
  <c r="BE171" i="7"/>
  <c r="BE178" i="7"/>
  <c r="BE130" i="7"/>
  <c r="BE143" i="7"/>
  <c r="BE147" i="7"/>
  <c r="BE159" i="7"/>
  <c r="BE161" i="7"/>
  <c r="BE163" i="7"/>
  <c r="BE169" i="7"/>
  <c r="BE173" i="7"/>
  <c r="BE174" i="7"/>
  <c r="BE177" i="7"/>
  <c r="BE179" i="7"/>
  <c r="BE181" i="7"/>
  <c r="BE183" i="7"/>
  <c r="BE185" i="7"/>
  <c r="BE188" i="7"/>
  <c r="J92" i="6"/>
  <c r="F127" i="6"/>
  <c r="BE171" i="6"/>
  <c r="BE207" i="6"/>
  <c r="BE218" i="6"/>
  <c r="BE235" i="6"/>
  <c r="BE141" i="6"/>
  <c r="BE142" i="6"/>
  <c r="BE145" i="6"/>
  <c r="BE210" i="6"/>
  <c r="F91" i="6"/>
  <c r="BE150" i="6"/>
  <c r="BE153" i="6"/>
  <c r="BE189" i="6"/>
  <c r="BE196" i="6"/>
  <c r="BE225" i="6"/>
  <c r="BE236" i="6"/>
  <c r="BE249" i="6"/>
  <c r="BE253" i="6"/>
  <c r="J89" i="6"/>
  <c r="BE135" i="6"/>
  <c r="BE172" i="6"/>
  <c r="BE186" i="6"/>
  <c r="BE192" i="6"/>
  <c r="BE203" i="6"/>
  <c r="BE212" i="6"/>
  <c r="BE168" i="6"/>
  <c r="BE176" i="6"/>
  <c r="BE183" i="6"/>
  <c r="BE204" i="6"/>
  <c r="BE209" i="6"/>
  <c r="BE228" i="6"/>
  <c r="BE232" i="6"/>
  <c r="BE243" i="6"/>
  <c r="BE259" i="6"/>
  <c r="BE260" i="6"/>
  <c r="BE160" i="6"/>
  <c r="BE163" i="6"/>
  <c r="BE170" i="6"/>
  <c r="BE242" i="6"/>
  <c r="BE248" i="6"/>
  <c r="BE256" i="6"/>
  <c r="BE258" i="6"/>
  <c r="BE263" i="6"/>
  <c r="BE269" i="6"/>
  <c r="BE164" i="6"/>
  <c r="BE202" i="6"/>
  <c r="BE208" i="6"/>
  <c r="BE211" i="6"/>
  <c r="BE224" i="6"/>
  <c r="J126" i="6"/>
  <c r="BE136" i="6"/>
  <c r="BE245" i="6"/>
  <c r="BE274" i="6"/>
  <c r="BE156" i="6"/>
  <c r="BE165" i="6"/>
  <c r="BE182" i="6"/>
  <c r="BE213" i="6"/>
  <c r="BE226" i="6"/>
  <c r="BE229" i="6"/>
  <c r="BE230" i="6"/>
  <c r="BE231" i="6"/>
  <c r="BE221" i="6"/>
  <c r="BE255" i="6"/>
  <c r="BE278" i="6"/>
  <c r="BE279" i="6"/>
  <c r="BE283" i="6"/>
  <c r="BE285" i="6"/>
  <c r="BE307" i="6"/>
  <c r="E120" i="6"/>
  <c r="BE157" i="6"/>
  <c r="BE287" i="6"/>
  <c r="BE297" i="6"/>
  <c r="BE303" i="6"/>
  <c r="BE195" i="6"/>
  <c r="BE239" i="6"/>
  <c r="BE254" i="6"/>
  <c r="BE275" i="6"/>
  <c r="BE179" i="6"/>
  <c r="BE199" i="6"/>
  <c r="BE289" i="6"/>
  <c r="BE310" i="6"/>
  <c r="BE311" i="6"/>
  <c r="BE312" i="6"/>
  <c r="BE161" i="6"/>
  <c r="BE162" i="6"/>
  <c r="BE169" i="6"/>
  <c r="BE244" i="6"/>
  <c r="BE277" i="6"/>
  <c r="BE286" i="6"/>
  <c r="BE304" i="6"/>
  <c r="BE305" i="6"/>
  <c r="BE308" i="6"/>
  <c r="BE148" i="6"/>
  <c r="BE173" i="6"/>
  <c r="BE306" i="6"/>
  <c r="BE309" i="6"/>
  <c r="BE133" i="6"/>
  <c r="BE137" i="6"/>
  <c r="BE227" i="6"/>
  <c r="BE252" i="6"/>
  <c r="BE284" i="6"/>
  <c r="BE302" i="6"/>
  <c r="J92" i="5"/>
  <c r="BE125" i="5"/>
  <c r="F92" i="5"/>
  <c r="J130" i="4"/>
  <c r="J98" i="4"/>
  <c r="E85" i="5"/>
  <c r="F91" i="5"/>
  <c r="J116" i="5"/>
  <c r="BE127" i="5"/>
  <c r="BE128" i="5"/>
  <c r="BE130" i="5"/>
  <c r="BE131" i="5"/>
  <c r="BE147" i="5"/>
  <c r="BE134" i="5"/>
  <c r="BE141" i="5"/>
  <c r="BE167" i="5"/>
  <c r="BE145" i="5"/>
  <c r="J118" i="5"/>
  <c r="BE135" i="5"/>
  <c r="BE143" i="5"/>
  <c r="BE165" i="5"/>
  <c r="BE129" i="5"/>
  <c r="BE132" i="5"/>
  <c r="BE133" i="5"/>
  <c r="BE138" i="5"/>
  <c r="BE139" i="5"/>
  <c r="BE140" i="5"/>
  <c r="BE150" i="5"/>
  <c r="BE152" i="5"/>
  <c r="BE155" i="5"/>
  <c r="BE158" i="5"/>
  <c r="BE162" i="5"/>
  <c r="BE164" i="5"/>
  <c r="BE171" i="5"/>
  <c r="BE174" i="5"/>
  <c r="BE175" i="5"/>
  <c r="BE148" i="5"/>
  <c r="BE149" i="5"/>
  <c r="BE157" i="5"/>
  <c r="BE159" i="5"/>
  <c r="BE176" i="5"/>
  <c r="BE177" i="5"/>
  <c r="BE137" i="5"/>
  <c r="BE151" i="5"/>
  <c r="BE166" i="5"/>
  <c r="BE169" i="5"/>
  <c r="BE170" i="5"/>
  <c r="BE142" i="5"/>
  <c r="BE146" i="5"/>
  <c r="BE156" i="5"/>
  <c r="BE160" i="5"/>
  <c r="BE163" i="5"/>
  <c r="BE168" i="5"/>
  <c r="BE175" i="4"/>
  <c r="BE185" i="4"/>
  <c r="BE273" i="4"/>
  <c r="BE222" i="4"/>
  <c r="BE228" i="4"/>
  <c r="BE259" i="4"/>
  <c r="BE274" i="4"/>
  <c r="BE277" i="4"/>
  <c r="J122" i="4"/>
  <c r="BE179" i="4"/>
  <c r="BE211" i="4"/>
  <c r="BE212" i="4"/>
  <c r="BE278" i="4"/>
  <c r="BE279" i="4"/>
  <c r="BE281" i="4"/>
  <c r="BE282" i="4"/>
  <c r="BE289" i="4"/>
  <c r="BE266" i="4"/>
  <c r="BE267" i="4"/>
  <c r="BE280" i="4"/>
  <c r="BE283" i="4"/>
  <c r="BE285" i="4"/>
  <c r="BE206" i="4"/>
  <c r="BE275" i="4"/>
  <c r="BE284" i="4"/>
  <c r="BE286" i="4"/>
  <c r="BE290" i="4"/>
  <c r="J119" i="3"/>
  <c r="J97" i="3"/>
  <c r="E118" i="4"/>
  <c r="F124" i="4"/>
  <c r="BE153" i="4"/>
  <c r="BE161" i="4"/>
  <c r="BE164" i="4"/>
  <c r="BE172" i="4"/>
  <c r="BE180" i="4"/>
  <c r="BE213" i="4"/>
  <c r="BE217" i="4"/>
  <c r="J91" i="4"/>
  <c r="BE173" i="4"/>
  <c r="BE189" i="4"/>
  <c r="BE209" i="4"/>
  <c r="BE220" i="4"/>
  <c r="BE239" i="4"/>
  <c r="BE276" i="4"/>
  <c r="BE240" i="4"/>
  <c r="BE241" i="4"/>
  <c r="BE260" i="4"/>
  <c r="BE263" i="4"/>
  <c r="BE315" i="4"/>
  <c r="BE319" i="4"/>
  <c r="BE144" i="4"/>
  <c r="BE168" i="4"/>
  <c r="BE174" i="4"/>
  <c r="BE197" i="4"/>
  <c r="BE242" i="4"/>
  <c r="BE244" i="4"/>
  <c r="BE250" i="4"/>
  <c r="BE252" i="4"/>
  <c r="BE262" i="4"/>
  <c r="BE264" i="4"/>
  <c r="BE269" i="4"/>
  <c r="BE314" i="4"/>
  <c r="BE181" i="4"/>
  <c r="BE182" i="4"/>
  <c r="BE187" i="4"/>
  <c r="BE194" i="4"/>
  <c r="BE200" i="4"/>
  <c r="BE261" i="4"/>
  <c r="BE272" i="4"/>
  <c r="BE308" i="4"/>
  <c r="J125" i="4"/>
  <c r="BE210" i="4"/>
  <c r="BE214" i="4"/>
  <c r="BE221" i="4"/>
  <c r="BE223" i="4"/>
  <c r="BE229" i="4"/>
  <c r="BE233" i="4"/>
  <c r="BE246" i="4"/>
  <c r="BE257" i="4"/>
  <c r="BE309" i="4"/>
  <c r="F92" i="4"/>
  <c r="BE131" i="4"/>
  <c r="BE171" i="4"/>
  <c r="BE254" i="4"/>
  <c r="BE236" i="4"/>
  <c r="BE245" i="4"/>
  <c r="BE268" i="4"/>
  <c r="BE270" i="4"/>
  <c r="BE271" i="4"/>
  <c r="BE287" i="4"/>
  <c r="BE288" i="4"/>
  <c r="BE294" i="4"/>
  <c r="BE295" i="4"/>
  <c r="BE296" i="4"/>
  <c r="BE297" i="4"/>
  <c r="BE299" i="4"/>
  <c r="BE300" i="4"/>
  <c r="BE302" i="4"/>
  <c r="BE316" i="4"/>
  <c r="BE318" i="4"/>
  <c r="BE320" i="4"/>
  <c r="BE322" i="4"/>
  <c r="BE323" i="4"/>
  <c r="J120" i="3"/>
  <c r="J98" i="3"/>
  <c r="BE154" i="4"/>
  <c r="BE167" i="4"/>
  <c r="BE304" i="4"/>
  <c r="BE321" i="4"/>
  <c r="BE149" i="4"/>
  <c r="BE150" i="4"/>
  <c r="BE155" i="4"/>
  <c r="BE215" i="4"/>
  <c r="BE230" i="4"/>
  <c r="BE243" i="4"/>
  <c r="BE251" i="4"/>
  <c r="BE253" i="4"/>
  <c r="BE178" i="4"/>
  <c r="BE186" i="4"/>
  <c r="BE190" i="4"/>
  <c r="BE191" i="4"/>
  <c r="BE203" i="4"/>
  <c r="BE216" i="4"/>
  <c r="BE224" i="4"/>
  <c r="BE256" i="4"/>
  <c r="BE265" i="4"/>
  <c r="BE301" i="4"/>
  <c r="J92" i="3"/>
  <c r="J112" i="3"/>
  <c r="BE121" i="3"/>
  <c r="BE128" i="3"/>
  <c r="BE129" i="3"/>
  <c r="F91" i="3"/>
  <c r="E85" i="3"/>
  <c r="J91" i="3"/>
  <c r="BE122" i="3"/>
  <c r="BE131" i="3"/>
  <c r="BE133" i="3"/>
  <c r="F92" i="3"/>
  <c r="BE127" i="3"/>
  <c r="BE130" i="3"/>
  <c r="BE124" i="3"/>
  <c r="BE126" i="3"/>
  <c r="BE123" i="3"/>
  <c r="BE125" i="3"/>
  <c r="BE132" i="3"/>
  <c r="BE609" i="2"/>
  <c r="BE617" i="2"/>
  <c r="BE648" i="2"/>
  <c r="BE649" i="2"/>
  <c r="BE652" i="2"/>
  <c r="BE703" i="2"/>
  <c r="BE706" i="2"/>
  <c r="BE715" i="2"/>
  <c r="BE817" i="2"/>
  <c r="BE859" i="2"/>
  <c r="BE887" i="2"/>
  <c r="BE928" i="2"/>
  <c r="F91" i="2"/>
  <c r="J139" i="2"/>
  <c r="BE148" i="2"/>
  <c r="BE157" i="2"/>
  <c r="BE163" i="2"/>
  <c r="BE184" i="2"/>
  <c r="BE204" i="2"/>
  <c r="BE210" i="2"/>
  <c r="BE224" i="2"/>
  <c r="BE234" i="2"/>
  <c r="BE257" i="2"/>
  <c r="BE274" i="2"/>
  <c r="BE301" i="2"/>
  <c r="BE314" i="2"/>
  <c r="BE366" i="2"/>
  <c r="BE429" i="2"/>
  <c r="BE455" i="2"/>
  <c r="BE456" i="2"/>
  <c r="BE469" i="2"/>
  <c r="BE495" i="2"/>
  <c r="BE577" i="2"/>
  <c r="BE591" i="2"/>
  <c r="BE596" i="2"/>
  <c r="BE639" i="2"/>
  <c r="BE644" i="2"/>
  <c r="BE653" i="2"/>
  <c r="BE657" i="2"/>
  <c r="BE660" i="2"/>
  <c r="BE666" i="2"/>
  <c r="BE667" i="2"/>
  <c r="BE692" i="2"/>
  <c r="BE721" i="2"/>
  <c r="BE790" i="2"/>
  <c r="BE806" i="2"/>
  <c r="BE898" i="2"/>
  <c r="BE901" i="2"/>
  <c r="BE918" i="2"/>
  <c r="BE1311" i="2"/>
  <c r="E85" i="2"/>
  <c r="F142" i="2"/>
  <c r="BE177" i="2"/>
  <c r="BE227" i="2"/>
  <c r="BE400" i="2"/>
  <c r="BE415" i="2"/>
  <c r="BE436" i="2"/>
  <c r="BE438" i="2"/>
  <c r="BE491" i="2"/>
  <c r="BE508" i="2"/>
  <c r="BE525" i="2"/>
  <c r="BE582" i="2"/>
  <c r="BE614" i="2"/>
  <c r="BE636" i="2"/>
  <c r="BE647" i="2"/>
  <c r="BE664" i="2"/>
  <c r="BE670" i="2"/>
  <c r="BE676" i="2"/>
  <c r="BE718" i="2"/>
  <c r="BE733" i="2"/>
  <c r="BE761" i="2"/>
  <c r="BE788" i="2"/>
  <c r="BE822" i="2"/>
  <c r="BE837" i="2"/>
  <c r="BE840" i="2"/>
  <c r="BE847" i="2"/>
  <c r="BE895" i="2"/>
  <c r="BE908" i="2"/>
  <c r="BE935" i="2"/>
  <c r="BE936" i="2"/>
  <c r="BE944" i="2"/>
  <c r="BE1088" i="2"/>
  <c r="BE1090" i="2"/>
  <c r="BE1104" i="2"/>
  <c r="BE1121" i="2"/>
  <c r="BE1149" i="2"/>
  <c r="BE1152" i="2"/>
  <c r="BE1168" i="2"/>
  <c r="BE1248" i="2"/>
  <c r="BE1261" i="2"/>
  <c r="BE1328" i="2"/>
  <c r="J91" i="2"/>
  <c r="BE220" i="2"/>
  <c r="BE223" i="2"/>
  <c r="BE278" i="2"/>
  <c r="BE294" i="2"/>
  <c r="BE356" i="2"/>
  <c r="BE437" i="2"/>
  <c r="BE443" i="2"/>
  <c r="BE503" i="2"/>
  <c r="BE551" i="2"/>
  <c r="BE655" i="2"/>
  <c r="BE696" i="2"/>
  <c r="BE712" i="2"/>
  <c r="BE743" i="2"/>
  <c r="BE862" i="2"/>
  <c r="BE929" i="2"/>
  <c r="BE931" i="2"/>
  <c r="BE932" i="2"/>
  <c r="BE940" i="2"/>
  <c r="BE946" i="2"/>
  <c r="BE951" i="2"/>
  <c r="BE954" i="2"/>
  <c r="BE961" i="2"/>
  <c r="BE965" i="2"/>
  <c r="BE978" i="2"/>
  <c r="BE981" i="2"/>
  <c r="BE990" i="2"/>
  <c r="BE1010" i="2"/>
  <c r="BE1028" i="2"/>
  <c r="BE1044" i="2"/>
  <c r="BE1047" i="2"/>
  <c r="BE1077" i="2"/>
  <c r="BE1092" i="2"/>
  <c r="BE1099" i="2"/>
  <c r="BE1113" i="2"/>
  <c r="BE1142" i="2"/>
  <c r="BE1145" i="2"/>
  <c r="BE1146" i="2"/>
  <c r="BE1148" i="2"/>
  <c r="BE1150" i="2"/>
  <c r="BE1165" i="2"/>
  <c r="BE1169" i="2"/>
  <c r="BE1173" i="2"/>
  <c r="BE1243" i="2"/>
  <c r="BE395" i="2"/>
  <c r="BE401" i="2"/>
  <c r="BE459" i="2"/>
  <c r="BE473" i="2"/>
  <c r="BE493" i="2"/>
  <c r="BE530" i="2"/>
  <c r="BE544" i="2"/>
  <c r="BE549" i="2"/>
  <c r="BE586" i="2"/>
  <c r="BE590" i="2"/>
  <c r="BE611" i="2"/>
  <c r="BE618" i="2"/>
  <c r="BE797" i="2"/>
  <c r="BE814" i="2"/>
  <c r="BE924" i="2"/>
  <c r="BE926" i="2"/>
  <c r="BE948" i="2"/>
  <c r="BE949" i="2"/>
  <c r="BE952" i="2"/>
  <c r="BE957" i="2"/>
  <c r="BE966" i="2"/>
  <c r="BE967" i="2"/>
  <c r="BE970" i="2"/>
  <c r="BE980" i="2"/>
  <c r="BE1129" i="2"/>
  <c r="BE1163" i="2"/>
  <c r="BE1167" i="2"/>
  <c r="BE1170" i="2"/>
  <c r="BE1210" i="2"/>
  <c r="BE1224" i="2"/>
  <c r="BE1242" i="2"/>
  <c r="BE1271" i="2"/>
  <c r="BE1329" i="2"/>
  <c r="BE1112" i="2"/>
  <c r="BE1114" i="2"/>
  <c r="BE1115" i="2"/>
  <c r="BE1116" i="2"/>
  <c r="BE1120" i="2"/>
  <c r="BE1122" i="2"/>
  <c r="BE1132" i="2"/>
  <c r="BE1137" i="2"/>
  <c r="BE1138" i="2"/>
  <c r="BE1139" i="2"/>
  <c r="BE1151" i="2"/>
  <c r="BE1153" i="2"/>
  <c r="BE1155" i="2"/>
  <c r="BE1162" i="2"/>
  <c r="BE1177" i="2"/>
  <c r="BE1181" i="2"/>
  <c r="BE1199" i="2"/>
  <c r="BE1207" i="2"/>
  <c r="BE1216" i="2"/>
  <c r="BE930" i="2"/>
  <c r="BE934" i="2"/>
  <c r="BE941" i="2"/>
  <c r="BE947" i="2"/>
  <c r="BE956" i="2"/>
  <c r="BE963" i="2"/>
  <c r="BE1080" i="2"/>
  <c r="BE1089" i="2"/>
  <c r="BE1123" i="2"/>
  <c r="BE1193" i="2"/>
  <c r="BE1225" i="2"/>
  <c r="BE1309" i="2"/>
  <c r="BE490" i="2"/>
  <c r="BE540" i="2"/>
  <c r="BE548" i="2"/>
  <c r="BE550" i="2"/>
  <c r="BE559" i="2"/>
  <c r="BE610" i="2"/>
  <c r="BE635" i="2"/>
  <c r="BE650" i="2"/>
  <c r="BE654" i="2"/>
  <c r="BE662" i="2"/>
  <c r="BE689" i="2"/>
  <c r="BE697" i="2"/>
  <c r="BE769" i="2"/>
  <c r="BE795" i="2"/>
  <c r="BE802" i="2"/>
  <c r="BE879" i="2"/>
  <c r="BE921" i="2"/>
  <c r="BE937" i="2"/>
  <c r="BE938" i="2"/>
  <c r="BE960" i="2"/>
  <c r="BE964" i="2"/>
  <c r="BE1084" i="2"/>
  <c r="BE1087" i="2"/>
  <c r="BE1101" i="2"/>
  <c r="BE1179" i="2"/>
  <c r="BE1185" i="2"/>
  <c r="BE1189" i="2"/>
  <c r="J92" i="2"/>
  <c r="BE263" i="2"/>
  <c r="BE270" i="2"/>
  <c r="BE295" i="2"/>
  <c r="BE319" i="2"/>
  <c r="BE381" i="2"/>
  <c r="BE393" i="2"/>
  <c r="BE396" i="2"/>
  <c r="BE480" i="2"/>
  <c r="BE492" i="2"/>
  <c r="BE570" i="2"/>
  <c r="BE604" i="2"/>
  <c r="BE608" i="2"/>
  <c r="BE659" i="2"/>
  <c r="BE682" i="2"/>
  <c r="BE724" i="2"/>
  <c r="BE758" i="2"/>
  <c r="BE803" i="2"/>
  <c r="BE852" i="2"/>
  <c r="BE865" i="2"/>
  <c r="BE922" i="2"/>
  <c r="BE927" i="2"/>
  <c r="BE939" i="2"/>
  <c r="BE972" i="2"/>
  <c r="BE976" i="2"/>
  <c r="BE987" i="2"/>
  <c r="BE991" i="2"/>
  <c r="BE1004" i="2"/>
  <c r="BE1014" i="2"/>
  <c r="BE1050" i="2"/>
  <c r="BE1071" i="2"/>
  <c r="BE1085" i="2"/>
  <c r="BE1105" i="2"/>
  <c r="BE1108" i="2"/>
  <c r="BE1109" i="2"/>
  <c r="BE1127" i="2"/>
  <c r="BE1128" i="2"/>
  <c r="BE1154" i="2"/>
  <c r="BE1196" i="2"/>
  <c r="BE1220" i="2"/>
  <c r="BE1226" i="2"/>
  <c r="BE1246" i="2"/>
  <c r="BE1247" i="2"/>
  <c r="BE1262" i="2"/>
  <c r="BE1264" i="2"/>
  <c r="BE1281" i="2"/>
  <c r="BE1283" i="2"/>
  <c r="BE1284" i="2"/>
  <c r="BE1303" i="2"/>
  <c r="BE1306" i="2"/>
  <c r="BE1307" i="2"/>
  <c r="BE1315" i="2"/>
  <c r="BE1322" i="2"/>
  <c r="BE166" i="2"/>
  <c r="BE180" i="2"/>
  <c r="BE233" i="2"/>
  <c r="BE273" i="2"/>
  <c r="BE275" i="2"/>
  <c r="BE289" i="2"/>
  <c r="BE376" i="2"/>
  <c r="BE526" i="2"/>
  <c r="BE601" i="2"/>
  <c r="BE607" i="2"/>
  <c r="BE663" i="2"/>
  <c r="BE679" i="2"/>
  <c r="BE685" i="2"/>
  <c r="BE748" i="2"/>
  <c r="BE884" i="2"/>
  <c r="BE894" i="2"/>
  <c r="BE909" i="2"/>
  <c r="BE913" i="2"/>
  <c r="BE915" i="2"/>
  <c r="BE942" i="2"/>
  <c r="BE953" i="2"/>
  <c r="BE955" i="2"/>
  <c r="BE959" i="2"/>
  <c r="BE977" i="2"/>
  <c r="BE1032" i="2"/>
  <c r="BE1086" i="2"/>
  <c r="BE1106" i="2"/>
  <c r="BE1124" i="2"/>
  <c r="BE1126" i="2"/>
  <c r="BE1130" i="2"/>
  <c r="BE1133" i="2"/>
  <c r="BE1144" i="2"/>
  <c r="BE1164" i="2"/>
  <c r="BE1171" i="2"/>
  <c r="BE1178" i="2"/>
  <c r="BE1228" i="2"/>
  <c r="BE1234" i="2"/>
  <c r="BE1267" i="2"/>
  <c r="BE1332" i="2"/>
  <c r="BE241" i="2"/>
  <c r="BE249" i="2"/>
  <c r="BE284" i="2"/>
  <c r="BE307" i="2"/>
  <c r="BE311" i="2"/>
  <c r="BE323" i="2"/>
  <c r="BE394" i="2"/>
  <c r="BE398" i="2"/>
  <c r="BE451" i="2"/>
  <c r="BE466" i="2"/>
  <c r="BE474" i="2"/>
  <c r="BE499" i="2"/>
  <c r="BE511" i="2"/>
  <c r="BE563" i="2"/>
  <c r="BE595" i="2"/>
  <c r="BE643" i="2"/>
  <c r="BE658" i="2"/>
  <c r="BE736" i="2"/>
  <c r="BE746" i="2"/>
  <c r="BE766" i="2"/>
  <c r="BE943" i="2"/>
  <c r="BE945" i="2"/>
  <c r="BE958" i="2"/>
  <c r="BE968" i="2"/>
  <c r="BE973" i="2"/>
  <c r="BE975" i="2"/>
  <c r="BE1001" i="2"/>
  <c r="BE1008" i="2"/>
  <c r="BE1119" i="2"/>
  <c r="BE1125" i="2"/>
  <c r="BE1131" i="2"/>
  <c r="BE1135" i="2"/>
  <c r="BE1141" i="2"/>
  <c r="BE1143" i="2"/>
  <c r="BE1147" i="2"/>
  <c r="BE1172" i="2"/>
  <c r="BE1174" i="2"/>
  <c r="BE1175" i="2"/>
  <c r="BE1176" i="2"/>
  <c r="BE1275" i="2"/>
  <c r="BE154" i="2"/>
  <c r="BE173" i="2"/>
  <c r="BE193" i="2"/>
  <c r="BE197" i="2"/>
  <c r="BE198" i="2"/>
  <c r="BE214" i="2"/>
  <c r="BE215" i="2"/>
  <c r="BE228" i="2"/>
  <c r="BE232" i="2"/>
  <c r="BE237" i="2"/>
  <c r="BE260" i="2"/>
  <c r="BE264" i="2"/>
  <c r="BE283" i="2"/>
  <c r="BE290" i="2"/>
  <c r="BE298" i="2"/>
  <c r="BE315" i="2"/>
  <c r="BE377" i="2"/>
  <c r="BE380" i="2"/>
  <c r="BE397" i="2"/>
  <c r="BE399" i="2"/>
  <c r="BE414" i="2"/>
  <c r="BE477" i="2"/>
  <c r="BE567" i="2"/>
  <c r="BE630" i="2"/>
  <c r="BE651" i="2"/>
  <c r="BE656" i="2"/>
  <c r="BE661" i="2"/>
  <c r="BE665" i="2"/>
  <c r="BE671" i="2"/>
  <c r="BE672" i="2"/>
  <c r="BE700" i="2"/>
  <c r="BE789" i="2"/>
  <c r="BE796" i="2"/>
  <c r="BE800" i="2"/>
  <c r="BE853" i="2"/>
  <c r="BE876" i="2"/>
  <c r="BE905" i="2"/>
  <c r="BE933" i="2"/>
  <c r="BE950" i="2"/>
  <c r="BE969" i="2"/>
  <c r="BE971" i="2"/>
  <c r="BE974" i="2"/>
  <c r="BE1035" i="2"/>
  <c r="BE1093" i="2"/>
  <c r="BE1096" i="2"/>
  <c r="BE1110" i="2"/>
  <c r="BE1111" i="2"/>
  <c r="BE1117" i="2"/>
  <c r="BE1118" i="2"/>
  <c r="BE1134" i="2"/>
  <c r="BE1140" i="2"/>
  <c r="BE1166" i="2"/>
  <c r="BE1308" i="2"/>
  <c r="BE962" i="2"/>
  <c r="BE1020" i="2"/>
  <c r="BE1041" i="2"/>
  <c r="BE1056" i="2"/>
  <c r="BE1062" i="2"/>
  <c r="BE1107" i="2"/>
  <c r="BE774" i="2"/>
  <c r="BE801" i="2"/>
  <c r="BE807" i="2"/>
  <c r="BE825" i="2"/>
  <c r="BE843" i="2"/>
  <c r="BE846" i="2"/>
  <c r="BE777" i="2"/>
  <c r="BE785" i="2"/>
  <c r="BE827" i="2"/>
  <c r="F35" i="4"/>
  <c r="BB97" i="1"/>
  <c r="J34" i="7"/>
  <c r="AW100" i="1"/>
  <c r="J34" i="8"/>
  <c r="AW101" i="1" s="1"/>
  <c r="F34" i="10"/>
  <c r="BA103" i="1"/>
  <c r="F34" i="12"/>
  <c r="BA105" i="1"/>
  <c r="F37" i="12"/>
  <c r="BD105" i="1"/>
  <c r="F35" i="14"/>
  <c r="BB107" i="1"/>
  <c r="F36" i="16"/>
  <c r="BC109" i="1"/>
  <c r="J34" i="20"/>
  <c r="AW113" i="1"/>
  <c r="J34" i="24"/>
  <c r="AW117" i="1"/>
  <c r="F34" i="27"/>
  <c r="BA120" i="1" s="1"/>
  <c r="J34" i="31"/>
  <c r="AW124" i="1"/>
  <c r="F34" i="2"/>
  <c r="BA95" i="1" s="1"/>
  <c r="F35" i="17"/>
  <c r="BB110" i="1"/>
  <c r="J34" i="19"/>
  <c r="AW112" i="1"/>
  <c r="J34" i="22"/>
  <c r="AW115" i="1"/>
  <c r="F35" i="26"/>
  <c r="BB119" i="1"/>
  <c r="F36" i="31"/>
  <c r="BC124" i="1" s="1"/>
  <c r="F34" i="4"/>
  <c r="BA97" i="1" s="1"/>
  <c r="F37" i="7"/>
  <c r="BD100" i="1"/>
  <c r="F35" i="7"/>
  <c r="BB100" i="1"/>
  <c r="F35" i="9"/>
  <c r="BB102" i="1"/>
  <c r="J34" i="11"/>
  <c r="AW104" i="1"/>
  <c r="F36" i="13"/>
  <c r="BC106" i="1" s="1"/>
  <c r="F36" i="15"/>
  <c r="BC108" i="1" s="1"/>
  <c r="F35" i="16"/>
  <c r="BB109" i="1"/>
  <c r="F34" i="20"/>
  <c r="BA113" i="1"/>
  <c r="F34" i="24"/>
  <c r="BA117" i="1"/>
  <c r="F36" i="27"/>
  <c r="BC120" i="1"/>
  <c r="F35" i="31"/>
  <c r="BB124" i="1"/>
  <c r="F35" i="2"/>
  <c r="BB95" i="1" s="1"/>
  <c r="F34" i="17"/>
  <c r="BA110" i="1" s="1"/>
  <c r="F37" i="18"/>
  <c r="BD111" i="1" s="1"/>
  <c r="F36" i="19"/>
  <c r="BC112" i="1"/>
  <c r="F36" i="21"/>
  <c r="BC114" i="1"/>
  <c r="F35" i="23"/>
  <c r="BB116" i="1"/>
  <c r="F36" i="24"/>
  <c r="BC117" i="1"/>
  <c r="F37" i="26"/>
  <c r="BD119" i="1"/>
  <c r="F37" i="31"/>
  <c r="BD124" i="1"/>
  <c r="J34" i="2"/>
  <c r="AW95" i="1" s="1"/>
  <c r="J34" i="18"/>
  <c r="AW111" i="1" s="1"/>
  <c r="F35" i="21"/>
  <c r="BB114" i="1"/>
  <c r="F35" i="22"/>
  <c r="BB115" i="1"/>
  <c r="F34" i="26"/>
  <c r="BA119" i="1"/>
  <c r="F36" i="2"/>
  <c r="BC95" i="1" s="1"/>
  <c r="F35" i="18"/>
  <c r="BB111" i="1"/>
  <c r="F37" i="21"/>
  <c r="BD114" i="1"/>
  <c r="J34" i="23"/>
  <c r="AW116" i="1" s="1"/>
  <c r="F36" i="25"/>
  <c r="BC118" i="1" s="1"/>
  <c r="J34" i="28"/>
  <c r="AW121" i="1"/>
  <c r="F34" i="29"/>
  <c r="BA122" i="1"/>
  <c r="F36" i="29"/>
  <c r="BC122" i="1"/>
  <c r="F36" i="30"/>
  <c r="BC123" i="1"/>
  <c r="F37" i="2"/>
  <c r="BD95" i="1" s="1"/>
  <c r="F36" i="18"/>
  <c r="BC111" i="1"/>
  <c r="J34" i="21"/>
  <c r="AW114" i="1" s="1"/>
  <c r="F34" i="23"/>
  <c r="BA116" i="1" s="1"/>
  <c r="F35" i="24"/>
  <c r="BB117" i="1"/>
  <c r="J34" i="27"/>
  <c r="AW120" i="1"/>
  <c r="F34" i="31"/>
  <c r="BA124" i="1"/>
  <c r="F34" i="3"/>
  <c r="BA96" i="1"/>
  <c r="F37" i="4"/>
  <c r="BD97" i="1"/>
  <c r="F37" i="6"/>
  <c r="BD99" i="1"/>
  <c r="F37" i="8"/>
  <c r="BD101" i="1" s="1"/>
  <c r="J34" i="10"/>
  <c r="AW103" i="1" s="1"/>
  <c r="F36" i="12"/>
  <c r="BC105" i="1"/>
  <c r="J34" i="12"/>
  <c r="AW105" i="1"/>
  <c r="F34" i="13"/>
  <c r="BA106" i="1"/>
  <c r="J34" i="15"/>
  <c r="AW108" i="1"/>
  <c r="J34" i="17"/>
  <c r="AW110" i="1"/>
  <c r="F34" i="18"/>
  <c r="BA111" i="1"/>
  <c r="F37" i="20"/>
  <c r="BD113" i="1"/>
  <c r="F37" i="23"/>
  <c r="BD116" i="1"/>
  <c r="F35" i="25"/>
  <c r="BB118" i="1" s="1"/>
  <c r="F37" i="27"/>
  <c r="BD120" i="1"/>
  <c r="J34" i="30"/>
  <c r="AW123" i="1"/>
  <c r="F36" i="3"/>
  <c r="BC96" i="1"/>
  <c r="F36" i="5"/>
  <c r="BC98" i="1"/>
  <c r="F34" i="5"/>
  <c r="BA98" i="1"/>
  <c r="F34" i="6"/>
  <c r="BA99" i="1"/>
  <c r="F36" i="9"/>
  <c r="BC102" i="1"/>
  <c r="F37" i="9"/>
  <c r="BD102" i="1" s="1"/>
  <c r="F35" i="10"/>
  <c r="BB103" i="1"/>
  <c r="F36" i="11"/>
  <c r="BC104" i="1"/>
  <c r="F37" i="13"/>
  <c r="BD106" i="1"/>
  <c r="F34" i="14"/>
  <c r="BA107" i="1"/>
  <c r="F37" i="15"/>
  <c r="BD108" i="1"/>
  <c r="F37" i="17"/>
  <c r="BD110" i="1"/>
  <c r="F37" i="19"/>
  <c r="BD112" i="1"/>
  <c r="F36" i="22"/>
  <c r="BC115" i="1" s="1"/>
  <c r="J34" i="26"/>
  <c r="AW119" i="1"/>
  <c r="J34" i="4"/>
  <c r="AW97" i="1"/>
  <c r="F34" i="7"/>
  <c r="BA100" i="1"/>
  <c r="F36" i="7"/>
  <c r="BC100" i="1"/>
  <c r="F34" i="11"/>
  <c r="BA104" i="1"/>
  <c r="F36" i="14"/>
  <c r="BC107" i="1"/>
  <c r="F34" i="16"/>
  <c r="BA109" i="1"/>
  <c r="F35" i="20"/>
  <c r="BB113" i="1" s="1"/>
  <c r="F37" i="24"/>
  <c r="BD117" i="1"/>
  <c r="F36" i="26"/>
  <c r="BC119" i="1"/>
  <c r="J34" i="3"/>
  <c r="AW96" i="1"/>
  <c r="F36" i="4"/>
  <c r="BC97" i="1"/>
  <c r="J34" i="6"/>
  <c r="AW99" i="1"/>
  <c r="F36" i="8"/>
  <c r="BC101" i="1" s="1"/>
  <c r="F34" i="9"/>
  <c r="BA102" i="1"/>
  <c r="F35" i="11"/>
  <c r="BB104" i="1" s="1"/>
  <c r="J34" i="14"/>
  <c r="AW107" i="1"/>
  <c r="F34" i="15"/>
  <c r="BA108" i="1"/>
  <c r="F37" i="16"/>
  <c r="BD109" i="1"/>
  <c r="F36" i="20"/>
  <c r="BC113" i="1"/>
  <c r="F36" i="23"/>
  <c r="BC116" i="1"/>
  <c r="F34" i="25"/>
  <c r="BA118" i="1" s="1"/>
  <c r="F35" i="27"/>
  <c r="BB120" i="1"/>
  <c r="F37" i="30"/>
  <c r="BD123" i="1" s="1"/>
  <c r="F35" i="3"/>
  <c r="BB96" i="1"/>
  <c r="J30" i="3"/>
  <c r="J34" i="5"/>
  <c r="AW98" i="1"/>
  <c r="F37" i="5"/>
  <c r="BD98" i="1"/>
  <c r="F36" i="6"/>
  <c r="BC99" i="1"/>
  <c r="F34" i="8"/>
  <c r="BA101" i="1" s="1"/>
  <c r="F37" i="10"/>
  <c r="BD103" i="1" s="1"/>
  <c r="F37" i="11"/>
  <c r="BD104" i="1"/>
  <c r="J34" i="13"/>
  <c r="AW106" i="1"/>
  <c r="F37" i="14"/>
  <c r="BD107" i="1"/>
  <c r="J34" i="16"/>
  <c r="AW109" i="1"/>
  <c r="F34" i="19"/>
  <c r="BA112" i="1"/>
  <c r="F34" i="21"/>
  <c r="BA114" i="1"/>
  <c r="F37" i="22"/>
  <c r="BD115" i="1" s="1"/>
  <c r="J34" i="25"/>
  <c r="AW118" i="1" s="1"/>
  <c r="F37" i="28"/>
  <c r="BD121" i="1" s="1"/>
  <c r="F35" i="28"/>
  <c r="BB121" i="1"/>
  <c r="J34" i="29"/>
  <c r="AW122" i="1"/>
  <c r="F37" i="29"/>
  <c r="BD122" i="1"/>
  <c r="F35" i="30"/>
  <c r="BB123" i="1"/>
  <c r="F37" i="3"/>
  <c r="BD96" i="1"/>
  <c r="F35" i="5"/>
  <c r="BB98" i="1" s="1"/>
  <c r="F35" i="6"/>
  <c r="BB99" i="1" s="1"/>
  <c r="J34" i="9"/>
  <c r="AW102" i="1" s="1"/>
  <c r="F36" i="10"/>
  <c r="BC103" i="1"/>
  <c r="F35" i="12"/>
  <c r="BB105" i="1"/>
  <c r="F35" i="13"/>
  <c r="BB106" i="1"/>
  <c r="F35" i="15"/>
  <c r="BB108" i="1"/>
  <c r="F36" i="17"/>
  <c r="BC110" i="1"/>
  <c r="F35" i="19"/>
  <c r="BB112" i="1" s="1"/>
  <c r="F34" i="22"/>
  <c r="BA115" i="1" s="1"/>
  <c r="F37" i="25"/>
  <c r="BD118" i="1" s="1"/>
  <c r="F34" i="28"/>
  <c r="BA121" i="1"/>
  <c r="F36" i="28"/>
  <c r="BC121" i="1"/>
  <c r="F35" i="29"/>
  <c r="BB122" i="1"/>
  <c r="F34" i="30"/>
  <c r="BA123" i="1"/>
  <c r="P125" i="24" l="1"/>
  <c r="AU117" i="1" s="1"/>
  <c r="P130" i="6"/>
  <c r="AU99" i="1" s="1"/>
  <c r="BK121" i="9"/>
  <c r="J121" i="9" s="1"/>
  <c r="J30" i="9" s="1"/>
  <c r="J122" i="9"/>
  <c r="J97" i="9" s="1"/>
  <c r="BK129" i="26"/>
  <c r="J129" i="26" s="1"/>
  <c r="J30" i="26" s="1"/>
  <c r="T124" i="21"/>
  <c r="R127" i="30"/>
  <c r="R126" i="30"/>
  <c r="R123" i="5"/>
  <c r="R122" i="5"/>
  <c r="P124" i="22"/>
  <c r="T129" i="24"/>
  <c r="T125" i="24"/>
  <c r="R124" i="31"/>
  <c r="R123" i="31"/>
  <c r="P122" i="15"/>
  <c r="AU108" i="1" s="1"/>
  <c r="R143" i="6"/>
  <c r="R146" i="2"/>
  <c r="P120" i="27"/>
  <c r="AU120" i="1"/>
  <c r="T129" i="26"/>
  <c r="T123" i="7"/>
  <c r="P136" i="13"/>
  <c r="P122" i="13" s="1"/>
  <c r="AU106" i="1" s="1"/>
  <c r="R120" i="12"/>
  <c r="R122" i="9"/>
  <c r="R121" i="9"/>
  <c r="BK146" i="2"/>
  <c r="T173" i="20"/>
  <c r="T124" i="20"/>
  <c r="T143" i="6"/>
  <c r="T127" i="30"/>
  <c r="T126" i="30"/>
  <c r="T122" i="19"/>
  <c r="BK147" i="4"/>
  <c r="J147" i="4"/>
  <c r="J99" i="4"/>
  <c r="T124" i="23"/>
  <c r="R272" i="6"/>
  <c r="P146" i="2"/>
  <c r="P677" i="2"/>
  <c r="R129" i="24"/>
  <c r="R125" i="24"/>
  <c r="R125" i="21"/>
  <c r="R124" i="21"/>
  <c r="T148" i="11"/>
  <c r="T125" i="11" s="1"/>
  <c r="T202" i="22"/>
  <c r="T123" i="22"/>
  <c r="BK122" i="19"/>
  <c r="J122" i="19"/>
  <c r="R122" i="10"/>
  <c r="R121" i="10"/>
  <c r="T120" i="12"/>
  <c r="BK129" i="24"/>
  <c r="R122" i="13"/>
  <c r="R124" i="20"/>
  <c r="P125" i="21"/>
  <c r="P124" i="21"/>
  <c r="AU114" i="1"/>
  <c r="T121" i="14"/>
  <c r="P202" i="22"/>
  <c r="P122" i="9"/>
  <c r="P121" i="9"/>
  <c r="AU102" i="1"/>
  <c r="P127" i="30"/>
  <c r="P126" i="30"/>
  <c r="AU123" i="1"/>
  <c r="P125" i="23"/>
  <c r="P124" i="23"/>
  <c r="AU116" i="1"/>
  <c r="BK125" i="20"/>
  <c r="J125" i="20"/>
  <c r="J97" i="20"/>
  <c r="P147" i="4"/>
  <c r="P128" i="4"/>
  <c r="AU97" i="1"/>
  <c r="BK124" i="17"/>
  <c r="J124" i="17" s="1"/>
  <c r="J97" i="17" s="1"/>
  <c r="R148" i="11"/>
  <c r="R125" i="11"/>
  <c r="T122" i="10"/>
  <c r="T121" i="10"/>
  <c r="P123" i="5"/>
  <c r="P122" i="5"/>
  <c r="AU98" i="1"/>
  <c r="T147" i="4"/>
  <c r="T128" i="4"/>
  <c r="R120" i="27"/>
  <c r="R124" i="23"/>
  <c r="T121" i="16"/>
  <c r="T120" i="16"/>
  <c r="P129" i="26"/>
  <c r="AU119" i="1" s="1"/>
  <c r="R124" i="22"/>
  <c r="R123" i="22"/>
  <c r="T146" i="2"/>
  <c r="R129" i="26"/>
  <c r="BK677" i="2"/>
  <c r="J677" i="2"/>
  <c r="J106" i="2"/>
  <c r="P126" i="25"/>
  <c r="P125" i="25"/>
  <c r="AU118" i="1"/>
  <c r="P130" i="19"/>
  <c r="P122" i="19"/>
  <c r="AU112" i="1"/>
  <c r="P122" i="8"/>
  <c r="P121" i="8"/>
  <c r="AU101" i="1" s="1"/>
  <c r="BK124" i="18"/>
  <c r="BK123" i="18"/>
  <c r="J123" i="18"/>
  <c r="J96" i="18"/>
  <c r="R125" i="25"/>
  <c r="T677" i="2"/>
  <c r="T272" i="6"/>
  <c r="T124" i="31"/>
  <c r="T123" i="31"/>
  <c r="T122" i="9"/>
  <c r="T121" i="9"/>
  <c r="R677" i="2"/>
  <c r="BK121" i="29"/>
  <c r="J121" i="29" s="1"/>
  <c r="J97" i="29" s="1"/>
  <c r="BK120" i="29"/>
  <c r="J120" i="29"/>
  <c r="J96" i="29" s="1"/>
  <c r="BK179" i="11"/>
  <c r="J179" i="11"/>
  <c r="J103" i="11"/>
  <c r="BK131" i="6"/>
  <c r="J131" i="6"/>
  <c r="J97" i="6"/>
  <c r="BK122" i="8"/>
  <c r="J122" i="8"/>
  <c r="J97" i="8"/>
  <c r="BK184" i="25"/>
  <c r="BK125" i="25" s="1"/>
  <c r="J125" i="25" s="1"/>
  <c r="J96" i="25" s="1"/>
  <c r="J184" i="25"/>
  <c r="J103" i="25"/>
  <c r="BK1330" i="2"/>
  <c r="J1330" i="2"/>
  <c r="J124" i="2"/>
  <c r="BK272" i="6"/>
  <c r="J272" i="6" s="1"/>
  <c r="J105" i="6" s="1"/>
  <c r="BK173" i="20"/>
  <c r="J173" i="20"/>
  <c r="J100" i="20"/>
  <c r="BK202" i="22"/>
  <c r="J202" i="22"/>
  <c r="J100" i="22"/>
  <c r="BK122" i="28"/>
  <c r="J122" i="28"/>
  <c r="J97" i="28"/>
  <c r="BK123" i="5"/>
  <c r="BK122" i="5"/>
  <c r="J122" i="5"/>
  <c r="J96" i="5"/>
  <c r="BK189" i="7"/>
  <c r="J189" i="7" s="1"/>
  <c r="J99" i="7" s="1"/>
  <c r="BK124" i="31"/>
  <c r="J124" i="31"/>
  <c r="J97" i="31"/>
  <c r="BK126" i="24"/>
  <c r="J126" i="24"/>
  <c r="J97" i="24"/>
  <c r="BK126" i="30"/>
  <c r="J126" i="30"/>
  <c r="J96" i="30"/>
  <c r="AG119" i="1"/>
  <c r="AN119" i="1" s="1"/>
  <c r="J96" i="26"/>
  <c r="BK124" i="23"/>
  <c r="J124" i="23"/>
  <c r="BK124" i="21"/>
  <c r="J124" i="21"/>
  <c r="J96" i="21"/>
  <c r="J121" i="16"/>
  <c r="J97" i="16"/>
  <c r="AG108" i="1"/>
  <c r="J123" i="15"/>
  <c r="J97" i="15"/>
  <c r="J96" i="15"/>
  <c r="BK121" i="14"/>
  <c r="J121" i="14"/>
  <c r="J30" i="14" s="1"/>
  <c r="AG107" i="1" s="1"/>
  <c r="BK122" i="13"/>
  <c r="J122" i="13"/>
  <c r="J96" i="13"/>
  <c r="BK120" i="12"/>
  <c r="J120" i="12"/>
  <c r="J96" i="12"/>
  <c r="AG102" i="1"/>
  <c r="AN102" i="1" s="1"/>
  <c r="J96" i="9"/>
  <c r="J143" i="6"/>
  <c r="J101" i="6"/>
  <c r="AG96" i="1"/>
  <c r="J33" i="3"/>
  <c r="AV96" i="1"/>
  <c r="AT96" i="1"/>
  <c r="AN96" i="1"/>
  <c r="J33" i="10"/>
  <c r="AV103" i="1" s="1"/>
  <c r="AT103" i="1" s="1"/>
  <c r="J33" i="11"/>
  <c r="AV104" i="1" s="1"/>
  <c r="AT104" i="1" s="1"/>
  <c r="J33" i="17"/>
  <c r="AV110" i="1"/>
  <c r="AT110" i="1"/>
  <c r="F33" i="19"/>
  <c r="AZ112" i="1"/>
  <c r="J33" i="26"/>
  <c r="AV119" i="1"/>
  <c r="AT119" i="1"/>
  <c r="F33" i="8"/>
  <c r="AZ101" i="1"/>
  <c r="J33" i="12"/>
  <c r="AV105" i="1"/>
  <c r="AT105" i="1"/>
  <c r="F33" i="16"/>
  <c r="AZ109" i="1"/>
  <c r="J33" i="22"/>
  <c r="AV115" i="1"/>
  <c r="AT115" i="1"/>
  <c r="J33" i="30"/>
  <c r="AV123" i="1"/>
  <c r="AT123" i="1"/>
  <c r="J30" i="19"/>
  <c r="AG112" i="1"/>
  <c r="AN112" i="1" s="1"/>
  <c r="J33" i="8"/>
  <c r="AV101" i="1"/>
  <c r="AT101" i="1"/>
  <c r="F33" i="12"/>
  <c r="AZ105" i="1"/>
  <c r="J33" i="15"/>
  <c r="AV108" i="1" s="1"/>
  <c r="AT108" i="1" s="1"/>
  <c r="J33" i="20"/>
  <c r="AV113" i="1"/>
  <c r="AT113" i="1"/>
  <c r="J33" i="28"/>
  <c r="AV121" i="1"/>
  <c r="AT121" i="1"/>
  <c r="F33" i="5"/>
  <c r="AZ98" i="1"/>
  <c r="J30" i="10"/>
  <c r="AG103" i="1"/>
  <c r="F33" i="11"/>
  <c r="AZ104" i="1"/>
  <c r="J30" i="16"/>
  <c r="AG109" i="1" s="1"/>
  <c r="F33" i="18"/>
  <c r="AZ111" i="1"/>
  <c r="J33" i="19"/>
  <c r="AV112" i="1"/>
  <c r="AT112" i="1"/>
  <c r="F33" i="26"/>
  <c r="AZ119" i="1"/>
  <c r="J33" i="6"/>
  <c r="AV99" i="1"/>
  <c r="AT99" i="1"/>
  <c r="F33" i="24"/>
  <c r="AZ117" i="1" s="1"/>
  <c r="BA94" i="1"/>
  <c r="AW94" i="1"/>
  <c r="AK30" i="1" s="1"/>
  <c r="F33" i="3"/>
  <c r="AZ96" i="1"/>
  <c r="F33" i="10"/>
  <c r="AZ103" i="1"/>
  <c r="J33" i="13"/>
  <c r="AV106" i="1"/>
  <c r="AT106" i="1"/>
  <c r="F33" i="17"/>
  <c r="AZ110" i="1"/>
  <c r="F33" i="20"/>
  <c r="AZ113" i="1"/>
  <c r="J33" i="31"/>
  <c r="AV124" i="1" s="1"/>
  <c r="AT124" i="1" s="1"/>
  <c r="J33" i="2"/>
  <c r="AV95" i="1" s="1"/>
  <c r="AT95" i="1" s="1"/>
  <c r="F33" i="7"/>
  <c r="AZ100" i="1"/>
  <c r="J33" i="16"/>
  <c r="AV109" i="1"/>
  <c r="AT109" i="1"/>
  <c r="J30" i="23"/>
  <c r="AG116" i="1"/>
  <c r="J33" i="25"/>
  <c r="AV118" i="1"/>
  <c r="AT118" i="1" s="1"/>
  <c r="J33" i="29"/>
  <c r="AV122" i="1"/>
  <c r="AT122" i="1" s="1"/>
  <c r="BC94" i="1"/>
  <c r="AY94" i="1"/>
  <c r="F33" i="4"/>
  <c r="AZ97" i="1"/>
  <c r="F33" i="23"/>
  <c r="AZ116" i="1"/>
  <c r="J30" i="27"/>
  <c r="AG120" i="1"/>
  <c r="F33" i="29"/>
  <c r="AZ122" i="1"/>
  <c r="BD94" i="1"/>
  <c r="W33" i="1"/>
  <c r="J33" i="9"/>
  <c r="AV102" i="1"/>
  <c r="AT102" i="1"/>
  <c r="F33" i="14"/>
  <c r="AZ107" i="1"/>
  <c r="F33" i="22"/>
  <c r="AZ115" i="1"/>
  <c r="BB94" i="1"/>
  <c r="W31" i="1"/>
  <c r="F33" i="9"/>
  <c r="AZ102" i="1"/>
  <c r="J33" i="14"/>
  <c r="AV107" i="1"/>
  <c r="AT107" i="1"/>
  <c r="F33" i="25"/>
  <c r="AZ118" i="1"/>
  <c r="F33" i="30"/>
  <c r="AZ123" i="1" s="1"/>
  <c r="F33" i="2"/>
  <c r="AZ95" i="1" s="1"/>
  <c r="J33" i="7"/>
  <c r="AV100" i="1"/>
  <c r="AT100" i="1"/>
  <c r="F33" i="15"/>
  <c r="AZ108" i="1"/>
  <c r="F33" i="21"/>
  <c r="AZ114" i="1"/>
  <c r="J33" i="27"/>
  <c r="AV120" i="1"/>
  <c r="AT120" i="1"/>
  <c r="J33" i="4"/>
  <c r="AV97" i="1" s="1"/>
  <c r="AT97" i="1" s="1"/>
  <c r="J33" i="24"/>
  <c r="AV117" i="1"/>
  <c r="AT117" i="1"/>
  <c r="F33" i="6"/>
  <c r="AZ99" i="1"/>
  <c r="J33" i="23"/>
  <c r="AV116" i="1"/>
  <c r="AT116" i="1"/>
  <c r="F33" i="28"/>
  <c r="AZ121" i="1"/>
  <c r="F33" i="31"/>
  <c r="AZ124" i="1"/>
  <c r="J33" i="5"/>
  <c r="AV98" i="1" s="1"/>
  <c r="AT98" i="1" s="1"/>
  <c r="F33" i="13"/>
  <c r="AZ106" i="1"/>
  <c r="J33" i="18"/>
  <c r="AV111" i="1"/>
  <c r="AT111" i="1"/>
  <c r="J33" i="21"/>
  <c r="AV114" i="1"/>
  <c r="AT114" i="1"/>
  <c r="F33" i="27"/>
  <c r="AZ120" i="1"/>
  <c r="AN108" i="1" l="1"/>
  <c r="J30" i="29"/>
  <c r="J39" i="29" s="1"/>
  <c r="T145" i="2"/>
  <c r="BK125" i="24"/>
  <c r="J125" i="24"/>
  <c r="J30" i="24" s="1"/>
  <c r="AG117" i="1" s="1"/>
  <c r="BK145" i="2"/>
  <c r="J145" i="2"/>
  <c r="J96" i="2"/>
  <c r="T130" i="6"/>
  <c r="R145" i="2"/>
  <c r="P145" i="2"/>
  <c r="AU95" i="1"/>
  <c r="AU94" i="1" s="1"/>
  <c r="R130" i="6"/>
  <c r="P123" i="22"/>
  <c r="AU115" i="1"/>
  <c r="AG122" i="1"/>
  <c r="AN122" i="1" s="1"/>
  <c r="BK123" i="17"/>
  <c r="J123" i="17"/>
  <c r="J96" i="17"/>
  <c r="BK125" i="11"/>
  <c r="J125" i="11"/>
  <c r="J96" i="11" s="1"/>
  <c r="BK121" i="28"/>
  <c r="J121" i="28"/>
  <c r="J96" i="28"/>
  <c r="BK123" i="7"/>
  <c r="J123" i="7"/>
  <c r="J30" i="7" s="1"/>
  <c r="AG100" i="1" s="1"/>
  <c r="J96" i="19"/>
  <c r="J146" i="2"/>
  <c r="J97" i="2"/>
  <c r="J129" i="24"/>
  <c r="J99" i="24"/>
  <c r="BK130" i="6"/>
  <c r="J130" i="6"/>
  <c r="BK128" i="4"/>
  <c r="J128" i="4"/>
  <c r="J96" i="4"/>
  <c r="BK124" i="20"/>
  <c r="J124" i="20"/>
  <c r="J96" i="20"/>
  <c r="J124" i="18"/>
  <c r="J97" i="18"/>
  <c r="BK121" i="8"/>
  <c r="J121" i="8"/>
  <c r="J96" i="8"/>
  <c r="BK123" i="22"/>
  <c r="J123" i="22"/>
  <c r="J96" i="22"/>
  <c r="BK123" i="31"/>
  <c r="J123" i="31"/>
  <c r="J96" i="31"/>
  <c r="J123" i="5"/>
  <c r="J97" i="5"/>
  <c r="AN120" i="1"/>
  <c r="J39" i="27"/>
  <c r="J39" i="26"/>
  <c r="AN116" i="1"/>
  <c r="J96" i="23"/>
  <c r="J39" i="23"/>
  <c r="J39" i="19"/>
  <c r="AN109" i="1"/>
  <c r="J39" i="16"/>
  <c r="AN107" i="1"/>
  <c r="J96" i="14"/>
  <c r="J39" i="15"/>
  <c r="J39" i="14"/>
  <c r="AN103" i="1"/>
  <c r="J39" i="10"/>
  <c r="J39" i="9"/>
  <c r="J39" i="3"/>
  <c r="J30" i="5"/>
  <c r="AG98" i="1"/>
  <c r="AX94" i="1"/>
  <c r="J30" i="18"/>
  <c r="AG111" i="1"/>
  <c r="J30" i="25"/>
  <c r="AG118" i="1" s="1"/>
  <c r="AN118" i="1" s="1"/>
  <c r="J30" i="13"/>
  <c r="AG106" i="1"/>
  <c r="AN106" i="1" s="1"/>
  <c r="J30" i="21"/>
  <c r="AG114" i="1"/>
  <c r="AN114" i="1"/>
  <c r="J30" i="6"/>
  <c r="AG99" i="1"/>
  <c r="J30" i="12"/>
  <c r="AG105" i="1"/>
  <c r="AN105" i="1"/>
  <c r="J30" i="30"/>
  <c r="AG123" i="1"/>
  <c r="AN123" i="1"/>
  <c r="W30" i="1"/>
  <c r="AZ94" i="1"/>
  <c r="AV94" i="1" s="1"/>
  <c r="AK29" i="1" s="1"/>
  <c r="W32" i="1"/>
  <c r="J39" i="5" l="1"/>
  <c r="J39" i="18"/>
  <c r="J39" i="7"/>
  <c r="J39" i="24"/>
  <c r="J39" i="6"/>
  <c r="J96" i="24"/>
  <c r="J96" i="7"/>
  <c r="J96" i="6"/>
  <c r="J39" i="30"/>
  <c r="J39" i="25"/>
  <c r="J39" i="21"/>
  <c r="J39" i="13"/>
  <c r="J39" i="12"/>
  <c r="AN99" i="1"/>
  <c r="AN100" i="1"/>
  <c r="AN117" i="1"/>
  <c r="AN98" i="1"/>
  <c r="AN111" i="1"/>
  <c r="J30" i="8"/>
  <c r="AG101" i="1"/>
  <c r="J30" i="17"/>
  <c r="AG110" i="1"/>
  <c r="AN110" i="1"/>
  <c r="J30" i="4"/>
  <c r="AG97" i="1"/>
  <c r="AN97" i="1"/>
  <c r="J30" i="11"/>
  <c r="AG104" i="1"/>
  <c r="AN104" i="1"/>
  <c r="J30" i="31"/>
  <c r="AG124" i="1"/>
  <c r="J30" i="2"/>
  <c r="AG95" i="1" s="1"/>
  <c r="J30" i="20"/>
  <c r="AG113" i="1"/>
  <c r="AN113" i="1"/>
  <c r="J30" i="22"/>
  <c r="AG115" i="1"/>
  <c r="AN115" i="1"/>
  <c r="J30" i="28"/>
  <c r="AG121" i="1"/>
  <c r="AN121" i="1"/>
  <c r="AT94" i="1"/>
  <c r="W29" i="1"/>
  <c r="J39" i="22" l="1"/>
  <c r="J39" i="8"/>
  <c r="J39" i="11"/>
  <c r="J39" i="2"/>
  <c r="J39" i="20"/>
  <c r="J39" i="4"/>
  <c r="J39" i="31"/>
  <c r="J39" i="28"/>
  <c r="J39" i="17"/>
  <c r="AN101" i="1"/>
  <c r="AN124" i="1"/>
  <c r="AN95" i="1"/>
  <c r="AG94" i="1"/>
  <c r="AK26" i="1"/>
  <c r="AK35" i="1"/>
  <c r="AN94" i="1" l="1"/>
</calcChain>
</file>

<file path=xl/sharedStrings.xml><?xml version="1.0" encoding="utf-8"?>
<sst xmlns="http://schemas.openxmlformats.org/spreadsheetml/2006/main" count="44057" uniqueCount="4746">
  <si>
    <t>Export Komplet</t>
  </si>
  <si>
    <t/>
  </si>
  <si>
    <t>2.0</t>
  </si>
  <si>
    <t>False</t>
  </si>
  <si>
    <t>{59ee05c3-405a-4330-9cf8-d4d305de4dbb}</t>
  </si>
  <si>
    <t>&gt;&gt;  skryté sloupce  &lt;&lt;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</si>
  <si>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</si>
  <si>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</si>
  <si>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</si>
  <si>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</si>
  <si>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</si>
  <si>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</si>
  <si>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</si>
  <si>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</si>
  <si>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IMPORT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</si>
  <si>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</si>
  <si>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</si>
  <si>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BODARCHITEKTI202401 - KODUS Kamenice - první etapa_7.3.25</t>
  </si>
  <si>
    <t>KSO:</t>
  </si>
  <si>
    <t>CC-CZ:</t>
  </si>
  <si>
    <t>Místo:</t>
  </si>
  <si>
    <t xml:space="preserve"> </t>
  </si>
  <si>
    <t>Datum:</t>
  </si>
  <si>
    <t>10. 3. 2025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</si>
  <si>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</si>
  <si>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</si>
  <si>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</si>
  <si>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</si>
  <si>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</si>
  <si>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</si>
  <si>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</si>
  <si>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</si>
  <si>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</si>
  <si>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</si>
  <si>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</si>
  <si>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</si>
  <si>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</si>
  <si>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</si>
  <si>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</si>
  <si>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</si>
  <si>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</si>
  <si>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</si>
  <si>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</si>
  <si>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</si>
  <si>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</si>
  <si>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</si>
  <si>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</si>
  <si>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</si>
  <si>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</si>
  <si>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</si>
  <si>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</si>
  <si>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</si>
  <si>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</si>
  <si>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</si>
  <si>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</si>
  <si>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</si>
  <si>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</si>
  <si>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</si>
  <si>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</si>
  <si>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</si>
  <si>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</si>
  <si>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</si>
  <si>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</si>
  <si>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</si>
  <si>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</si>
  <si>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</si>
  <si>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</si>
  <si>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</si>
  <si>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</si>
  <si>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</si>
  <si>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</si>
  <si>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</si>
  <si>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</si>
  <si>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</si>
  <si>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</si>
  <si>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</si>
  <si>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</si>
  <si>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a</t>
  </si>
  <si>
    <t>Stavební část  Bytový...</t>
  </si>
  <si>
    <t>STA</t>
  </si>
  <si>
    <t>1</t>
  </si>
  <si>
    <t>{7b307deb-2ac8-4fe2-9a3c-8a1e792ce698}</t>
  </si>
  <si>
    <t>2</t>
  </si>
  <si>
    <t>a1</t>
  </si>
  <si>
    <t>interiér BD B</t>
  </si>
  <si>
    <t>{97fb5c11-42ea-4558-ac6c-a906aed0ab04}</t>
  </si>
  <si>
    <t>b</t>
  </si>
  <si>
    <t>ZTI</t>
  </si>
  <si>
    <t>{cb5b03b7-abcd-47f8-82e6-42df7382385a}</t>
  </si>
  <si>
    <t>c</t>
  </si>
  <si>
    <t>Vytápění</t>
  </si>
  <si>
    <t>{7c981432-da5a-436e-a73b-6950b3fc34f3}</t>
  </si>
  <si>
    <t>d</t>
  </si>
  <si>
    <t>Elektrika silová</t>
  </si>
  <si>
    <t>{c16b2587-5ef6-496a-a998-c361661383d3}</t>
  </si>
  <si>
    <t>e</t>
  </si>
  <si>
    <t>fotovoltaika</t>
  </si>
  <si>
    <t>{9d7d4e94-7a84-4b84-ba37-6b48846453f8}</t>
  </si>
  <si>
    <t>Strukturovaná kabeláž</t>
  </si>
  <si>
    <t>{bd06b77f-02c6-434a-9da0-faa9c949e905}</t>
  </si>
  <si>
    <t>{1524ec2c-7411-4ac6-bba0-16e139fe8a3c}</t>
  </si>
  <si>
    <t>3</t>
  </si>
  <si>
    <t>Video dohledový systém</t>
  </si>
  <si>
    <t>{6fcfca78-c9f5-4c5c-9a55-0eb2daf1307c}</t>
  </si>
  <si>
    <t>4</t>
  </si>
  <si>
    <t>poplachový, zabezpečo...</t>
  </si>
  <si>
    <t>{e3049273-454c-4d47-93c2-b4cc0ad47d9e}</t>
  </si>
  <si>
    <t>5</t>
  </si>
  <si>
    <t>Elektronická kontrola...</t>
  </si>
  <si>
    <t>{cd53385d-d6a5-44c0-9dc5-28ac9c75d862}</t>
  </si>
  <si>
    <t>6</t>
  </si>
  <si>
    <t>Domovní  videotelefon</t>
  </si>
  <si>
    <t>{1e03122e-4838-468b-b862-4c80eb377d40}</t>
  </si>
  <si>
    <t>7</t>
  </si>
  <si>
    <t>Komunikační systém se...</t>
  </si>
  <si>
    <t>{22db302e-fe2e-4923-ad34-04803d093c76}</t>
  </si>
  <si>
    <t>8</t>
  </si>
  <si>
    <t>Hrubé rozvody</t>
  </si>
  <si>
    <t>{74b6d1fa-9a17-4c30-bbef-d0ed2b6300a2}</t>
  </si>
  <si>
    <t>g</t>
  </si>
  <si>
    <t>VZT</t>
  </si>
  <si>
    <t>{08990761-a318-41b2-af7b-f3af7b71f733}</t>
  </si>
  <si>
    <t>h</t>
  </si>
  <si>
    <t>VRN-profese</t>
  </si>
  <si>
    <t>{6d516294-3b87-4ffa-a4c2-e9dca0cd2a60}</t>
  </si>
  <si>
    <t>ch</t>
  </si>
  <si>
    <t>VRN-stavební</t>
  </si>
  <si>
    <t>{aaf2bc03-60fd-4527-8d76-3b136cd32953}</t>
  </si>
  <si>
    <t>SO 04.10</t>
  </si>
  <si>
    <t>Veřejné osvětlení</t>
  </si>
  <si>
    <t>{5aedfcf5-2574-4ec8-a31b-defb881a7f3d}</t>
  </si>
  <si>
    <t>SO 04.11</t>
  </si>
  <si>
    <t>Závlaha</t>
  </si>
  <si>
    <t>{83d3ec67-2227-4a7d-9507-fcfb0d3e0fab}</t>
  </si>
  <si>
    <t>SO 04.2</t>
  </si>
  <si>
    <t>Přípojka kanali...</t>
  </si>
  <si>
    <t>{bb82a558-2c74-4446-b315-c7c5a4563587}</t>
  </si>
  <si>
    <t>SO 04.4</t>
  </si>
  <si>
    <t>Přípojka vodovo...</t>
  </si>
  <si>
    <t>{d2f8f627-4977-45d7-88c5-7617062788c2}</t>
  </si>
  <si>
    <t>SO 04.5</t>
  </si>
  <si>
    <t>Areálový rozvod...</t>
  </si>
  <si>
    <t>{b3795e5b-d428-43ed-9806-3bbecc422ee3}</t>
  </si>
  <si>
    <t>SO 04.6</t>
  </si>
  <si>
    <t>Přípojka NN, Altán</t>
  </si>
  <si>
    <t>{5be3e148-9934-40da-9dec-cf640cdc0aef}</t>
  </si>
  <si>
    <t>SO 04.9</t>
  </si>
  <si>
    <t>Dešťová kanalizace</t>
  </si>
  <si>
    <t>{206a9682-8e8d-472a-a7d2-036baff14c61}</t>
  </si>
  <si>
    <t>SO 05.1</t>
  </si>
  <si>
    <t>D.1.3.2. KRAJIN...</t>
  </si>
  <si>
    <t>{860c7fed-401f-4947-8c03-58a4a41973ec}</t>
  </si>
  <si>
    <t>SO 05.4</t>
  </si>
  <si>
    <t>D.1.3.4. MOBILI...</t>
  </si>
  <si>
    <t>{fb5d5ecf-f12c-4900-86ca-e3fe8b3cf45a}</t>
  </si>
  <si>
    <t>SO 06</t>
  </si>
  <si>
    <t>VRN  - profese ar...</t>
  </si>
  <si>
    <t>{c5aaa02e-6466-4459-a948-c1071222b0bb}</t>
  </si>
  <si>
    <t>00</t>
  </si>
  <si>
    <t>Vedlejší a ostatní n...</t>
  </si>
  <si>
    <t>{f973a9e0-840f-4e00-9ce4-67be2f53fdda}</t>
  </si>
  <si>
    <t>D.1.3.1_1</t>
  </si>
  <si>
    <t>Dopravní řeše...</t>
  </si>
  <si>
    <t>{16911183-f44f-41cb-8e3d-034eef018da3}</t>
  </si>
  <si>
    <t>D.1.3.1_2</t>
  </si>
  <si>
    <t>{5f0746bd-8e8e-434e-82c7-03247a8485ac}</t>
  </si>
  <si>
    <t>KRYCÍ LIST SOUPISU PRACÍ</t>
  </si>
  <si>
    <t>Objekt:</t>
  </si>
  <si>
    <t>a - Stavební část  Bytový...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</si>
  <si>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</si>
  <si>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</si>
  <si>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</si>
  <si>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</si>
  <si>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</si>
  <si>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</si>
  <si>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</si>
  <si>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</si>
  <si>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</si>
  <si>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</si>
  <si>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</si>
  <si>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</si>
  <si>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</si>
  <si>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</si>
  <si>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</si>
  <si>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</si>
  <si>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</si>
  <si>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</si>
  <si>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</si>
  <si>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741 - Elektroinstalace - silnoproud</t>
  </si>
  <si>
    <t xml:space="preserve">    761 - Výplně otvorů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</si>
  <si>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</si>
  <si>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</si>
  <si>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</si>
  <si>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</si>
  <si>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</si>
  <si>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773 - Podlahy z litého teraca</t>
  </si>
  <si>
    <t xml:space="preserve">    775 - Podlahy skládané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</si>
  <si>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</si>
  <si>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</si>
  <si>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</si>
  <si>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</si>
  <si>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M - Práce a dodávky </t>
  </si>
  <si>
    <t xml:space="preserve">    46-M - Profese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</si>
  <si>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</si>
  <si>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</si>
  <si>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</si>
  <si>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</si>
  <si>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</si>
  <si>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</si>
  <si>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</si>
  <si>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</si>
  <si>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</si>
  <si>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</si>
  <si>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</si>
  <si>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</si>
  <si>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</si>
  <si>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</si>
  <si>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</si>
  <si>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</si>
  <si>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</si>
  <si>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</si>
  <si>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131251105</t>
  </si>
  <si>
    <t>Hloubení nezapažených jam a zářezů strojně s urovnáním dna do předepsaného profilu a spádu v hornině třídy těžitelnosti I skupiny 3 přes 500 do 1 000 m3</t>
  </si>
  <si>
    <t>m3</t>
  </si>
  <si>
    <t>CS ÚRS 2024 01</t>
  </si>
  <si>
    <t>VV</t>
  </si>
  <si>
    <t>terasy mimo objekt</t>
  </si>
  <si>
    <t>(14,11*2+10,61*8-0,985*4,89*2-1,05*3,415*8)*(1,09-0,49)</t>
  </si>
  <si>
    <t>výtah</t>
  </si>
  <si>
    <t>((4,375*2,765)+(6,849+5,239))*0,5*1,237</t>
  </si>
  <si>
    <t>Součet</t>
  </si>
  <si>
    <t>132251254</t>
  </si>
  <si>
    <t>Hloubení nezapažených rýh šířky přes 800 do 2 000 mm strojně s urovnáním dna do předepsaného profilu a spádu v hornině třídy těžitelnosti I skupiny 3 přes 100 do 500 m3</t>
  </si>
  <si>
    <t>(2+0,8)*0,5*0,6*241,535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</si>
  <si>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</si>
  <si>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</si>
  <si>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P1.8</t>
  </si>
  <si>
    <t>-74,781*0,56</t>
  </si>
  <si>
    <t>115,305</t>
  </si>
  <si>
    <t>1,237*4,375*2,765</t>
  </si>
  <si>
    <t>171201221</t>
  </si>
  <si>
    <t>Poplatek za uložení stavebního odpadu na skládce (skládkovné) zeminy a kamení zatříděného do Katalogu odpadů pod kódem 17 05 04</t>
  </si>
  <si>
    <t>t</t>
  </si>
  <si>
    <t>88,392*1,8</t>
  </si>
  <si>
    <t>174151101</t>
  </si>
  <si>
    <t>Zásyp sypaninou z jakékoliv horniny strojně s uložením výkopku ve vrstvách se zhutněním jam, rýh nebo kolem objektů v těchto vykopávkách</t>
  </si>
  <si>
    <t>10</t>
  </si>
  <si>
    <t>59,826+202,889</t>
  </si>
  <si>
    <t>-115,305</t>
  </si>
  <si>
    <t>-1,237*4,375*2,765</t>
  </si>
  <si>
    <t>74,781*0,56</t>
  </si>
  <si>
    <t>181951112</t>
  </si>
  <si>
    <t>Úprava pláně vyrovnáním výškových rozdílů strojně v hornině třídy těžitelnosti I, skupiny 1 až 3 se zhutněním</t>
  </si>
  <si>
    <t>m2</t>
  </si>
  <si>
    <t>40,565*12,535+74,781</t>
  </si>
  <si>
    <t>Zakládání</t>
  </si>
  <si>
    <t>231R1</t>
  </si>
  <si>
    <t>Piloty průměr 900 mm,kompl prov bez výztuže (beton C25/30-XC2,XA1,výztuže,zemní práce)</t>
  </si>
  <si>
    <t>m</t>
  </si>
  <si>
    <t>14</t>
  </si>
  <si>
    <t>3,5*(13+13)</t>
  </si>
  <si>
    <t>231R2</t>
  </si>
  <si>
    <t>Piloty průměr 1200 mm,kompl prov bez výztuže (beton C25/30-XC2,XA1,výztuže,zemní práce)</t>
  </si>
  <si>
    <t>16</t>
  </si>
  <si>
    <t>5*1</t>
  </si>
  <si>
    <t>4,5*10</t>
  </si>
  <si>
    <t>9</t>
  </si>
  <si>
    <t>273321511</t>
  </si>
  <si>
    <t>Základy z betonu železového (bez výztuže) desky z betonu bez zvláštních nároků na prostředí tř. C 25/30-XCX,XF1</t>
  </si>
  <si>
    <t>18</t>
  </si>
  <si>
    <t>základová deska</t>
  </si>
  <si>
    <t>(40,565*12,535-2,015*3,215-0,8*0,97*2)*0,2</t>
  </si>
  <si>
    <t>(2,765*4,375+0,8*0,98*2)*0,3</t>
  </si>
  <si>
    <t>Mezisoučet</t>
  </si>
  <si>
    <t>deska na akustické podložce-výtahová šachta</t>
  </si>
  <si>
    <t>3,215*2,105*0,2</t>
  </si>
  <si>
    <t>273351121</t>
  </si>
  <si>
    <t>Bednění základů desek zřízení</t>
  </si>
  <si>
    <t>20</t>
  </si>
  <si>
    <t>0,2*2*(40,565+12,535)</t>
  </si>
  <si>
    <t>0,3*2*(2,765+4,375+0,97*2)</t>
  </si>
  <si>
    <t>11</t>
  </si>
  <si>
    <t>273351122</t>
  </si>
  <si>
    <t>Bednění základů desek odstranění</t>
  </si>
  <si>
    <t>22</t>
  </si>
  <si>
    <t>273361821</t>
  </si>
  <si>
    <t>Výztuž základů desek a pasů z betonářské oceli 10 505 (R) nebo BSt 500</t>
  </si>
  <si>
    <t>24</t>
  </si>
  <si>
    <t>deska</t>
  </si>
  <si>
    <t>0,135*(104,189+1,354)</t>
  </si>
  <si>
    <t>pasy</t>
  </si>
  <si>
    <t>0,135*115,305</t>
  </si>
  <si>
    <t>13</t>
  </si>
  <si>
    <t>274321511</t>
  </si>
  <si>
    <t>Základy z betonu železového (bez výztuže) pasy z betonu bez zvláštních nároků na prostředí tř. C 25/30-XC,XA1,XF1</t>
  </si>
  <si>
    <t>26</t>
  </si>
  <si>
    <t>0,8*0,6*2*(40,565+10,935*6-4,375*2)</t>
  </si>
  <si>
    <t>-0,25*0,6*2,465*2</t>
  </si>
  <si>
    <t>0,8*0,6*(2,515+3,055+2,755+2,64+2,925+3,045*2+3,035*2+3,055*2+2,645*2+3,045+2,515+2,775)</t>
  </si>
  <si>
    <t>0,6*0,6*0,75*2</t>
  </si>
  <si>
    <t>274351121</t>
  </si>
  <si>
    <t>Bednění základů pasů rovné zřízení</t>
  </si>
  <si>
    <t>28</t>
  </si>
  <si>
    <t>114,768/0,8*2</t>
  </si>
  <si>
    <t>0,54/0,6*2</t>
  </si>
  <si>
    <t>15</t>
  </si>
  <si>
    <t>274351122</t>
  </si>
  <si>
    <t>Bednění základů pasů rovné odstranění</t>
  </si>
  <si>
    <t>30</t>
  </si>
  <si>
    <t>279321347</t>
  </si>
  <si>
    <t>Základové zdi z betonu železového (bez výztuže) bez zvláštních nároků na prostředí tř. C 25/30-XC2,XA1,XF1</t>
  </si>
  <si>
    <t>32</t>
  </si>
  <si>
    <t>výtahová šachta</t>
  </si>
  <si>
    <t>(4,375+2,765)*2*0,9*0,25</t>
  </si>
  <si>
    <t>(3,875+2,215)*2*0,9*0,3</t>
  </si>
  <si>
    <t>17</t>
  </si>
  <si>
    <t>279351121</t>
  </si>
  <si>
    <t>Bednění základových zdí rovné oboustranné za každou stranu zřízení</t>
  </si>
  <si>
    <t>34</t>
  </si>
  <si>
    <t>(4,375+2,765)*2*0,9*2</t>
  </si>
  <si>
    <t>279351122</t>
  </si>
  <si>
    <t>Bednění základových zdí rovné oboustranné za každou stranu odstranění</t>
  </si>
  <si>
    <t>36</t>
  </si>
  <si>
    <t>19</t>
  </si>
  <si>
    <t>279351311</t>
  </si>
  <si>
    <t>Bednění základových zdí rovné jednostranné zřízení</t>
  </si>
  <si>
    <t>38</t>
  </si>
  <si>
    <t>(3,875+2,215)*2*0,9</t>
  </si>
  <si>
    <t>279351312</t>
  </si>
  <si>
    <t>Bednění základových zdí rovné jednostranné odstranění</t>
  </si>
  <si>
    <t>40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</si>
  <si>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</si>
  <si>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</si>
  <si>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42</t>
  </si>
  <si>
    <t>6,502*0,105</t>
  </si>
  <si>
    <t>Svislé a kompletní konstrukce</t>
  </si>
  <si>
    <t>31110121R</t>
  </si>
  <si>
    <t>Vytvoření prostupů v základech a ve zdech-obsaženo v profesích</t>
  </si>
  <si>
    <t>44</t>
  </si>
  <si>
    <t>23</t>
  </si>
  <si>
    <t>31123000R</t>
  </si>
  <si>
    <t>Příplatek za pracnost zdění stěny do oblouku  vč příplatku za sádrovou omítku do mocnosti 35 mm dle Tabulky skladeb PU.s1.</t>
  </si>
  <si>
    <t>soubor</t>
  </si>
  <si>
    <t>46</t>
  </si>
  <si>
    <t>311235111</t>
  </si>
  <si>
    <t>Zdivo jednovrstvé z cihel děrovaných broušených na celoplošnou tenkovrstvou maltu, pevnost cihel přes P10 do P15, tl. zdiva 175 mm</t>
  </si>
  <si>
    <t>48</t>
  </si>
  <si>
    <t>(2,8+4,5)*0,5*2,595</t>
  </si>
  <si>
    <t>25</t>
  </si>
  <si>
    <t>311235121</t>
  </si>
  <si>
    <t>Zdivo jednovrstvé z cihel děrovaných broušených na celoplošnou tenkovrstvou maltu, pevnost cihel do P10, tl. zdiva 200 mm</t>
  </si>
  <si>
    <t>50</t>
  </si>
  <si>
    <t>dle det 03</t>
  </si>
  <si>
    <t>0,25*2*(9,162+36,935)</t>
  </si>
  <si>
    <t>311236331</t>
  </si>
  <si>
    <t>Zdivo jednovrstvé zvukově izolační z cihel děrovaných z broušených cihel na tenkovrstvou maltu, pevnost cihel do P15, tl. zdiva 300 mm</t>
  </si>
  <si>
    <t>52</t>
  </si>
  <si>
    <t>1np</t>
  </si>
  <si>
    <t>3,15*(6,375+3,255+1,6*2+4,7+4,69+4*4+3,76+1,96+0,6*2+1,78)</t>
  </si>
  <si>
    <t>3,15*(3,4+2,86+4*2+4,6+0,6*2+1,02+1,6*2+3,585+4,7+4,69+1,15)</t>
  </si>
  <si>
    <t>2np</t>
  </si>
  <si>
    <t>2,78*(6,375+1,6+0,6+4,7+1,6*2+4,7+4,69+4*4+3,76+0,6*2)</t>
  </si>
  <si>
    <t>2,78*(4,58+1,6+0,6+6+0,6+2,86+4*2+4,6+0,6*2+1,6*2+4,7+4,69)</t>
  </si>
  <si>
    <t>27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</si>
  <si>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</si>
  <si>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</si>
  <si>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54</t>
  </si>
  <si>
    <t>3,15*(0,95+2,558+0,808+3,305)*4</t>
  </si>
  <si>
    <t>3,15*(0,643*11+0,893*3+3,335*7+6,053)</t>
  </si>
  <si>
    <t>2,78*(0,95+2,558+0,808+3,305)*4</t>
  </si>
  <si>
    <t>2,78*(0,643*12+0,943*2+3,335*7+6,053)</t>
  </si>
  <si>
    <t>dozdívky po osazení oken</t>
  </si>
  <si>
    <t>0,26*(3,15+2,78)*7</t>
  </si>
  <si>
    <t>311321814</t>
  </si>
  <si>
    <t>Nadzákladové zdi z betonu železového (bez výztuže) nosné pohledového (v přírodní barvě drtí a přísad) tř. C 25/30-XC1</t>
  </si>
  <si>
    <t>56</t>
  </si>
  <si>
    <t>(7,75-0,9)*3,275*0,3</t>
  </si>
  <si>
    <t>29</t>
  </si>
  <si>
    <t>311351121</t>
  </si>
  <si>
    <t>Bednění nadzákladových zdí nosných rovné oboustranné za každou stranu zřízení</t>
  </si>
  <si>
    <t>58</t>
  </si>
  <si>
    <t>(7,75-0,9)*3,275*2</t>
  </si>
  <si>
    <t>311351122</t>
  </si>
  <si>
    <t>Bednění nadzákladových zdí nosných rovné oboustranné za každou stranu odstranění</t>
  </si>
  <si>
    <t>60</t>
  </si>
  <si>
    <t>31</t>
  </si>
  <si>
    <t>3113512R1</t>
  </si>
  <si>
    <t>Ztracené jednostranné bednění obkladové zdí z fóliové překližky</t>
  </si>
  <si>
    <t>62</t>
  </si>
  <si>
    <t xml:space="preserve">pro betonovou fasádu </t>
  </si>
  <si>
    <t>(0,685+3,703+3,475+1,108)*6,79*4*1,1</t>
  </si>
  <si>
    <t>(1,108*2+3,475)*6,79*7*1,1</t>
  </si>
  <si>
    <t>3*6,79*2*1,1</t>
  </si>
  <si>
    <t>311351411</t>
  </si>
  <si>
    <t>Bednění kruhových otvorů oken zřízení</t>
  </si>
  <si>
    <t>64</t>
  </si>
  <si>
    <t>3,14*0,3*0,2*24</t>
  </si>
  <si>
    <t>33</t>
  </si>
  <si>
    <t>311351412</t>
  </si>
  <si>
    <t>Bednění kruhových otvorů oken odstranění</t>
  </si>
  <si>
    <t>66</t>
  </si>
  <si>
    <t>311351911</t>
  </si>
  <si>
    <t>Bednění nadzákladových zdí nosných Příplatek k cenám bednění za pohledový beton</t>
  </si>
  <si>
    <t>68</t>
  </si>
  <si>
    <t>35</t>
  </si>
  <si>
    <t>311361821</t>
  </si>
  <si>
    <t>Výztuž nadzákladových zdí nosných svislých nebo odkloněných od svislice, rovných nebo oblých z betonářské oceli 10 505 (R) nebo BSt 500</t>
  </si>
  <si>
    <t>70</t>
  </si>
  <si>
    <t>0,105*6,73</t>
  </si>
  <si>
    <t>3133217R1</t>
  </si>
  <si>
    <t>Obkladová zeď ze ŽB tř. C 30/37-XCX4,XF1 pohledového probarveného se speciálními požadavky,použit pouze bílý cement s pigmentací (15kg/m3),kamenivo těžené říční nedrcené, bez výztuže do ztraceného bednění z desek</t>
  </si>
  <si>
    <t>72</t>
  </si>
  <si>
    <t>(0,685+3,703+3,475+1,108)*6,79*4*0,2</t>
  </si>
  <si>
    <t>(1,108*2+3,475)*6,79*8*0,2</t>
  </si>
  <si>
    <t>1,3*1,95*0,5*2*6,79</t>
  </si>
  <si>
    <t>37</t>
  </si>
  <si>
    <t>3133217R2</t>
  </si>
  <si>
    <t>Příplatek za postupnou betonáž vč postupného bednění dle pokynů architektů</t>
  </si>
  <si>
    <t>74</t>
  </si>
  <si>
    <t>313351311</t>
  </si>
  <si>
    <t>Bednění nadzákladových zdí obkladových rovné jednostranné zřízení</t>
  </si>
  <si>
    <t>76</t>
  </si>
  <si>
    <t>pro betonovou fasádu</t>
  </si>
  <si>
    <t>(0,685+3,703+3,475+1,108)*6,79*4</t>
  </si>
  <si>
    <t>(1,108*2+3,475)*6,79*8</t>
  </si>
  <si>
    <t>39</t>
  </si>
  <si>
    <t>313351312</t>
  </si>
  <si>
    <t>Bednění nadzákladových zdí obkladových rovné jednostranné odstranění</t>
  </si>
  <si>
    <t>78</t>
  </si>
  <si>
    <t>80</t>
  </si>
  <si>
    <t>pro vnitřní vcyztužení a ochranu obvodového zdiva</t>
  </si>
  <si>
    <t>552,787</t>
  </si>
  <si>
    <t>41</t>
  </si>
  <si>
    <t>82</t>
  </si>
  <si>
    <t>313361821</t>
  </si>
  <si>
    <t>Výztuž nadzákladových zdí obkladových svislých nebo odkloněných od svislice, rovných nebo oblých z betonářské oceli 10 505 (R) nebo BSt 500-fasáda</t>
  </si>
  <si>
    <t>84</t>
  </si>
  <si>
    <t>0,105*127,77</t>
  </si>
  <si>
    <t>43</t>
  </si>
  <si>
    <t>340231101</t>
  </si>
  <si>
    <t>Pomocná vyzdívka tl 80 mm pro podlahové souvrství pod světlík u schodiště dle det 11</t>
  </si>
  <si>
    <t>86</t>
  </si>
  <si>
    <t>0,31*3,255</t>
  </si>
  <si>
    <t>342244201</t>
  </si>
  <si>
    <t>Příčky jednoduché z cihel děrovaných broušených, na tenkovrstvou maltu, pevnost cihel do P15, tl. příčky 80 mm</t>
  </si>
  <si>
    <t>88</t>
  </si>
  <si>
    <t>3,15*0,65*6</t>
  </si>
  <si>
    <t>2,78*0,65*6</t>
  </si>
  <si>
    <t>45</t>
  </si>
  <si>
    <t>345321515</t>
  </si>
  <si>
    <t>Zídky atikové z betonu železového bez výztuže tř. C 25/30-XC1</t>
  </si>
  <si>
    <t>90</t>
  </si>
  <si>
    <t>řez D-D výlez</t>
  </si>
  <si>
    <t>0,48*0,7*2*0,15</t>
  </si>
  <si>
    <t>345351005</t>
  </si>
  <si>
    <t>Bednění atikových zídek plnostěnných zřízení</t>
  </si>
  <si>
    <t>92</t>
  </si>
  <si>
    <t>0,672*2</t>
  </si>
  <si>
    <t>47</t>
  </si>
  <si>
    <t>345351006</t>
  </si>
  <si>
    <t>Bednění atikových zídek plnostěnných odstranění</t>
  </si>
  <si>
    <t>94</t>
  </si>
  <si>
    <t>345361821</t>
  </si>
  <si>
    <t>Výztuž atikových zídek z betonářské oceli 10 505 (R) nebo BSt 500</t>
  </si>
  <si>
    <t>96</t>
  </si>
  <si>
    <t>0,101*0,105</t>
  </si>
  <si>
    <t>Vodorovné konstrukce</t>
  </si>
  <si>
    <t>49</t>
  </si>
  <si>
    <t>41132464R</t>
  </si>
  <si>
    <t>Stropy deskové z betonu železového vodostavebního (bez výztuže) tř. C 30/37 pohledového probarveného se speciálními požadavky,použit pouze bílý cement s pigmentací (15kg/m3),kamenivo těžené říční nedrcené, plochých střech</t>
  </si>
  <si>
    <t>98</t>
  </si>
  <si>
    <t>atikový lem</t>
  </si>
  <si>
    <t>41132464R1</t>
  </si>
  <si>
    <t>Stropy deskové z betonu železového (bez výztuže) tř. C 30/37 pohledového probarveného se speciálními požadavky,použit pouze bílý cement s pigmentací (15kg/m3),kamenivo těžené říční nedrcené, plochých střech</t>
  </si>
  <si>
    <t>100</t>
  </si>
  <si>
    <t>nad 1np</t>
  </si>
  <si>
    <t>11,48*39,505*0,22</t>
  </si>
  <si>
    <t>-0,6*5,71*2+0,22</t>
  </si>
  <si>
    <t>-0,795*4,235*10*0,22</t>
  </si>
  <si>
    <t>3,275*1,8*0,22</t>
  </si>
  <si>
    <t>-(1,25*1,923+0,26*0,98)*0,22</t>
  </si>
  <si>
    <t>-2,42*1,94*3*0,22</t>
  </si>
  <si>
    <t>-3,275*2,42*0,22</t>
  </si>
  <si>
    <t>-(3,275*2,6*3,14*1,635*1,635*0,5)*0,22</t>
  </si>
  <si>
    <t>nad 2np</t>
  </si>
  <si>
    <t>-0,795*3,975*10*0,22</t>
  </si>
  <si>
    <t>-0,72*5,71*2*0,22</t>
  </si>
  <si>
    <t>-1,94*2,37*3*0,22</t>
  </si>
  <si>
    <t>-0,275*2,4*0,22</t>
  </si>
  <si>
    <t>-3,275*2,4*0,22-0,6*0,6*0,22</t>
  </si>
  <si>
    <t>-3,275*1,835*0,22</t>
  </si>
  <si>
    <t xml:space="preserve">náběhy u oken </t>
  </si>
  <si>
    <t>0,92*1,8*2*3*0,22</t>
  </si>
  <si>
    <t>1,1*1,5*2*3*0,265</t>
  </si>
  <si>
    <t>1,45*1,66*2*0,3</t>
  </si>
  <si>
    <t>1,1*2,1*2*0,265</t>
  </si>
  <si>
    <t>1,1*1,5*2*0,27*3</t>
  </si>
  <si>
    <t>0,92*1,64*2*0,22*3</t>
  </si>
  <si>
    <t>1,1*2,1*2*0,22</t>
  </si>
  <si>
    <t>1,45*1,66*2*0,26</t>
  </si>
  <si>
    <t>51</t>
  </si>
  <si>
    <t>102</t>
  </si>
  <si>
    <t>lodžie</t>
  </si>
  <si>
    <t>0,99*3,395*(0,215+0,2)*0,5*10</t>
  </si>
  <si>
    <t>0,765*4,89*(0,21+0,2)*0,5*2</t>
  </si>
  <si>
    <t>markýza (nad lodžií)</t>
  </si>
  <si>
    <t>(0,76*0,185+0,71*0,12)*4,89*2</t>
  </si>
  <si>
    <t>(0,99*0,185+0,705*0,12)*3,415*10</t>
  </si>
  <si>
    <t>411351011</t>
  </si>
  <si>
    <t>Bednění stropních konstrukcí - bez podpěrné konstrukce desek tloušťky stropní desky přes 5 do 25 cm zřízení</t>
  </si>
  <si>
    <t>104</t>
  </si>
  <si>
    <t>(73,742+84,659)/0,22</t>
  </si>
  <si>
    <t>0,22*(3,275+1,8)*2</t>
  </si>
  <si>
    <t>0,22*(1,923+1,51)*2</t>
  </si>
  <si>
    <t>0,22*(2,6*2+3,14*1,635*2*0,5)</t>
  </si>
  <si>
    <t>0,22*2*(11,48+39,505+0,6*2+0,795*5)</t>
  </si>
  <si>
    <t>0,22*0,6*4</t>
  </si>
  <si>
    <t>0,22*(11,475+39,505+0,795*10)*2</t>
  </si>
  <si>
    <t>0,22*2*(3,275+1,835)</t>
  </si>
  <si>
    <t>53</t>
  </si>
  <si>
    <t>411351012</t>
  </si>
  <si>
    <t>Bednění stropních konstrukcí - bez podpěrné konstrukce desek tloušťky stropní desky přes 5 do 25 cm odstranění</t>
  </si>
  <si>
    <t>106</t>
  </si>
  <si>
    <t>411354313</t>
  </si>
  <si>
    <t>Podpěrná konstrukce stropů - desek výška podepření do 4 m tloušťka stropu přes 15 do 25 cm zřízení</t>
  </si>
  <si>
    <t>108</t>
  </si>
  <si>
    <t>55</t>
  </si>
  <si>
    <t>411354314</t>
  </si>
  <si>
    <t>Podpěrná konstrukce stropů - desek, kleneb a skořepin výška podepření do 4 m tloušťka stropu přes 15 do 25 cm odstranění</t>
  </si>
  <si>
    <t>110</t>
  </si>
  <si>
    <t>411354711</t>
  </si>
  <si>
    <t>Bednění balkonových desek včetně podpěrné konstrukce výšky do 4 m půdorysně přímočarých zřízení</t>
  </si>
  <si>
    <t>112</t>
  </si>
  <si>
    <t>(0,99*3,395+0,2*3,395+0,215*3,395+0,215*0,99*2)*10</t>
  </si>
  <si>
    <t>(0,765*4,89+0,2*4,89+0,21*4,89+0,21*0,99*2)*2</t>
  </si>
  <si>
    <t>0,05*(3,395*10+4,89*2)</t>
  </si>
  <si>
    <t>markýza</t>
  </si>
  <si>
    <t>(1,47+0,2*2)*4,89*2</t>
  </si>
  <si>
    <t>(1,695+0,2*2)*3,415*10</t>
  </si>
  <si>
    <t>(1,47+0,2*2)*7,339*2</t>
  </si>
  <si>
    <t>(1,695+0,2*2)*22,79*2</t>
  </si>
  <si>
    <t>57</t>
  </si>
  <si>
    <t>411354712</t>
  </si>
  <si>
    <t>Bednění balkonových desek včetně podpěrné konstrukce výšky do 4 m půdorysně přímočarých odstranění</t>
  </si>
  <si>
    <t>114</t>
  </si>
  <si>
    <t>411354791</t>
  </si>
  <si>
    <t>Bednění balkonových desek včetně podpěrné konstrukce Příplatek k cenám za pohledový beton</t>
  </si>
  <si>
    <t>116</t>
  </si>
  <si>
    <t>59</t>
  </si>
  <si>
    <t>411359111</t>
  </si>
  <si>
    <t>Bednění stropních konstrukcí - bez podpěrné konstrukce Příplatek k cenám za pohledový beton</t>
  </si>
  <si>
    <t>118</t>
  </si>
  <si>
    <t>4113591R1</t>
  </si>
  <si>
    <t>Příplatek za pracnost při bednění stropní konstrukce pro kruhová světla (cca 51ks)</t>
  </si>
  <si>
    <t>120</t>
  </si>
  <si>
    <t>61</t>
  </si>
  <si>
    <t>4113591R2</t>
  </si>
  <si>
    <t>Lišty a prkna vkládaná do bednění dle detailů statických výkresůř a ASŘ pro vytvoření drážek</t>
  </si>
  <si>
    <t>122</t>
  </si>
  <si>
    <t>4113591R3</t>
  </si>
  <si>
    <t>Příplatek za barevnost betonu-lodžie,markýza.atikový lem,stropy</t>
  </si>
  <si>
    <t>124</t>
  </si>
  <si>
    <t>63</t>
  </si>
  <si>
    <t>4113591R4</t>
  </si>
  <si>
    <t>Příplatek za nové bednící překližkové desky s kresbou dřeva</t>
  </si>
  <si>
    <t>126</t>
  </si>
  <si>
    <t>4113591R5</t>
  </si>
  <si>
    <t>Příplatek za gletování betonu u atikového lemu-za úpravu povrchu přehlazením ocelovým hladítkem s poprášením cementem pro konečnou úpravu</t>
  </si>
  <si>
    <t>128</t>
  </si>
  <si>
    <t>65</t>
  </si>
  <si>
    <t>411361821</t>
  </si>
  <si>
    <t>Výztuž stropů prostě uložených, deskových, balkonových, plochých střech a pro zavěšení železobetonových podhledů z betonářské oceli 10 505 (R) nebo BSt 500</t>
  </si>
  <si>
    <t>130</t>
  </si>
  <si>
    <t>stropy</t>
  </si>
  <si>
    <t>0,125*172,856</t>
  </si>
  <si>
    <t>0,125*6,933</t>
  </si>
  <si>
    <t>žebro,průvlak</t>
  </si>
  <si>
    <t>0,125*1,95</t>
  </si>
  <si>
    <t>0,125*8,508</t>
  </si>
  <si>
    <t>0,115*11,352</t>
  </si>
  <si>
    <t>0,115*15,518</t>
  </si>
  <si>
    <t>4131230R01</t>
  </si>
  <si>
    <t>X1 - prefabrikovaný betonový prah na lodžiích 2NP,prvek kompletizovaný,kompl prov D+M dle podrobného popisu v tabulce</t>
  </si>
  <si>
    <t>kus</t>
  </si>
  <si>
    <t>132</t>
  </si>
  <si>
    <t>67</t>
  </si>
  <si>
    <t>41332242R</t>
  </si>
  <si>
    <t>Nosníky z betonu železového (bez výztuže) tř. C 25/30-XC1 pohledového probarveného se speciálními požadavky,použit pouze bílý cement s pigmentací (15kg/m3),kamenivo těžené říční nedrcené</t>
  </si>
  <si>
    <t>134</t>
  </si>
  <si>
    <t>žebro</t>
  </si>
  <si>
    <t>0,35*0,2*3,415</t>
  </si>
  <si>
    <t>2np řez 4-4</t>
  </si>
  <si>
    <t>0,7*0,2*3,275</t>
  </si>
  <si>
    <t>průvlak</t>
  </si>
  <si>
    <t>0,3*0,35*3,735</t>
  </si>
  <si>
    <t>1np řez 4-4</t>
  </si>
  <si>
    <t>0,3*0,575*3,275</t>
  </si>
  <si>
    <t>0,3*0,3*3,275</t>
  </si>
  <si>
    <t>413351121</t>
  </si>
  <si>
    <t>Bednění nosníků zřízení</t>
  </si>
  <si>
    <t>136</t>
  </si>
  <si>
    <t>(0,7+0,2)*2*3,275</t>
  </si>
  <si>
    <t>0,35*2*3,735*2</t>
  </si>
  <si>
    <t>0,57*3,275*2</t>
  </si>
  <si>
    <t>0,3*3*3,275</t>
  </si>
  <si>
    <t>0,35*3,415*2</t>
  </si>
  <si>
    <t>69</t>
  </si>
  <si>
    <t>413351122</t>
  </si>
  <si>
    <t>Bednění nosníků odstranění</t>
  </si>
  <si>
    <t>138</t>
  </si>
  <si>
    <t>413351191</t>
  </si>
  <si>
    <t>Bednění nosníků a průvlaků - bez podpěrné konstrukce Příplatek k cenám za pohledový beton</t>
  </si>
  <si>
    <t>140</t>
  </si>
  <si>
    <t>71</t>
  </si>
  <si>
    <t>41723821R</t>
  </si>
  <si>
    <t>Obezdívka ztužujícího věnce keramickými věncovkami včetně tepelné izolace PIR tl 70 mm jednostranná, výška věnce přes 210 do 250 mm-det 05</t>
  </si>
  <si>
    <t>142</t>
  </si>
  <si>
    <t>(11,775-5,41+0,75*2)*2</t>
  </si>
  <si>
    <t>(3,35+0,875)*4</t>
  </si>
  <si>
    <t>(0,875*2+3,35)*4*2</t>
  </si>
  <si>
    <t>417321515</t>
  </si>
  <si>
    <t>Ztužující pásy a věnce z betonu železového (bez výztuže) tř. C 25/30-XC1</t>
  </si>
  <si>
    <t>144</t>
  </si>
  <si>
    <t>nadvlak</t>
  </si>
  <si>
    <t>0,3*0,35*8,89</t>
  </si>
  <si>
    <t>0,3*0,35*3,015*6</t>
  </si>
  <si>
    <t>věnec</t>
  </si>
  <si>
    <t>0,3*0,275*3,275</t>
  </si>
  <si>
    <t>0,3*0,35*(3,715*2+4,665*2)</t>
  </si>
  <si>
    <t>73</t>
  </si>
  <si>
    <t>417351115</t>
  </si>
  <si>
    <t>Bednění bočnic ztužujících pásů a věnců včetně vzpěr zřízení</t>
  </si>
  <si>
    <t>146</t>
  </si>
  <si>
    <t>0,35*(8,89+3,015*6+3,715*2+4,665*2)*2</t>
  </si>
  <si>
    <t>0,275*3,275*2</t>
  </si>
  <si>
    <t>417351116</t>
  </si>
  <si>
    <t>Bednění bočnic ztužujících pásů a věnců včetně vzpěr odstranění</t>
  </si>
  <si>
    <t>148</t>
  </si>
  <si>
    <t>75</t>
  </si>
  <si>
    <t>417361821</t>
  </si>
  <si>
    <t>Výztuž ztužujících pásů a věnců z betonářské oceli 10 505 (R) nebo BSt 500</t>
  </si>
  <si>
    <t>150</t>
  </si>
  <si>
    <t>0,125*4,862</t>
  </si>
  <si>
    <t>430321414</t>
  </si>
  <si>
    <t>Schodišťové konstrukce z betonu železového (bez výztuže) stupně, schodnice, ramena, podesty s nosníky tř. C 25/30-XC1</t>
  </si>
  <si>
    <t>152</t>
  </si>
  <si>
    <t>podesta</t>
  </si>
  <si>
    <t>3,14*1,625*1,625*0,5*0,2+0,25*0,31*1,52</t>
  </si>
  <si>
    <t>ramena</t>
  </si>
  <si>
    <t>3,54*1,52*0,18</t>
  </si>
  <si>
    <t>3,15*1,52*0,18</t>
  </si>
  <si>
    <t>77</t>
  </si>
  <si>
    <t>430361821</t>
  </si>
  <si>
    <t>Výztuž schodišťových konstrukcí stupňů, schodnic, ramen, podest s nosníky z betonářské oceli 10 505 (R) nebo BSt 500</t>
  </si>
  <si>
    <t>154</t>
  </si>
  <si>
    <t>0,11*2,778</t>
  </si>
  <si>
    <t>431351121</t>
  </si>
  <si>
    <t>Bednění podest, podstupňových desek včetně podpěrné konstrukce výšky do 4 m půdorysně přímočarých zřízení</t>
  </si>
  <si>
    <t>156</t>
  </si>
  <si>
    <t>3,14*1,625*1,625*0,5+0,31*1,52</t>
  </si>
  <si>
    <t>1,52*(3,54+3,15)</t>
  </si>
  <si>
    <t>79</t>
  </si>
  <si>
    <t>431351122</t>
  </si>
  <si>
    <t>Bednění podest, podstupňových desek včetně podpěrné konstrukce výšky do 4 m půdorysně přímočarých odstranění</t>
  </si>
  <si>
    <t>158</t>
  </si>
  <si>
    <t>434311115</t>
  </si>
  <si>
    <t>Stupně dusané z betonu prostého nebo prokládaného kamenem na terén nebo na desku bez potěru, se zahlazením povrchu tř. C 20/25</t>
  </si>
  <si>
    <t>160</t>
  </si>
  <si>
    <t>1,52*20</t>
  </si>
  <si>
    <t>81</t>
  </si>
  <si>
    <t>434351141</t>
  </si>
  <si>
    <t>Bednění stupňů betonovaných na podstupňové desce nebo na terénu půdorysně přímočarých zřízení</t>
  </si>
  <si>
    <t>162</t>
  </si>
  <si>
    <t>(0,1675+0,3)*1,52*20</t>
  </si>
  <si>
    <t>44035120R</t>
  </si>
  <si>
    <t>Bednění střešních konstrukcí-náběhy u střešních oken-zřízení</t>
  </si>
  <si>
    <t>164</t>
  </si>
  <si>
    <t>0,92*1,8*2*3</t>
  </si>
  <si>
    <t>1,1*1,5*2*3</t>
  </si>
  <si>
    <t>1,45*1,66*2+1,1*2,1*2</t>
  </si>
  <si>
    <t>0,92*1,64*2*3</t>
  </si>
  <si>
    <t>1,1*2,1*2+1,45*1,66*2</t>
  </si>
  <si>
    <t>83</t>
  </si>
  <si>
    <t>440351204</t>
  </si>
  <si>
    <t>Bednění střešních konstrukcí-náběhy u střešních oken-odstranění</t>
  </si>
  <si>
    <t>166</t>
  </si>
  <si>
    <t>440351255</t>
  </si>
  <si>
    <t>Podpěrná konstrukce u náběhů oken zřízení</t>
  </si>
  <si>
    <t>168</t>
  </si>
  <si>
    <t>85</t>
  </si>
  <si>
    <t>440351256</t>
  </si>
  <si>
    <t>Podpěrná konstrukce u náběhů oken odstranění</t>
  </si>
  <si>
    <t>170</t>
  </si>
  <si>
    <t>41181170R</t>
  </si>
  <si>
    <t>Luxferové světlíky-prefabrikáty vel 1010x1010 mm pochozí,kompl prov D+M vč nosného límce,dle popisuv u P2.4 a det 02</t>
  </si>
  <si>
    <t>172</t>
  </si>
  <si>
    <t>Komunikace pozemní</t>
  </si>
  <si>
    <t>87</t>
  </si>
  <si>
    <t>56474000R</t>
  </si>
  <si>
    <t>Podklad nebo kryt z kameniva drceného vel. 4-8 mm s rozprostřením a zhutněním plochy jednotlivě do 100 m2, po zhutnění tl. 104-120 mm</t>
  </si>
  <si>
    <t>174</t>
  </si>
  <si>
    <t>74,781</t>
  </si>
  <si>
    <t>564750001</t>
  </si>
  <si>
    <t>Podklad nebo kryt z kameniva hrubého drceného vel. 8-16 mm s rozprostřením a zhutněním plochy jednotlivě do 100 m2, po zhutnění tl. 150 mm</t>
  </si>
  <si>
    <t>176</t>
  </si>
  <si>
    <t>89</t>
  </si>
  <si>
    <t>564750101</t>
  </si>
  <si>
    <t>Podklad nebo kryt z kameniva drceného vel. 16-32 mm s rozprostřením a zhutněním plochy jednotlivě do 100 m2, po zhutnění tl. 150 mm</t>
  </si>
  <si>
    <t>178</t>
  </si>
  <si>
    <t>Úpravy povrchů, podlahy a osazování výplní</t>
  </si>
  <si>
    <t>612142001</t>
  </si>
  <si>
    <t>Pletivo vnitřních ploch v ploše nebo pruzích, na plném podkladu sklovláknité vtlačené do tmelu včetně tmelu stěn u přechodu konstrukce a PUR desky</t>
  </si>
  <si>
    <t>180</t>
  </si>
  <si>
    <t>0,68*3,15*19</t>
  </si>
  <si>
    <t>91</t>
  </si>
  <si>
    <t>612341121R</t>
  </si>
  <si>
    <t>Omítka sádrová nebo vápenosádrová vnitřních ploch nanášená ručně jednovrstvá, tloušťky do 10 mm hladká svislých konstrukcí stěn vč syst lišt a prvků</t>
  </si>
  <si>
    <t>182</t>
  </si>
  <si>
    <t>412,514</t>
  </si>
  <si>
    <t>-32,082</t>
  </si>
  <si>
    <t>-3,15*(2,4+2,335+0,6)*2</t>
  </si>
  <si>
    <t>-2,78*(2,4++2,335+0,6)*2</t>
  </si>
  <si>
    <t>-3,15*(2,5+0,6*2)*4</t>
  </si>
  <si>
    <t>2,78*(2,5+0,6*2)*6</t>
  </si>
  <si>
    <t>517,459*2</t>
  </si>
  <si>
    <t>-3,15*(0,9+3,235)</t>
  </si>
  <si>
    <t>-3,15*(3,255*2+2,063+1,825)*2+0,9*2,1*2</t>
  </si>
  <si>
    <t>-3,15*1,843*2</t>
  </si>
  <si>
    <t>-2,78*1,843*6</t>
  </si>
  <si>
    <t>2*(23,127+9,472)</t>
  </si>
  <si>
    <t>6221430R1</t>
  </si>
  <si>
    <t>X11 - soklová podmítková lišta,,kompl prov D+M dle podrobného popisu v tabulce</t>
  </si>
  <si>
    <t>184</t>
  </si>
  <si>
    <t>93</t>
  </si>
  <si>
    <t>62264500R</t>
  </si>
  <si>
    <t>Kamenické opracování povrchu betonu lodžie pemrlováním podlaha</t>
  </si>
  <si>
    <t>186</t>
  </si>
  <si>
    <t>P2.7</t>
  </si>
  <si>
    <t>3,78*10+4,33*2</t>
  </si>
  <si>
    <t>631311115</t>
  </si>
  <si>
    <t>Mazanina z betonu prostého bez zvýšených nároků na prostředí tl. přes 50 do 80 mm tř. C 20/25</t>
  </si>
  <si>
    <t>188</t>
  </si>
  <si>
    <t>koupelny - P1.2 a P2.2</t>
  </si>
  <si>
    <t>(48,36-0,9*0,9*8)*0,053</t>
  </si>
  <si>
    <t>(39,21-0,9*0,9*6)*0,063</t>
  </si>
  <si>
    <t>sprcha</t>
  </si>
  <si>
    <t>0,9*0,9*(0,033+0,053)*0,5*8</t>
  </si>
  <si>
    <t>0,9*0,9*(0,043+0,063)*0,5*6</t>
  </si>
  <si>
    <t>P1.4</t>
  </si>
  <si>
    <t>27,96*0,057</t>
  </si>
  <si>
    <t>95</t>
  </si>
  <si>
    <t>631311124</t>
  </si>
  <si>
    <t>Mazanina z betonu prostého bez zvýšených nároků na prostředí tl. přes 80 do 120 mm tř. C 16/20</t>
  </si>
  <si>
    <t>190</t>
  </si>
  <si>
    <t>(40,565*12,535-2,015*3,215-0,8*0,97*2)*0,1</t>
  </si>
  <si>
    <t>2,765*4,375*0,1</t>
  </si>
  <si>
    <t>631311125</t>
  </si>
  <si>
    <t>Mazanina z betonu prostého bez zvýšených nároků na prostředí tl. přes 80 do 120 mm tř. C 20/25</t>
  </si>
  <si>
    <t>192</t>
  </si>
  <si>
    <t>P1.6</t>
  </si>
  <si>
    <t>7,172*0,099</t>
  </si>
  <si>
    <t>97</t>
  </si>
  <si>
    <t>631319171</t>
  </si>
  <si>
    <t>Příplatek k cenám mazanin za stržení povrchu spodní vrstvy mazaniny latí před vložením výztuže nebo pletiva pro tl. obou vrstev mazaniny přes 50 do 80 mm</t>
  </si>
  <si>
    <t>194</t>
  </si>
  <si>
    <t>631319173</t>
  </si>
  <si>
    <t>Příplatek k cenám mazanin za stržení povrchu spodní vrstvy mazaniny latí před vložením výztuže nebo pletiva pro tl. obou vrstev mazaniny přes 80 do 120 mm</t>
  </si>
  <si>
    <t>196</t>
  </si>
  <si>
    <t>99</t>
  </si>
  <si>
    <t>6313192R1</t>
  </si>
  <si>
    <t>Úprava v betonu pro osazení zapuštěné venkovní rohože vel 1600x600 mm</t>
  </si>
  <si>
    <t>198</t>
  </si>
  <si>
    <t>631362021</t>
  </si>
  <si>
    <t>Výztuž mazanin ze svařovaných sítí z drátů typu KARI</t>
  </si>
  <si>
    <t>200</t>
  </si>
  <si>
    <t>koupelny</t>
  </si>
  <si>
    <t>(48,36+39,21)*1,3*0,00308</t>
  </si>
  <si>
    <t>27,96*1,3*0,00308</t>
  </si>
  <si>
    <t>7,172*1,3*0,0079</t>
  </si>
  <si>
    <t>101</t>
  </si>
  <si>
    <t>632441219</t>
  </si>
  <si>
    <t>Potěr anhydritový samonivelační litý tř. C 25, tl. přes 40 do 45 mm</t>
  </si>
  <si>
    <t>202</t>
  </si>
  <si>
    <t>tl 45 mm</t>
  </si>
  <si>
    <t>208,42+32,94</t>
  </si>
  <si>
    <t>632441220</t>
  </si>
  <si>
    <t>Potěr anhydritový samonivelační litý tř. C 25, tl. přes 45 do 50 mm</t>
  </si>
  <si>
    <t>204</t>
  </si>
  <si>
    <t>tl 47 mm,tl 50 mm</t>
  </si>
  <si>
    <t>199,42+83,79+39,54</t>
  </si>
  <si>
    <t>103</t>
  </si>
  <si>
    <t>632451031</t>
  </si>
  <si>
    <t>Potěr cementový vyrovnávací z malty (MC-15) v ploše tl. 10 mm</t>
  </si>
  <si>
    <t>206</t>
  </si>
  <si>
    <t>40,565*12,535</t>
  </si>
  <si>
    <t>63245103R</t>
  </si>
  <si>
    <t>Potěr cementový vyrovnávací z malty (MC-15) v ploše o průměrné (střední) tl. 10 až 40 mm</t>
  </si>
  <si>
    <t>208</t>
  </si>
  <si>
    <t>P3.1+2</t>
  </si>
  <si>
    <t>39,805*11,776-0,79*3,935*10-0,725*5,41*2</t>
  </si>
  <si>
    <t>-3,274*2,035</t>
  </si>
  <si>
    <t>-0,7*0,7</t>
  </si>
  <si>
    <t>-1,17*1,17*4</t>
  </si>
  <si>
    <t>105</t>
  </si>
  <si>
    <t>632451101</t>
  </si>
  <si>
    <t>Potěr anhydritový samonivelační tloušťky tl 2 až 5 mm</t>
  </si>
  <si>
    <t>210</t>
  </si>
  <si>
    <t>199,42+83,79+208,42+32,94</t>
  </si>
  <si>
    <t>4,161</t>
  </si>
  <si>
    <t>632451416</t>
  </si>
  <si>
    <t>Potěr pískocementový běžný tl. do 10 mm tř. C 25</t>
  </si>
  <si>
    <t>212</t>
  </si>
  <si>
    <t>P2.2</t>
  </si>
  <si>
    <t>48,36</t>
  </si>
  <si>
    <t>107</t>
  </si>
  <si>
    <t>214</t>
  </si>
  <si>
    <t>27,96</t>
  </si>
  <si>
    <t>Pol1</t>
  </si>
  <si>
    <t>NEOBSAZENO</t>
  </si>
  <si>
    <t>216</t>
  </si>
  <si>
    <t>109</t>
  </si>
  <si>
    <t>632481213</t>
  </si>
  <si>
    <t>Separační vrstva k oddělení podlahových vrstev z polyetylénové fólie</t>
  </si>
  <si>
    <t>218</t>
  </si>
  <si>
    <t>679,64</t>
  </si>
  <si>
    <t>7,172</t>
  </si>
  <si>
    <t>634112117</t>
  </si>
  <si>
    <t>Obvodová dilatace mezi stěnou a mazaninou nebo potěrem podlahovým páskem z pěnového PE tl. do 10 mm</t>
  </si>
  <si>
    <t>220</t>
  </si>
  <si>
    <t>111</t>
  </si>
  <si>
    <t>637121111</t>
  </si>
  <si>
    <t>Okapový chodník z kameniva s udusáním a urovnáním povrchu z kačírku tl. do 100 mm (tl 74 mm)</t>
  </si>
  <si>
    <t>222</t>
  </si>
  <si>
    <t>dle det 06</t>
  </si>
  <si>
    <t>0,217*(3,875*12+3,92*4)</t>
  </si>
  <si>
    <t>Ostatní konstrukce a práce, bourání</t>
  </si>
  <si>
    <t>941221111</t>
  </si>
  <si>
    <t>Lešení řadové rámové těžké pracovní s podlahami s provozním zatížením tř. 4 do 300 kg/m2 šířky tř. SW09 od 0,9 do 1,2 m, výšky do 10 m montáž</t>
  </si>
  <si>
    <t>224</t>
  </si>
  <si>
    <t>(43,925+15,735)*5,6</t>
  </si>
  <si>
    <t>113</t>
  </si>
  <si>
    <t>941221211</t>
  </si>
  <si>
    <t>Lešení řadové rámové těžké pracovní s podlahami s provozním zatížením tř. 4 do 300 kg/m2 šířky tř. SW09 od 0,9 do 1,2 m, výšky do 10 m příplatek k ceně za každý den použití</t>
  </si>
  <si>
    <t>226</t>
  </si>
  <si>
    <t>(30+31+30)*334,096</t>
  </si>
  <si>
    <t>941221811</t>
  </si>
  <si>
    <t>Lešení řadové rámové těžké pracovní s podlahami s provozním zatížením tř. 4 do 300 kg/m2 šířky tř. SW09 od 0,9 do 1,2 m, výšky do 10 m demontáž</t>
  </si>
  <si>
    <t>228</t>
  </si>
  <si>
    <t>115</t>
  </si>
  <si>
    <t>944511111</t>
  </si>
  <si>
    <t>Síť ochranná zavěšená na konstrukci lešení z textilie z umělých vláken montáž</t>
  </si>
  <si>
    <t>230</t>
  </si>
  <si>
    <t>944511211</t>
  </si>
  <si>
    <t>Síť ochranná zavěšená na konstrukci lešení z textilie z umělých vláken příplatek k ceně za každý den použití</t>
  </si>
  <si>
    <t>232</t>
  </si>
  <si>
    <t>117</t>
  </si>
  <si>
    <t>944511811</t>
  </si>
  <si>
    <t>Síť ochranná zavěšená na konstrukci lešení z textilie z umělých vláken demontáž</t>
  </si>
  <si>
    <t>234</t>
  </si>
  <si>
    <t>952901111</t>
  </si>
  <si>
    <t>Vyčištění budov nebo objektů před předáním do užívání budov bytové nebo občanské výstavby, světlé výšky podlaží do 4 m</t>
  </si>
  <si>
    <t>236</t>
  </si>
  <si>
    <t>12,296*40,325*2</t>
  </si>
  <si>
    <t>119</t>
  </si>
  <si>
    <t>9531210R1</t>
  </si>
  <si>
    <t>Smykový nerezový trn VRd,min=15kN-D+M</t>
  </si>
  <si>
    <t>238</t>
  </si>
  <si>
    <t>16+16</t>
  </si>
  <si>
    <t>9531210R6</t>
  </si>
  <si>
    <t>X3 - akustické odhlučnění výtahu,kompl prov D+M dle podrobného popisu v tabulce</t>
  </si>
  <si>
    <t>240</t>
  </si>
  <si>
    <t>121</t>
  </si>
  <si>
    <t>953312113</t>
  </si>
  <si>
    <t>Vložky svislé do dilatačních spár z polystyrenových desek fasádních včetně dodání a osazení, v jakémkoliv zdivu přes 20 do 30 mm</t>
  </si>
  <si>
    <t>242</t>
  </si>
  <si>
    <t>mezi zákl pásy a podkl beton</t>
  </si>
  <si>
    <t>0,1*2*(2,515+4,305)*2</t>
  </si>
  <si>
    <t>0,1*2*(2,515+5,83)*2</t>
  </si>
  <si>
    <t>0,1*2*(3,055+3,045+4,305*2)</t>
  </si>
  <si>
    <t>0,1*2*(3,15+5,83)*2</t>
  </si>
  <si>
    <t>0,1*2*(2,755+1,92+3,71+2,755+2,64*2)</t>
  </si>
  <si>
    <t>0,1*2*(2,925*2+4,305+25,83)</t>
  </si>
  <si>
    <t>0,1*2*(2,775*2+3,615+1,93+1,82+2,775)</t>
  </si>
  <si>
    <t>0,1*2*(4,305+3,05+0,72+3,55+3,015+4,31)*2</t>
  </si>
  <si>
    <t>0,1*2*(2,64+3,71+1,92+2,1+2,665+3,71)*2</t>
  </si>
  <si>
    <t>95331212R</t>
  </si>
  <si>
    <t>Vložení pásku pod betonovou fasádu z desek extrudovaných včetně dodání</t>
  </si>
  <si>
    <t>244</t>
  </si>
  <si>
    <t>(0,685+3,703+3,475+1,108)*4*0,2</t>
  </si>
  <si>
    <t>(1,108*2+3,475)*7*0,2</t>
  </si>
  <si>
    <t>1,35*2*0,5*2</t>
  </si>
  <si>
    <t>123</t>
  </si>
  <si>
    <t>953611115</t>
  </si>
  <si>
    <t>Schodišťový prvek pro útlum kročejového hluku nosný a zvukově izolační-akustický box Vrd,min=50kN-D+M</t>
  </si>
  <si>
    <t>246</t>
  </si>
  <si>
    <t>953921111</t>
  </si>
  <si>
    <t>Dlaždice betonové na sucho kladené jednotlivě volně s mezerami pod stavitelné podložky dřevěné terasy,vel 300x300x40 mm</t>
  </si>
  <si>
    <t>248</t>
  </si>
  <si>
    <t>74,781*3,2/4</t>
  </si>
  <si>
    <t>125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</si>
  <si>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</si>
  <si>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</si>
  <si>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250</t>
  </si>
  <si>
    <t>prvek pro kotvení sloupků balkonu</t>
  </si>
  <si>
    <t>M</t>
  </si>
  <si>
    <t>1361100R</t>
  </si>
  <si>
    <t>252</t>
  </si>
  <si>
    <t>127</t>
  </si>
  <si>
    <t>953943211</t>
  </si>
  <si>
    <t>X6 - Osazování drobných kovových předmětů kotvených do stěny hasicího přístroje</t>
  </si>
  <si>
    <t>254</t>
  </si>
  <si>
    <t>44932114</t>
  </si>
  <si>
    <t>přístroj hasicí ruční práškový s hasicí schopností 21A</t>
  </si>
  <si>
    <t>256</t>
  </si>
  <si>
    <t>129</t>
  </si>
  <si>
    <t>44932211</t>
  </si>
  <si>
    <t>přístroj hasicí ruční sněhový CO2 s hasící schopností 55B</t>
  </si>
  <si>
    <t>258</t>
  </si>
  <si>
    <t>44932114-1</t>
  </si>
  <si>
    <t>přístroj hasicí ruční práškový s hasicí schopností 34A</t>
  </si>
  <si>
    <t>260</t>
  </si>
  <si>
    <t>131</t>
  </si>
  <si>
    <t>953943R02</t>
  </si>
  <si>
    <t>X5 - Atypický větrací otvor s mřížkou / síťkou proti hmyzu,prvek kompletizovanýkompl prov D+M dle podrobného popisu v tabulce</t>
  </si>
  <si>
    <t>262</t>
  </si>
  <si>
    <t>953943R03</t>
  </si>
  <si>
    <t>X7 - nápis nad vstupními dveřmi - název objektu,prvek kompletizovaný,kompl prov D+M dle podrobného popisu v tabulce</t>
  </si>
  <si>
    <t>264</t>
  </si>
  <si>
    <t>133</t>
  </si>
  <si>
    <t>953943R04</t>
  </si>
  <si>
    <t>X8 - Dočasná konstrukce pro montáž výtahu - ocelový válcovaný profil,prvek kompletizovaný,kompl prov D+M dle podrobného popisu v tabulce</t>
  </si>
  <si>
    <t>266</t>
  </si>
  <si>
    <t>953943R05</t>
  </si>
  <si>
    <t>X9 - nerezový náběhový klín levý - sprchové kouty,prvek kompletizovaný,kompl prov D+M dle podrobného popisu v tabulce</t>
  </si>
  <si>
    <t>268</t>
  </si>
  <si>
    <t>135</t>
  </si>
  <si>
    <t>953943R06</t>
  </si>
  <si>
    <t>X10 - nerezový náběhový klín pravý - sprchové kouty,prvek kompletizovaný,kompl prov D+M dle podrobného popisu v tabulce</t>
  </si>
  <si>
    <t>270</t>
  </si>
  <si>
    <t>953943R07</t>
  </si>
  <si>
    <t>X12 - číslo popisné a číslo orientační,kompl prov D+M dle podrobného popisu v tabulce</t>
  </si>
  <si>
    <t>272</t>
  </si>
  <si>
    <t>137</t>
  </si>
  <si>
    <t>953943R08</t>
  </si>
  <si>
    <t>X16 - kolejnice na závěsy kratší,prvek kompletizovaný,kompl prov D+M dle podrobného popisu v tabulce</t>
  </si>
  <si>
    <t>274</t>
  </si>
  <si>
    <t>953943R09</t>
  </si>
  <si>
    <t>X17 - sprchový závěs s nerezovou kolejnicí,prvek kompletizovaný,kompl prov D+M dle podrobného popisu v tabulce</t>
  </si>
  <si>
    <t>276</t>
  </si>
  <si>
    <t>139</t>
  </si>
  <si>
    <t>953943R10</t>
  </si>
  <si>
    <t>X18 - závěsy 1NP byty,prvek kompletizovaný,kompl prov D+M dle podrobného popisu v tabulce</t>
  </si>
  <si>
    <t>278</t>
  </si>
  <si>
    <t>953943R11</t>
  </si>
  <si>
    <t>X19 - závěsy 2NP byty,prvek kompletizovaný,kompl prov D+M dle podrobného popisu v tabulce</t>
  </si>
  <si>
    <t>280</t>
  </si>
  <si>
    <t>141</t>
  </si>
  <si>
    <t>953943R12</t>
  </si>
  <si>
    <t>X20 - záclony 1NP byty a komcové místnosti,prvek kompletizovaný,kompl prov D+M dle podrobného popisu v tabulce</t>
  </si>
  <si>
    <t>282</t>
  </si>
  <si>
    <t>953943R13</t>
  </si>
  <si>
    <t>X21 - záclony 2NP byty a koncové místnosti,prvek kompletizovaný,kompl prov D+M dle podrobného popisu v tabulce</t>
  </si>
  <si>
    <t>284</t>
  </si>
  <si>
    <t>143</t>
  </si>
  <si>
    <t>953943R14</t>
  </si>
  <si>
    <t>X23 - závěsy ve společenské místnostii,prvek kompletizovaný,kompl prov D+M dle podrobného popisu v tabulce</t>
  </si>
  <si>
    <t>286</t>
  </si>
  <si>
    <t>953943R15</t>
  </si>
  <si>
    <t>X24 - závěsy ve společenské místnostii,prvek kompletizovaný,kompl prov D+M dle podrobného popisu v tabulce</t>
  </si>
  <si>
    <t>288</t>
  </si>
  <si>
    <t>145</t>
  </si>
  <si>
    <t>953943R16</t>
  </si>
  <si>
    <t>X25 - závěsy ve společenské místnostii,prvek kompletizovaný,kompl prov D+M dle podrobného popisu v tabulce</t>
  </si>
  <si>
    <t>290</t>
  </si>
  <si>
    <t>953943R17</t>
  </si>
  <si>
    <t>X26 - závěsy ve společenské místnostii,prvek kompletizovaný,kompl prov D+M dle podrobného popisu v tabulce</t>
  </si>
  <si>
    <t>292</t>
  </si>
  <si>
    <t>147</t>
  </si>
  <si>
    <t>953943R18</t>
  </si>
  <si>
    <t>X27 - koupelnový žebřík,prvek kompletizovaný,kompl prov D+M dle podrobného popisu v tabulce</t>
  </si>
  <si>
    <t>294</t>
  </si>
  <si>
    <t>95394532R</t>
  </si>
  <si>
    <t>Kotva do fasády četně vyvrtání otvoru pro malá a střední zatížení průměru 10 mm, užitné délky do 100 mm-Sklolaminátová kotva R10mm</t>
  </si>
  <si>
    <t>296</t>
  </si>
  <si>
    <t>160+160</t>
  </si>
  <si>
    <t>149</t>
  </si>
  <si>
    <t>953961114</t>
  </si>
  <si>
    <t>Trn R16 D+M s vyvrtáním otvoru do betonu, železobetonu nebo tvrdého kamene tmel, velikost M 16, hloubka 125 mm</t>
  </si>
  <si>
    <t>298</t>
  </si>
  <si>
    <t>974082115</t>
  </si>
  <si>
    <t>Vysekání rýh v omítce vápenné nebo vápenocementové stěn, šířky 100 mm pro zapuštěný sokl</t>
  </si>
  <si>
    <t>300</t>
  </si>
  <si>
    <t>151</t>
  </si>
  <si>
    <t>97408211R</t>
  </si>
  <si>
    <t>Vysekání rýh v omítce vápenné nebo vápenocementové stěn, šířky 215 mm pro zapuštěný sokl</t>
  </si>
  <si>
    <t>302</t>
  </si>
  <si>
    <t>19,2+155,776</t>
  </si>
  <si>
    <t>998</t>
  </si>
  <si>
    <t>Přesun hmot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</si>
  <si>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</si>
  <si>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</si>
  <si>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304</t>
  </si>
  <si>
    <t>PSV</t>
  </si>
  <si>
    <t>Práce a dodávky PSV</t>
  </si>
  <si>
    <t>711</t>
  </si>
  <si>
    <t>Izolace proti vodě, vlhkosti a plynům</t>
  </si>
  <si>
    <t>153</t>
  </si>
  <si>
    <t>711111001</t>
  </si>
  <si>
    <t>Provedení izolace proti zemní vlhkosti natěradly a tmely za studena na ploše vodorovné V nátěrem penetračním</t>
  </si>
  <si>
    <t>306</t>
  </si>
  <si>
    <t>11163153</t>
  </si>
  <si>
    <t>emulze asfaltová penetrační</t>
  </si>
  <si>
    <t>litr</t>
  </si>
  <si>
    <t>308</t>
  </si>
  <si>
    <t>508,482*0,32 "Přepočtené koeficientem množství</t>
  </si>
  <si>
    <t>155</t>
  </si>
  <si>
    <t>711112001</t>
  </si>
  <si>
    <t>Provedení izolace proti zemní vlhkosti natěradly a tmely za studena na ploše svislé S nátěrem penetračním</t>
  </si>
  <si>
    <t>310</t>
  </si>
  <si>
    <t>0,916*2*(12,535+40,565)</t>
  </si>
  <si>
    <t>0,93*2*(2,765+4,375)</t>
  </si>
  <si>
    <t>312</t>
  </si>
  <si>
    <t>110,559*0,34 "Přepočtené koeficientem množství</t>
  </si>
  <si>
    <t>157</t>
  </si>
  <si>
    <t>711113115</t>
  </si>
  <si>
    <t>Izolace proti zemní vlhkosti natěradly a tmely za studena na ploše vodorovné V těsnicí hmotou dvousložkovou na bázi polymery modifikované živice vč syst prvků a úpravy rohů a koutů</t>
  </si>
  <si>
    <t>314</t>
  </si>
  <si>
    <t>39,21+27,96+48,36</t>
  </si>
  <si>
    <t>0,1*167,896</t>
  </si>
  <si>
    <t>711113125</t>
  </si>
  <si>
    <t>Izolace proti zemní vlhkosti natěradly a tmely za studena na ploše svislé S těsnicí hmotou dvousložkovou na bázi polymery modifikované živice vč syst prvků a úpravy rohů a koutů</t>
  </si>
  <si>
    <t>316</t>
  </si>
  <si>
    <t>159</t>
  </si>
  <si>
    <t>711141559</t>
  </si>
  <si>
    <t>Provedení izolace proti zemní vlhkosti pásy přitavením NAIP na ploše vodorovné V</t>
  </si>
  <si>
    <t>318</t>
  </si>
  <si>
    <t>508,482*2</t>
  </si>
  <si>
    <t>62853004</t>
  </si>
  <si>
    <t>pás asfaltový natavitelný modifikovaný SBS s vložkou ze skleněné tkaniny a spalitelnou PE fólií nebo jemnozrnným minerálním posypem na horním povrchu tl 4,0mm-např Glastek 40 speciál mineral</t>
  </si>
  <si>
    <t>320</t>
  </si>
  <si>
    <t>508,482*1,1655 "Přepočtené koeficientem množství</t>
  </si>
  <si>
    <t>161</t>
  </si>
  <si>
    <t>62855001</t>
  </si>
  <si>
    <t>pás asfaltový natavitelný modifikovaný SBS s vložkou z polyesterové rohože a spalitelnou PE fólií nebo jemnozrnným minerálním posypem na horním povrchu tl 4,0mm-např Elastek 40 speciál mineral</t>
  </si>
  <si>
    <t>322</t>
  </si>
  <si>
    <t>324</t>
  </si>
  <si>
    <t>7,172+0,2*5,515</t>
  </si>
  <si>
    <t>P1.7</t>
  </si>
  <si>
    <t>38,319+0,2*(5,515*9+6,99*2)</t>
  </si>
  <si>
    <t>163</t>
  </si>
  <si>
    <t>326</t>
  </si>
  <si>
    <t>59,317*1,1655 "Přepočtené koeficientem množství</t>
  </si>
  <si>
    <t>711142559</t>
  </si>
  <si>
    <t>Provedení izolace proti zemní vlhkosti pásy přitavením NAIP na ploše svislé S</t>
  </si>
  <si>
    <t>328</t>
  </si>
  <si>
    <t>110,559*2</t>
  </si>
  <si>
    <t>165</t>
  </si>
  <si>
    <t>330</t>
  </si>
  <si>
    <t>110,559*1,221 "Přepočtené koeficientem množství</t>
  </si>
  <si>
    <t>332</t>
  </si>
  <si>
    <t>167</t>
  </si>
  <si>
    <t>334</t>
  </si>
  <si>
    <t>dle det 06 tl 60 mm</t>
  </si>
  <si>
    <t>0,5*(0,725*4+0,79*2*10+3,355*12+3,183*4)</t>
  </si>
  <si>
    <t>0,2*71,692</t>
  </si>
  <si>
    <t>vnitřní strana u zdiva</t>
  </si>
  <si>
    <t>(0,15+0,185)*69,634</t>
  </si>
  <si>
    <t>pod kačírek -okap chodníček</t>
  </si>
  <si>
    <t>(0,074+0,09+0,217)*(3,875*12+3,92*4)</t>
  </si>
  <si>
    <t>336</t>
  </si>
  <si>
    <t>97,202*1,2 "Přepočtené koeficientem množství</t>
  </si>
  <si>
    <t>169</t>
  </si>
  <si>
    <t>711491172</t>
  </si>
  <si>
    <t>Provedení doplňků izolace proti vodě textilií na ploše vodorovné V vrstva ochranná</t>
  </si>
  <si>
    <t>338</t>
  </si>
  <si>
    <t>508,482</t>
  </si>
  <si>
    <t>P1.5</t>
  </si>
  <si>
    <t>3,275*2,165+0,2*2*(3,275+2,165)</t>
  </si>
  <si>
    <t>38,319+0,5*106,14</t>
  </si>
  <si>
    <t>2615261170</t>
  </si>
  <si>
    <t>netkaná geotextilie 500g/m2 (role/50m2)</t>
  </si>
  <si>
    <t>340</t>
  </si>
  <si>
    <t>609,137*1,05 "Přepočtené koeficientem množství</t>
  </si>
  <si>
    <t>171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</si>
  <si>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</si>
  <si>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</si>
  <si>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</si>
  <si>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342</t>
  </si>
  <si>
    <t>712</t>
  </si>
  <si>
    <t>Povlakové krytiny</t>
  </si>
  <si>
    <t>712311101</t>
  </si>
  <si>
    <t>Provedení povlakové krytiny střech plochých do 10° natěradly a tmely za studena nátěrem lakem penetračním nebo asfaltovým</t>
  </si>
  <si>
    <t>344</t>
  </si>
  <si>
    <t>0,25*2*(9,162+36,9035)</t>
  </si>
  <si>
    <t>0,32*2*(39,805+11,776)</t>
  </si>
  <si>
    <t>(1,45*1,6+1,1*2,1)*2</t>
  </si>
  <si>
    <t>173</t>
  </si>
  <si>
    <t>346</t>
  </si>
  <si>
    <t>508,291*0,32 "Přepočtené koeficientem množství</t>
  </si>
  <si>
    <t>712341559</t>
  </si>
  <si>
    <t>Provedení povlakové krytiny střech plochých do 10° pásy přitavením NAIP v plné ploše</t>
  </si>
  <si>
    <t>348</t>
  </si>
  <si>
    <t>175</t>
  </si>
  <si>
    <t>101015100R</t>
  </si>
  <si>
    <t>pás z SBS modifikovaného asfaltu s nosnou vložkou z AL folie kašírovanou skleněnými vlákny</t>
  </si>
  <si>
    <t>350</t>
  </si>
  <si>
    <t>423,15*1,1655 "Přepočtené koeficientem množství</t>
  </si>
  <si>
    <t>712361705</t>
  </si>
  <si>
    <t>Provedení povlakové krytiny střech plochých do 10° fólií lepená se svařovanými spoji</t>
  </si>
  <si>
    <t>352</t>
  </si>
  <si>
    <t>177</t>
  </si>
  <si>
    <t>28342833</t>
  </si>
  <si>
    <t>fólie hydroizolační střešní TPO (FPO) určená ke stabilizaci přitížením a do vegetačních střech tl 2,0mm</t>
  </si>
  <si>
    <t>354</t>
  </si>
  <si>
    <t>712391171</t>
  </si>
  <si>
    <t>Provedení povlakové krytiny střech plochých do 10° -ostatní práce provedení vrstvy textilní podkladní</t>
  </si>
  <si>
    <t>356</t>
  </si>
  <si>
    <t>179</t>
  </si>
  <si>
    <t>358</t>
  </si>
  <si>
    <t>452,246*1,155 "Přepočtené koeficientem množství</t>
  </si>
  <si>
    <t>712391172</t>
  </si>
  <si>
    <t>Provedení povlakové krytiny střech plochých do 10° -ostatní práce provedení vrstvy textilní ochranné</t>
  </si>
  <si>
    <t>360</t>
  </si>
  <si>
    <t>181</t>
  </si>
  <si>
    <t>2615261100</t>
  </si>
  <si>
    <t>netkaná geotextilie 300g/m2 (role/50m2)</t>
  </si>
  <si>
    <t>362</t>
  </si>
  <si>
    <t>712771331</t>
  </si>
  <si>
    <t>Provedení hydroakumulační vrstvy vegetační střechy z plastových nopových fólií s perforací, kladených volně na sraz, sklon střechy do 5°</t>
  </si>
  <si>
    <t>364</t>
  </si>
  <si>
    <t>39,805*11,776-0,79*3,935*10-0,725*4,41*2</t>
  </si>
  <si>
    <t>183</t>
  </si>
  <si>
    <t>DEK.2640240904</t>
  </si>
  <si>
    <t>HDPE nopová fólie v 40 mms prforací v horním povrchu,horní i spodní povrch kašírovaný PP textílií např GREENDEK 40 vegetační kompozit (0,82x1,75m)</t>
  </si>
  <si>
    <t>366</t>
  </si>
  <si>
    <t>712771401</t>
  </si>
  <si>
    <t>Provedení vegetační vrstvy vegetační střechy ze substrátu, tloušťky do 100 mm, sklon střechy do 5°</t>
  </si>
  <si>
    <t>368</t>
  </si>
  <si>
    <t>185</t>
  </si>
  <si>
    <t>10321001</t>
  </si>
  <si>
    <t>substrát vegetačních střech extenzivní suchomilných rostlin</t>
  </si>
  <si>
    <t>370</t>
  </si>
  <si>
    <t>240*0,08</t>
  </si>
  <si>
    <t>712771521</t>
  </si>
  <si>
    <t>Založení vegetace vegetační střechy položením vegetační nebo trávníkové rohože, sklon střechy do 5°</t>
  </si>
  <si>
    <t>372</t>
  </si>
  <si>
    <t>187</t>
  </si>
  <si>
    <t>69334504</t>
  </si>
  <si>
    <t>koberec rozchodníkový vegetačních střech</t>
  </si>
  <si>
    <t>374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</si>
  <si>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</si>
  <si>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</si>
  <si>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376</t>
  </si>
  <si>
    <t>189</t>
  </si>
  <si>
    <t>58337403</t>
  </si>
  <si>
    <t>kamenivo dekorační (kačírek) frakce 16/32</t>
  </si>
  <si>
    <t>378</t>
  </si>
  <si>
    <t>2,702*1,6524 "Přepočtené koeficientem množství</t>
  </si>
  <si>
    <t>71277161R</t>
  </si>
  <si>
    <t>Systémový profil zapažující vegetační souvrství střechy,kompl prov D+M</t>
  </si>
  <si>
    <t>380</t>
  </si>
  <si>
    <t>191</t>
  </si>
  <si>
    <t>712841559</t>
  </si>
  <si>
    <t>Provedení povlakové krytiny střech samostatným vytažením izolačního povlaku pásy přitavením na konstrukce převyšující úroveň střechy, NAIP</t>
  </si>
  <si>
    <t>382</t>
  </si>
  <si>
    <t>384</t>
  </si>
  <si>
    <t>85,157*1,2 "Přepočtené koeficientem množství</t>
  </si>
  <si>
    <t>193</t>
  </si>
  <si>
    <t>712861705</t>
  </si>
  <si>
    <t>Provedení povlakové krytiny střech samostatným vytažením izolačního povlaku fólií na konstrukce převyšující úroveň střechy, přilepenou se svařovanými spoji</t>
  </si>
  <si>
    <t>386</t>
  </si>
  <si>
    <t>388</t>
  </si>
  <si>
    <t>29,096*1,2 "Přepočtené koeficientem množství</t>
  </si>
  <si>
    <t>195</t>
  </si>
  <si>
    <t>998712212</t>
  </si>
  <si>
    <t>Přesun hmot pro povlakové krytiny stanovený procentní sazbou (%) z ceny vodorovná dopravní vzdálenost do 50 m s omezením mechanizace v objektech výšky přes 6 do 12 m</t>
  </si>
  <si>
    <t>390</t>
  </si>
  <si>
    <t>713</t>
  </si>
  <si>
    <t>Izolace tepelné</t>
  </si>
  <si>
    <t>713121111</t>
  </si>
  <si>
    <t>Montáž tepelné izolace podlah deskam (izolační materiál ve specifikaci) kladenými volně jednovrstvá</t>
  </si>
  <si>
    <t>392</t>
  </si>
  <si>
    <t>EPS 70 mm</t>
  </si>
  <si>
    <t>208,42+48,36+39,54+32,94</t>
  </si>
  <si>
    <t>EPS tl 80 mm</t>
  </si>
  <si>
    <t>199,42+39,21+83,79+27,96</t>
  </si>
  <si>
    <t>pěnosklo</t>
  </si>
  <si>
    <t>7,172+38,319</t>
  </si>
  <si>
    <t>EPS T35000</t>
  </si>
  <si>
    <t>199,42+39,21+83,79+27,96+208,42+48,36+39,54+32,94</t>
  </si>
  <si>
    <t>197</t>
  </si>
  <si>
    <t>28375911</t>
  </si>
  <si>
    <t>deska EPS 150 pro konstrukce s vysokým zatížením λ=0,035 tl 70mm</t>
  </si>
  <si>
    <t>394</t>
  </si>
  <si>
    <t>329,26*1,05 "Přepočtené koeficientem množství</t>
  </si>
  <si>
    <t>28375912</t>
  </si>
  <si>
    <t>deska EPS 150 pro konstrukce s vysokým zatížením λ=0,035 tl 80mm</t>
  </si>
  <si>
    <t>396</t>
  </si>
  <si>
    <t>350,38*1,05 "Přepočtené koeficientem množství</t>
  </si>
  <si>
    <t>199</t>
  </si>
  <si>
    <t>28376554</t>
  </si>
  <si>
    <t>deska polystyrénová pro snížení kročejového hluku (max. zatížení 4 kN/m2) tl 40mm</t>
  </si>
  <si>
    <t>398</t>
  </si>
  <si>
    <t>679,64*1,02 "Přepočtené koeficientem množství</t>
  </si>
  <si>
    <t>6348228R1</t>
  </si>
  <si>
    <t>deska tepelně izolační z pěnového skla ve spádu tl 90-55 mm</t>
  </si>
  <si>
    <t>400</t>
  </si>
  <si>
    <t>201</t>
  </si>
  <si>
    <t>71313114R</t>
  </si>
  <si>
    <t>Montáž tepelné izolace stavebních konstrukcí-doplňky a konstrukční součásti pro zateplení svislých částí stěn deskami (izolační materiál ve specifikaci) lepením celoplošně bez mechanického kotvení dle detailu</t>
  </si>
  <si>
    <t>402</t>
  </si>
  <si>
    <t>dle det 10,15</t>
  </si>
  <si>
    <t>u svislých stěn u dveří na terasu,lodžie a vstupní dveře</t>
  </si>
  <si>
    <t>3,15*12*2*2</t>
  </si>
  <si>
    <t>2837230R2</t>
  </si>
  <si>
    <t>blok z EPS Grey 100 š 230 mm, tl 100 mm</t>
  </si>
  <si>
    <t>404</t>
  </si>
  <si>
    <t>203</t>
  </si>
  <si>
    <t>713131141</t>
  </si>
  <si>
    <t>Montáž tepelné izolace stěn deskami (izolační materiál ve specifikaci) lepením celoplošně bez mechanického kotvení dle detailu</t>
  </si>
  <si>
    <t>406</t>
  </si>
  <si>
    <t>dle det 06,09,14 tl 90 mm</t>
  </si>
  <si>
    <t>0,918*2*(12,715+40,565)</t>
  </si>
  <si>
    <t>0,4*(0,725*4+0,79*2*10+3,355*12+3,183*4)</t>
  </si>
  <si>
    <t>28376441</t>
  </si>
  <si>
    <t>deska XPS hrana rovná a strukturovaný povrch 300kPA λ=0,035 tl 60mm</t>
  </si>
  <si>
    <t>408</t>
  </si>
  <si>
    <t>28,677*1,05 "Přepočtené koeficientem množství</t>
  </si>
  <si>
    <t>205</t>
  </si>
  <si>
    <t>2837644R</t>
  </si>
  <si>
    <t>deska XPS hrana rovná a strukturovaný povrch 300kPA λ=0,035 tl 90mm</t>
  </si>
  <si>
    <t>410</t>
  </si>
  <si>
    <t>97,822*1,05 "Přepočtené koeficientem množství</t>
  </si>
  <si>
    <t>713141136</t>
  </si>
  <si>
    <t>Montáž tepelné izolace střech plochých deskami (izolační materiál ve specifikaci) přilepenými za studena jednovrstvá nízkoexpanzní (PUR) pěnou</t>
  </si>
  <si>
    <t>412</t>
  </si>
  <si>
    <t>(0,165+0,25)*2*(9,162+36,935)</t>
  </si>
  <si>
    <t>207</t>
  </si>
  <si>
    <t>2837230R1</t>
  </si>
  <si>
    <t>deska EPS Grey 100 tl 100 mm pro ploché střechy</t>
  </si>
  <si>
    <t>414</t>
  </si>
  <si>
    <t>484,541*1,02 "Přepočtené koeficientem množství</t>
  </si>
  <si>
    <t>416</t>
  </si>
  <si>
    <t>pod obkladové stěny na základy dle det 06</t>
  </si>
  <si>
    <t>0,477*(3,875*12+3,703*4)</t>
  </si>
  <si>
    <t>0,26*(0,725*4+0,79*2*10)</t>
  </si>
  <si>
    <t>209</t>
  </si>
  <si>
    <t>6348228R</t>
  </si>
  <si>
    <t>deska tepelně izolační z pěnového skla tl 90 mm</t>
  </si>
  <si>
    <t>418</t>
  </si>
  <si>
    <t>34,108*1,05 "Přepočtené koeficientem množství</t>
  </si>
  <si>
    <t>713141336</t>
  </si>
  <si>
    <t>Montáž tepelné izolace střech plochých spádovými klíny v ploše přilepenými za studena nízkoexpanzní (PUR) pěnou</t>
  </si>
  <si>
    <t>420</t>
  </si>
  <si>
    <t>211</t>
  </si>
  <si>
    <t>28376101</t>
  </si>
  <si>
    <t>klín izolační spádový EPS GREY 100</t>
  </si>
  <si>
    <t>422</t>
  </si>
  <si>
    <t>713191114</t>
  </si>
  <si>
    <t>Montáž tepelné izolace stavebních konstrukcí - doplňky a konstrukční součásti podlah překrytí pásem textílie položeném volně</t>
  </si>
  <si>
    <t>424</t>
  </si>
  <si>
    <t>208,42+48,36+39,54+4,08+32,94</t>
  </si>
  <si>
    <t>213</t>
  </si>
  <si>
    <t>426</t>
  </si>
  <si>
    <t>333,34*1,1655 "Přepočtené koeficientem množství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</si>
  <si>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</si>
  <si>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</si>
  <si>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428</t>
  </si>
  <si>
    <t>vstup na terasu dle det 09</t>
  </si>
  <si>
    <t>3,415*8+4,89*2</t>
  </si>
  <si>
    <t>215</t>
  </si>
  <si>
    <t>2837628R</t>
  </si>
  <si>
    <t>profil podkladový sendvičový s vloženou PURENIT vložkou pro zateplení spodní části oken a dveří vč fólie(25/40/15) š 84mm v 121mm dle det 09</t>
  </si>
  <si>
    <t>430</t>
  </si>
  <si>
    <t>37,1*1,2 "Přepočtené koeficientem množství</t>
  </si>
  <si>
    <t>7131915R1</t>
  </si>
  <si>
    <t>Blok PIR 80x500x350 mm vložený do zdiva pro kotvení akustické tronsole,kompl prov D+M dle det 12</t>
  </si>
  <si>
    <t>432</t>
  </si>
  <si>
    <t>217</t>
  </si>
  <si>
    <t>71319152R</t>
  </si>
  <si>
    <t>Montáž podkladového profilu z purenitu pro zateplení spodní části oken a dveří v 2.NP vč dodávky veškerých příslušných prvků dle detailu,kompl prov D+M dle det 08,13</t>
  </si>
  <si>
    <t>434</t>
  </si>
  <si>
    <t>dle det 08,13</t>
  </si>
  <si>
    <t>4,89*2+3,405*10</t>
  </si>
  <si>
    <t>998713202</t>
  </si>
  <si>
    <t>Přesun hmot pro izolace tepelné stanovený procentní sazbou (%) z ceny vodorovná dopravní vzdálenost do 50 m s užitím mechanizace v objektech výšky přes 6 do 12 m</t>
  </si>
  <si>
    <t>436</t>
  </si>
  <si>
    <t>714</t>
  </si>
  <si>
    <t>Akustická a protiotřesová opatření</t>
  </si>
  <si>
    <t>219</t>
  </si>
  <si>
    <t>714451011</t>
  </si>
  <si>
    <t>Montáž antivibračních rohoží stavebních konstrukcí a strojních zařízení celoplošně lepené vodorovně</t>
  </si>
  <si>
    <t>438</t>
  </si>
  <si>
    <t>3,275*2,165</t>
  </si>
  <si>
    <t>714451012</t>
  </si>
  <si>
    <t>Montáž antivibračních rohoží stavebních konstrukcí a strojních zařízení celoplošně lepené svisle</t>
  </si>
  <si>
    <t>440</t>
  </si>
  <si>
    <t>0,2*2*(3,275+2,165)</t>
  </si>
  <si>
    <t>221</t>
  </si>
  <si>
    <t>2724518R</t>
  </si>
  <si>
    <t>deska antivibrační recyklovaná pryž tl 24mm černá 1100kg/m3</t>
  </si>
  <si>
    <t>442</t>
  </si>
  <si>
    <t>998714202</t>
  </si>
  <si>
    <t>Přesun hmot pro akustická a protiotřesová opatření stanovený procentní sazbou (%) z ceny vodorovná dopravní vzdálenost do 50 m základní v objektech výšky přes 6 do 12 m</t>
  </si>
  <si>
    <t>444</t>
  </si>
  <si>
    <t>741</t>
  </si>
  <si>
    <t>Elektroinstalace - silnoproud</t>
  </si>
  <si>
    <t>223</t>
  </si>
  <si>
    <t>M29 - fotovoltaické solární panely,kompl prov D+M - viz elektro</t>
  </si>
  <si>
    <t>446</t>
  </si>
  <si>
    <t>761</t>
  </si>
  <si>
    <t>Výplně otvorů</t>
  </si>
  <si>
    <t>761000R01</t>
  </si>
  <si>
    <t>D101 - dveře kompletizované vč zárubně,prvek kompletizovaný,kompl prov D+M dle podrobného popisu v tabulce</t>
  </si>
  <si>
    <t>448</t>
  </si>
  <si>
    <t>225</t>
  </si>
  <si>
    <t>761000R02</t>
  </si>
  <si>
    <t>D102 - dveře kompletizované vč zárubně,prvek kompletizovaný,kompl prov D+M dle podrobného popisu v tabulce</t>
  </si>
  <si>
    <t>450</t>
  </si>
  <si>
    <t>761000R03</t>
  </si>
  <si>
    <t>D103- dveře kompletizované vč zárubně,prvek kompletizovaný,kompl prov D+M dle podrobného popisu v tabulce</t>
  </si>
  <si>
    <t>452</t>
  </si>
  <si>
    <t>227</t>
  </si>
  <si>
    <t>761000R04</t>
  </si>
  <si>
    <t>D104- dveře kompletizované vč zárubně,prvek kompletizovaný,kompl prov D+M dle podrobného popisu v tabulce</t>
  </si>
  <si>
    <t>454</t>
  </si>
  <si>
    <t>761000R05</t>
  </si>
  <si>
    <t>D201 - dveře kompletizované vč zárubně,prvek kompletizovaný,kompl prov D+M dle podrobného popisu v tabulce</t>
  </si>
  <si>
    <t>456</t>
  </si>
  <si>
    <t>229</t>
  </si>
  <si>
    <t>761000R06</t>
  </si>
  <si>
    <t>D202 - dveře kompletizované vč zárubně,prvek kompletizovaný,kompl prov D+M dle podrobného popisu v tabulce</t>
  </si>
  <si>
    <t>458</t>
  </si>
  <si>
    <t>761000R07</t>
  </si>
  <si>
    <t>D203 - dveře kompletizované vč zárubně,prvek kompletizovaný,kompl prov D+M dle podrobného popisu v tabulce</t>
  </si>
  <si>
    <t>460</t>
  </si>
  <si>
    <t>231</t>
  </si>
  <si>
    <t>761000R08</t>
  </si>
  <si>
    <t>D204 - dveře kompletizované vč zárubně,prvek kompletizovaný,kompl prov D+M dle podrobného popisu v tabulce</t>
  </si>
  <si>
    <t>462</t>
  </si>
  <si>
    <t>761000R09</t>
  </si>
  <si>
    <t>D205 - dveře kompletizované vč zárubně,prvek kompletizovaný,kompl prov D+M dle podrobného popisu v tabulce</t>
  </si>
  <si>
    <t>464</t>
  </si>
  <si>
    <t>233</t>
  </si>
  <si>
    <t>761000R10</t>
  </si>
  <si>
    <t>D206 - dveře kompletizované vč zárubně,prvek kompletizovaný,kompl prov D+M dle podrobného popisu v tabulce</t>
  </si>
  <si>
    <t>466</t>
  </si>
  <si>
    <t>761000R11</t>
  </si>
  <si>
    <t>D207 - dveře kompletizované vč zárubně,prvek kompletizovaný,kompl prov D+M dle podrobného popisu v tabulce</t>
  </si>
  <si>
    <t>468</t>
  </si>
  <si>
    <t>235</t>
  </si>
  <si>
    <t>761000R12</t>
  </si>
  <si>
    <t>D208 - dveře kompletizované vč zárubně,prvek kompletizovaný,kompl prov D+M dle podrobného popisu v tabulce</t>
  </si>
  <si>
    <t>470</t>
  </si>
  <si>
    <t>761000R13</t>
  </si>
  <si>
    <t>D209 - dveře kompletizované vč zárubně,prvek kompletizovaný,kompl prov D+M dle podrobného popisu v tabulce</t>
  </si>
  <si>
    <t>472</t>
  </si>
  <si>
    <t>237</t>
  </si>
  <si>
    <t>761000R14</t>
  </si>
  <si>
    <t>D210 - dveře kompletizované vč zárubně,prvek kompletizovaný,kompl prov D+M dle podrobného popisu v tabulce</t>
  </si>
  <si>
    <t>474</t>
  </si>
  <si>
    <t>761000R15</t>
  </si>
  <si>
    <t>D301 - dveře kompletizované vč zárubně,prvek kompletizovaný,kompl prov D+M dle podrobného popisu v tabulce</t>
  </si>
  <si>
    <t>476</t>
  </si>
  <si>
    <t>239</t>
  </si>
  <si>
    <t>761000R16</t>
  </si>
  <si>
    <t>D302 - dveře kompletizované vč zárubně,prvek kompletizovaný,kompl prov D+M dle podrobného popisu v tabulce</t>
  </si>
  <si>
    <t>478</t>
  </si>
  <si>
    <t>761000R17</t>
  </si>
  <si>
    <t>D303 - dveře kompletizované vč zárubně,prvek kompletizovaný,kompl prov D+M dle podrobného popisu v tabulce</t>
  </si>
  <si>
    <t>480</t>
  </si>
  <si>
    <t>241</t>
  </si>
  <si>
    <t>761000R18</t>
  </si>
  <si>
    <t>D304 - dveře kompletizované vč zárubně,prvek kompletizovaný,kompl prov D+M dle podrobného popisu v tabulce</t>
  </si>
  <si>
    <t>482</t>
  </si>
  <si>
    <t>761000R19</t>
  </si>
  <si>
    <t>D401 - dveře kompletizované vč zárubně,prvek kompletizovaný,kompl prov D+M dle podrobného popisu v tabulce</t>
  </si>
  <si>
    <t>484</t>
  </si>
  <si>
    <t>243</t>
  </si>
  <si>
    <t>761000R20</t>
  </si>
  <si>
    <t>D402 - dveře kompletizované vč zárubně,prvek kompletizovaný,kompl prov D+M dle podrobného popisu v tabulce</t>
  </si>
  <si>
    <t>486</t>
  </si>
  <si>
    <t>761000R21</t>
  </si>
  <si>
    <t>D403 - dveře kompletizované vč zárubně,prvek kompletizovaný,kompl prov D+M dle podrobného popisu v tabulce</t>
  </si>
  <si>
    <t>488</t>
  </si>
  <si>
    <t>245</t>
  </si>
  <si>
    <t>761000R22</t>
  </si>
  <si>
    <t>D404 - dveře kompletizované vč zárubně,prvek kompletizovaný,kompl prov D+M dle podrobného popisu v tabulce</t>
  </si>
  <si>
    <t>490</t>
  </si>
  <si>
    <t>761000R23</t>
  </si>
  <si>
    <t>D405 - dveře kompletizované vč zárubně,prvek kompletizovaný,kompl prov D+M dle podrobného popisu v tabulce</t>
  </si>
  <si>
    <t>492</t>
  </si>
  <si>
    <t>247</t>
  </si>
  <si>
    <t>761000R24</t>
  </si>
  <si>
    <t>D406 - dveře kompletizované vč zárubně,prvek kompletizovaný,kompl prov D+M dle podrobného popisu v tabulce</t>
  </si>
  <si>
    <t>494</t>
  </si>
  <si>
    <t>761000R25</t>
  </si>
  <si>
    <t>D407 - dveře kompletizované vč zárubně,prvek kompletizovaný,kompl prov D+M dle podrobného popisu v tabulce</t>
  </si>
  <si>
    <t>496</t>
  </si>
  <si>
    <t>249</t>
  </si>
  <si>
    <t>761000R26</t>
  </si>
  <si>
    <t>D408 - dveře kompletizované vč zárubně,prvek kompletizovaný,kompl prov D+M dle podrobného popisu v tabulce</t>
  </si>
  <si>
    <t>498</t>
  </si>
  <si>
    <t>761000R27</t>
  </si>
  <si>
    <t>D409 - dveře kompletizované vč zárubně,prvek kompletizovaný,kompl prov D+M dle podrobného popisu v tabulce</t>
  </si>
  <si>
    <t>500</t>
  </si>
  <si>
    <t>251</t>
  </si>
  <si>
    <t>761000R28</t>
  </si>
  <si>
    <t>D410 - dveře kompletizované vč zárubně,prvek kompletizovaný,kompl prov D+M dle podrobného popisu v tabulce</t>
  </si>
  <si>
    <t>502</t>
  </si>
  <si>
    <t>761000R29</t>
  </si>
  <si>
    <t>D411 - dveře kompletizované vč zárubně,prvek kompletizovaný,kompl prov D+M dle podrobného popisu v tabulce</t>
  </si>
  <si>
    <t>504</t>
  </si>
  <si>
    <t>253</t>
  </si>
  <si>
    <t>761000R30</t>
  </si>
  <si>
    <t>D412 - dveře kompletizované vč zárubně,prvek kompletizovaný,kompl prov D+M dle podrobného popisu v tabulce</t>
  </si>
  <si>
    <t>506</t>
  </si>
  <si>
    <t>761000R31</t>
  </si>
  <si>
    <t>D413 - dveře kompletizované vč zárubně,prvek kompletizovaný,kompl prov D+M dle podrobného popisu v tabulce</t>
  </si>
  <si>
    <t>508</t>
  </si>
  <si>
    <t>255</t>
  </si>
  <si>
    <t>761000R32</t>
  </si>
  <si>
    <t>D414 - dveře kompletizované vč zárubně,prvek kompletizovaný,kompl prov D+M dle podrobného popisu v tabulce</t>
  </si>
  <si>
    <t>510</t>
  </si>
  <si>
    <t>761000R33</t>
  </si>
  <si>
    <t>D501 - dveře kompletizované vč zárubně,prvek kompletizovaný,kompl prov D+M dle podrobného popisu v tabulce</t>
  </si>
  <si>
    <t>512</t>
  </si>
  <si>
    <t>257</t>
  </si>
  <si>
    <t>761000R34</t>
  </si>
  <si>
    <t>D502 - dveře kompletizované vč zárubně,prvek kompletizovaný,kompl prov D+M dle podrobného popisu v tabulce</t>
  </si>
  <si>
    <t>514</t>
  </si>
  <si>
    <t>761000R35</t>
  </si>
  <si>
    <t>D503 - dveře kompletizované vč zárubně,prvek kompletizovaný,kompl prov D+M dle podrobného popisu v tabulce</t>
  </si>
  <si>
    <t>516</t>
  </si>
  <si>
    <t>259</t>
  </si>
  <si>
    <t>761000R36</t>
  </si>
  <si>
    <t>D504 - dveře kompletizované vč zárubně,prvek kompletizovaný,kompl prov D+M dle podrobného popisu v tabulce</t>
  </si>
  <si>
    <t>518</t>
  </si>
  <si>
    <t>761000R37</t>
  </si>
  <si>
    <t>D505 - dveře kompletizované vč zárubně,prvek kompletizovaný,kompl prov D+M dle podrobného popisu v tabulce</t>
  </si>
  <si>
    <t>520</t>
  </si>
  <si>
    <t>261</t>
  </si>
  <si>
    <t>761000R38</t>
  </si>
  <si>
    <t>D506 - dveře kompletizované vč zárubně,prvek kompletizovaný,kompl prov D+M dle podrobného popisu v tabulce</t>
  </si>
  <si>
    <t>522</t>
  </si>
  <si>
    <t>761000R39</t>
  </si>
  <si>
    <t>D507 - dveře kompletizované vč zárubně,prvek kompletizovaný,kompl prov D+M dle podrobného popisu v tabulce</t>
  </si>
  <si>
    <t>524</t>
  </si>
  <si>
    <t>263</t>
  </si>
  <si>
    <t>761000R40</t>
  </si>
  <si>
    <t>D508 - dveře kompletizované vč zárubně,prvek kompletizovaný,kompl prov D+M dle podrobného popisu v tabulce</t>
  </si>
  <si>
    <t>526</t>
  </si>
  <si>
    <t>761000R41</t>
  </si>
  <si>
    <t>D509 - dveře kompletizované vč zárubně,prvek kompletizovaný,kompl prov D+M dle podrobného popisu v tabulce</t>
  </si>
  <si>
    <t>528</t>
  </si>
  <si>
    <t>265</t>
  </si>
  <si>
    <t>761000R42</t>
  </si>
  <si>
    <t>D510 - dveře kompletizované vč zárubně,prvek kompletizovaný,kompl prov D+M dle podrobného popisu v tabulce</t>
  </si>
  <si>
    <t>530</t>
  </si>
  <si>
    <t>761000R43</t>
  </si>
  <si>
    <t>D511 - dveře kompletizované vč zárubně,prvek kompletizovaný,kompl prov D+M dle podrobného popisu v tabulce</t>
  </si>
  <si>
    <t>532</t>
  </si>
  <si>
    <t>267</t>
  </si>
  <si>
    <t>761000R44</t>
  </si>
  <si>
    <t>D512 - dveře kompletizované vč zárubně,prvek kompletizovaný,kompl prov D+M dle podrobného popisu v tabulce</t>
  </si>
  <si>
    <t>534</t>
  </si>
  <si>
    <t>761000R45</t>
  </si>
  <si>
    <t>D513 - dveře kompletizované vč zárubně,prvek kompletizovaný,kompl prov D+M dle podrobného popisu v tabulce</t>
  </si>
  <si>
    <t>536</t>
  </si>
  <si>
    <t>269</t>
  </si>
  <si>
    <t>761000R46</t>
  </si>
  <si>
    <t>D514 - dveře kompletizované vč zárubně,prvek kompletizovaný,kompl prov D+M dle podrobného popisu v tabulce</t>
  </si>
  <si>
    <t>538</t>
  </si>
  <si>
    <t>761000R47</t>
  </si>
  <si>
    <t>D601 - dveře kompletizované vč zárubně,prvek kompletizovaný,kompl prov D+M dle podrobného popisu v tabulce</t>
  </si>
  <si>
    <t>540</t>
  </si>
  <si>
    <t>271</t>
  </si>
  <si>
    <t>761000R48</t>
  </si>
  <si>
    <t>D602 - dveře kompletizované vč zárubně,prvek kompletizovaný,kompl prov D+M dle podrobného popisu v tabulce</t>
  </si>
  <si>
    <t>542</t>
  </si>
  <si>
    <t>761000R49</t>
  </si>
  <si>
    <t>D603 - dveře kompletizované vč zárubně,prvek kompletizovaný,kompl prov D+M dle podrobného popisu v tabulce</t>
  </si>
  <si>
    <t>544</t>
  </si>
  <si>
    <t>273</t>
  </si>
  <si>
    <t>761000R50</t>
  </si>
  <si>
    <t>D604 - dveře kompletizované vč zárubně,prvek kompletizovaný,kompl prov D+M dle podrobného popisu v tabulce</t>
  </si>
  <si>
    <t>546</t>
  </si>
  <si>
    <t>761000R51</t>
  </si>
  <si>
    <t>D701 - dveře kompletizované vč zárubně,prvek kompletizovaný,kompl prov D+M dle podrobného popisu v tabulce</t>
  </si>
  <si>
    <t>548</t>
  </si>
  <si>
    <t>275</t>
  </si>
  <si>
    <t>761000R52</t>
  </si>
  <si>
    <t>D702 - dveře kompletizované vč zárubně,prvek kompletizovaný,kompl prov D+M dle podrobného popisu v tabulce</t>
  </si>
  <si>
    <t>550</t>
  </si>
  <si>
    <t>998761202</t>
  </si>
  <si>
    <t>Přesun hmot stanovený procentní sazbou (%) z ceny vodorovná dopravní vzdálenost do 50 m v objektech výšky přes 6 do 12 m</t>
  </si>
  <si>
    <t>552</t>
  </si>
  <si>
    <t>762</t>
  </si>
  <si>
    <t>Konstrukce tesařské</t>
  </si>
  <si>
    <t>277</t>
  </si>
  <si>
    <t>76252621R</t>
  </si>
  <si>
    <t>Dřevěné profily vel 60/40 mm impregnované pomocné pro vynesení zdvojené podlahy,kompl prov D+M</t>
  </si>
  <si>
    <t>554</t>
  </si>
  <si>
    <t>762951002</t>
  </si>
  <si>
    <t>Montáž terasy podkladního roštu z profilů plných, osové vzdálenosti podpěr přes 300 do 420 mm</t>
  </si>
  <si>
    <t>556</t>
  </si>
  <si>
    <t>38,319</t>
  </si>
  <si>
    <t>279</t>
  </si>
  <si>
    <t>61198142</t>
  </si>
  <si>
    <t>terasový hranol 45x70mm exotická dřevina</t>
  </si>
  <si>
    <t>558</t>
  </si>
  <si>
    <t>113,1*3,2 "Přepočtené koeficientem množství</t>
  </si>
  <si>
    <t>762951101</t>
  </si>
  <si>
    <t>Montáž terasy Příplatek k cenám za výškové vyrovnání podkladního roštu pomocí vyrovnávacích terčů do 65 mm</t>
  </si>
  <si>
    <t>560</t>
  </si>
  <si>
    <t>281</t>
  </si>
  <si>
    <t>762952024</t>
  </si>
  <si>
    <t>Montáž terasy nášlapné vrstvy z prken z dřevin tvrdých nebo neobyčejně tvrdých, s broušením, omytím a kartáčováním, bez povrchové úpravy, spojovaných skrytými spojkami, šířky přes 135 mm</t>
  </si>
  <si>
    <t>562</t>
  </si>
  <si>
    <t>1,05*3,415*8</t>
  </si>
  <si>
    <t>0,985*4,89*2</t>
  </si>
  <si>
    <t>10,61*8+14,11*2</t>
  </si>
  <si>
    <t>-38,319</t>
  </si>
  <si>
    <t>61198124</t>
  </si>
  <si>
    <t>profil terasový dřevěný sibiřský modřín š 145mm tl 27mm</t>
  </si>
  <si>
    <t>564</t>
  </si>
  <si>
    <t>113,1*1,08 "Přepočtené koeficientem množství</t>
  </si>
  <si>
    <t>283</t>
  </si>
  <si>
    <t>762953002</t>
  </si>
  <si>
    <t>Montáž terasy nátěr dřevěných teras olejem, včetně očištění dvojnásobně</t>
  </si>
  <si>
    <t>566</t>
  </si>
  <si>
    <t>113,1</t>
  </si>
  <si>
    <t>(0,045+0,07)*2*361,92</t>
  </si>
  <si>
    <t>998762202</t>
  </si>
  <si>
    <t>Přesun hmot pro konstrukce tesařské stanovený procentní sazbou (%) z ceny vodorovná dopravní vzdálenost do 50 m v objektech výšky přes 6 do 12 m</t>
  </si>
  <si>
    <t>568</t>
  </si>
  <si>
    <t>763</t>
  </si>
  <si>
    <t>Konstrukce suché výstavby</t>
  </si>
  <si>
    <t>285</t>
  </si>
  <si>
    <t>763111411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</si>
  <si>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</si>
  <si>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>570</t>
  </si>
  <si>
    <t>3,15*0,9</t>
  </si>
  <si>
    <t>763111414</t>
  </si>
  <si>
    <t>Příčka ze sádrokartonových desek s nosnou konstrukcí z jednoduchých ocelových profilů UW, CW dvojitě opláštěná deskami standardními A tl. 2 x 12,5 mm s izolací, EI 60, příčka tl. 125 mm, profil 75, Rw do 53 dB</t>
  </si>
  <si>
    <t>572</t>
  </si>
  <si>
    <t>3,15*(2,045*2+2,775*4)</t>
  </si>
  <si>
    <t>2,78*(2,045*2+2,775*6)</t>
  </si>
  <si>
    <t>287</t>
  </si>
  <si>
    <t>763111417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</si>
  <si>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</si>
  <si>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574</t>
  </si>
  <si>
    <t>3,15*(3,035+0,9)</t>
  </si>
  <si>
    <t>3,15*(4*2+3,4*2+3,4*2)</t>
  </si>
  <si>
    <t>2,78*(4*2+3,4*6)</t>
  </si>
  <si>
    <t>odpočet pouzdra</t>
  </si>
  <si>
    <t>-1*2,1*14</t>
  </si>
  <si>
    <t>76311141R</t>
  </si>
  <si>
    <t>576</t>
  </si>
  <si>
    <t>3,15*3,255</t>
  </si>
  <si>
    <t>289</t>
  </si>
  <si>
    <t>763111717</t>
  </si>
  <si>
    <t>Příčka ze sádrokartonových desek ostatní konstrukce a práce na příčkách ze sádrokartonových desek základní penetrační nátěr (oboustranný)</t>
  </si>
  <si>
    <t>578</t>
  </si>
  <si>
    <t>2,835+105,506+129,987+10,253</t>
  </si>
  <si>
    <t>7631117R1</t>
  </si>
  <si>
    <t>Příplatek za impregnované desky 2x12,5 mm (koupelny)</t>
  </si>
  <si>
    <t>580</t>
  </si>
  <si>
    <t>3,15*(2,385+2,045)*2</t>
  </si>
  <si>
    <t>3,15*(2,285+2,5)*4</t>
  </si>
  <si>
    <t>2,78*(2,385+2,045)*2</t>
  </si>
  <si>
    <t>2,78*(2,285+2,5)*6</t>
  </si>
  <si>
    <t>291</t>
  </si>
  <si>
    <t>763111761</t>
  </si>
  <si>
    <t>Příplatek k cenám za zahuštění profilů u příček a předstěn s nosnou konstrukcí z jednoduchých profilů na vzdálenost 31 cm</t>
  </si>
  <si>
    <t>582</t>
  </si>
  <si>
    <t>248,581+232,684</t>
  </si>
  <si>
    <t>7631117R2</t>
  </si>
  <si>
    <t>Příplatek za protipožární desky 2x12,5 mm (poštovní schránky)</t>
  </si>
  <si>
    <t>584</t>
  </si>
  <si>
    <t>293</t>
  </si>
  <si>
    <t>7631117R3</t>
  </si>
  <si>
    <t>Příplatek za Žáruvzdorné desky vermikulit (nika v chodbách)</t>
  </si>
  <si>
    <t>586</t>
  </si>
  <si>
    <t>41,52</t>
  </si>
  <si>
    <t>76311334R</t>
  </si>
  <si>
    <t>Stěna předsazená ze sádrokartonových desek s nosnou konstrukcí ze zdvojených ocelových profilů UW, CW s mezerou, CW profily navzájem spojeny páskem sádry dvojitě opláštěná deskami impregnovanými H2 tl. 2 x 12,5 mm s izolací, EI 60, Rw do 54 dB, příčka tl.</t>
  </si>
  <si>
    <t>588</t>
  </si>
  <si>
    <t>3,15*1,843*2</t>
  </si>
  <si>
    <t>2,78*1,813*6</t>
  </si>
  <si>
    <t>295</t>
  </si>
  <si>
    <t>76312145R</t>
  </si>
  <si>
    <t>Stěna předsazená ze sádrokartonových desek s nosnou konstrukcí z ocelových profilů CW, UW dvojitě opláštěná deskami standardními A tl. 2 x 12,5 mm bez izolace, EI 30, stěna tl. 158 mm, profil 100</t>
  </si>
  <si>
    <t>590</t>
  </si>
  <si>
    <t>3,15*2,705*2</t>
  </si>
  <si>
    <t>2,78*2,705*2</t>
  </si>
  <si>
    <t>76312146R1</t>
  </si>
  <si>
    <t>Stěna předsazená ze sádrokartonových desek s nosnou konstrukcí z ocelových profilů CW, UW dvojitě opláštěná deskami impregnovanými H2 tl. 2 x 12,5 mm s izolací, EI 45, stěna tl. 155-158 mm, profil 100</t>
  </si>
  <si>
    <t>592</t>
  </si>
  <si>
    <t>3,15*(2,558+2,335)*2</t>
  </si>
  <si>
    <t>3,15*2,5*4</t>
  </si>
  <si>
    <t>2,78*(2,558+2,335)*2</t>
  </si>
  <si>
    <t>2,78*2,5*6</t>
  </si>
  <si>
    <t>297</t>
  </si>
  <si>
    <t>76312146R2</t>
  </si>
  <si>
    <t>Stěna předsazená ze sádrokartonových desek s nosnou konstrukcí z ocelových profilů CW, UW dvojitě opláštěná deskami impregnovanými H2 tl. 2 x 12,5 mm s izolací, EI 45, stěna tl. 265-230 mm, profil 100</t>
  </si>
  <si>
    <t>594</t>
  </si>
  <si>
    <t>3,15*0,6*6</t>
  </si>
  <si>
    <t>2,78*0,6*8</t>
  </si>
  <si>
    <t>763121714</t>
  </si>
  <si>
    <t>Stěna předsazená ze sádrokartonových desek ostatní konstrukce a práce na předsazených stěnách ze sádrokartonových desek základní penetrační nátěr</t>
  </si>
  <si>
    <t>596</t>
  </si>
  <si>
    <t>41,852+32,082+134,066+24,684</t>
  </si>
  <si>
    <t>299</t>
  </si>
  <si>
    <t>763131551</t>
  </si>
  <si>
    <t>Podhled ze sádrokartonových desek jednovrstvá zavěšená spodní konstrukce z ocelových profilů CD, UD jednoduše opláštěná deskou impregnovanou H2, tl. 12,5 mm, bez izolace</t>
  </si>
  <si>
    <t>598</t>
  </si>
  <si>
    <t>mč 1.07.b</t>
  </si>
  <si>
    <t>2,53</t>
  </si>
  <si>
    <t>763131714</t>
  </si>
  <si>
    <t>Podhled ze sádrokartonových desek ostatní práce a konstrukce na podhledech ze sádrokartonových desek základní penetrační nátěr</t>
  </si>
  <si>
    <t>600</t>
  </si>
  <si>
    <t>301</t>
  </si>
  <si>
    <t>763172322</t>
  </si>
  <si>
    <t>Montáž dvířek pro konstrukce ze sádrokartonových desek revizních jednoplášťových pro příčky a předsazené stěny velikost (šxv) 300 x 300 mm</t>
  </si>
  <si>
    <t>602</t>
  </si>
  <si>
    <t>59030711</t>
  </si>
  <si>
    <t>X14 - skrytá dvířka v koupelnách (1.NP ve všech bytech u sprcháčů u kanalizace 30x30, skrytá dvířka s mozaikou) dle podrobného popisu v tabulce</t>
  </si>
  <si>
    <t>604</t>
  </si>
  <si>
    <t>303</t>
  </si>
  <si>
    <t>76317232R</t>
  </si>
  <si>
    <t>Montáž dvířek pro konstrukce ze sádrokartonových desek revizních jednoplášťových pro příčky a předsazené stěny velikost (šxv) 300 x 400 mm</t>
  </si>
  <si>
    <t>606</t>
  </si>
  <si>
    <t>5903071R</t>
  </si>
  <si>
    <t>X15 - skrytá dvířka v koupelnách (ve všech koupelnách 30x40 mezi umyvadlem a sprcháčem, skrytá dvířka s mozaikou) dle podrobného popisu v tabulce</t>
  </si>
  <si>
    <t>608</t>
  </si>
  <si>
    <t>305</t>
  </si>
  <si>
    <t>7631723R1</t>
  </si>
  <si>
    <t>X22 - skrytá dvířka na chodbě,prvek kompletizovaný.,kompl prov D+M dle podrobného popisu v tabulce</t>
  </si>
  <si>
    <t>610</t>
  </si>
  <si>
    <t>998763402</t>
  </si>
  <si>
    <t>Přesun hmot pro konstrukce montované z desek sádrokartonových, sádrovláknitých, cementovláknitých nebo cementových stanovený procentní sazbou (%) z ceny vodorovná dopravní vzdálenost do 50 m základní v objektech výšky přes 6 do 12 m</t>
  </si>
  <si>
    <t>612</t>
  </si>
  <si>
    <t>764</t>
  </si>
  <si>
    <t>Konstrukce klempířské</t>
  </si>
  <si>
    <t>307</t>
  </si>
  <si>
    <t>764304R01</t>
  </si>
  <si>
    <t>K4 - oplechování střešních světlíků,kompl prov D+M dle podrobného popisu v tabulce</t>
  </si>
  <si>
    <t>614</t>
  </si>
  <si>
    <t>764306R01</t>
  </si>
  <si>
    <t>K2 - zákryv montážního otvoru k oknům ve 1.NP,kompl prov D+M dle podrobného popisu v tabulce</t>
  </si>
  <si>
    <t>616</t>
  </si>
  <si>
    <t>10*3,415+2*4,89</t>
  </si>
  <si>
    <t>309</t>
  </si>
  <si>
    <t>764306R02</t>
  </si>
  <si>
    <t>K3- zákryv montážního otvoru k oknům ve 1.NP,kompl prov D+M dle podrobného popisu v tabulce</t>
  </si>
  <si>
    <t>618</t>
  </si>
  <si>
    <t>998764202</t>
  </si>
  <si>
    <t>Přesun hmot pro konstrukce klempířské stanovený procentní sazbou (%) z ceny vodorovná dopravní vzdálenost do 50 m s užitím mechanizace v objektech výšky přes 6 do 12 m</t>
  </si>
  <si>
    <t>620</t>
  </si>
  <si>
    <t>766</t>
  </si>
  <si>
    <t>Konstrukce truhlářské</t>
  </si>
  <si>
    <t>311</t>
  </si>
  <si>
    <t>766417211</t>
  </si>
  <si>
    <t>Montáž obložení stěn rošt podkladový pro vytvoření mezery mezi zdivem a bedněním fasády</t>
  </si>
  <si>
    <t>622</t>
  </si>
  <si>
    <t>1422</t>
  </si>
  <si>
    <t>60514114</t>
  </si>
  <si>
    <t>řezivo jehličnaté lať impregnovaná dl 4 m</t>
  </si>
  <si>
    <t>624</t>
  </si>
  <si>
    <t>313</t>
  </si>
  <si>
    <t>766810R01</t>
  </si>
  <si>
    <t>M1 - kuchyňská sestava - prvek kompletizovaný,kompl prov - D+M dle podrobného popisu v tabulce</t>
  </si>
  <si>
    <t>626</t>
  </si>
  <si>
    <t>766810R02</t>
  </si>
  <si>
    <t>M2 - kuchyňská sestava - prvek kompletizovaný,kompl prov - D+M dle podrobného popisu v tabulce</t>
  </si>
  <si>
    <t>628</t>
  </si>
  <si>
    <t>315</t>
  </si>
  <si>
    <t>766810R03</t>
  </si>
  <si>
    <t>M3 - kuchyňská sestava - prvek kompletizovaný,kompl prov - D+M dle podrobného popisu v tabulce</t>
  </si>
  <si>
    <t>630</t>
  </si>
  <si>
    <t>766810R04</t>
  </si>
  <si>
    <t>M4 - kuchyňská sestava - prvek kompletizovaný,kompl prov - D+M dle podrobného popisu v tabulce</t>
  </si>
  <si>
    <t>632</t>
  </si>
  <si>
    <t>317</t>
  </si>
  <si>
    <t>766810R05</t>
  </si>
  <si>
    <t>M5 - kuchyňská sestava - prvek kompletizovaný,kompl prov - D+M dle podrobného popisu v tabulce</t>
  </si>
  <si>
    <t>634</t>
  </si>
  <si>
    <t>766810R06</t>
  </si>
  <si>
    <t>M6 - kuchyňská sestava - prvek kompletizovaný,kompl prov - D+M dle podrobného popisu v tabulce</t>
  </si>
  <si>
    <t>636</t>
  </si>
  <si>
    <t>319</t>
  </si>
  <si>
    <t>766810R07</t>
  </si>
  <si>
    <t>M7 - kuchyňská sestava - prvek kompletizovaný,kompl prov - D+M dle podrobného popisu v tabulce</t>
  </si>
  <si>
    <t>638</t>
  </si>
  <si>
    <t>766810R08</t>
  </si>
  <si>
    <t>M8 - kuchyňská sestava - prvek kompletizovaný,kompl prov - D+M dle podrobného popisu v tabulce</t>
  </si>
  <si>
    <t>640</t>
  </si>
  <si>
    <t>321</t>
  </si>
  <si>
    <t>766810R09</t>
  </si>
  <si>
    <t>M9 - kuchyňská sestava - prvek kompletizovaný,kompl prov - D+M dle podrobného popisu v tabulce</t>
  </si>
  <si>
    <t>642</t>
  </si>
  <si>
    <t>766810R10</t>
  </si>
  <si>
    <t>M10 - kuchyňská sestava - prvek kompletizovaný,kompl prov - D+M dle podrobného popisu v tabulce</t>
  </si>
  <si>
    <t>644</t>
  </si>
  <si>
    <t>323</t>
  </si>
  <si>
    <t>766810R11</t>
  </si>
  <si>
    <t>M11 - kuchyňská sestava - prvek kompletizovaný,kompl prov - D+M dle podrobného popisu v tabulce</t>
  </si>
  <si>
    <t>646</t>
  </si>
  <si>
    <t>766810R12</t>
  </si>
  <si>
    <t>M12 - kuchyňská sestava - prvek kompletizovaný,kompl prov - D+M dle podrobného popisu v tabulce</t>
  </si>
  <si>
    <t>648</t>
  </si>
  <si>
    <t>325</t>
  </si>
  <si>
    <t>766810R13</t>
  </si>
  <si>
    <t>M13 - šatní skříň - prvek kompletizovaný,kompl prov - D+M dle podrobného popisu v tabulce</t>
  </si>
  <si>
    <t>650</t>
  </si>
  <si>
    <t>766810R14</t>
  </si>
  <si>
    <t>M14 - šatní skříň -prvek kompletizovaný,kompl prov - D+M dle podrobného popisu v tabulce</t>
  </si>
  <si>
    <t>652</t>
  </si>
  <si>
    <t>327</t>
  </si>
  <si>
    <t>766810R15</t>
  </si>
  <si>
    <t>M15 - šatní skříň - prvek kompletizovaný,kompl prov - D+M dle podrobného popisu v tabulce</t>
  </si>
  <si>
    <t>654</t>
  </si>
  <si>
    <t>766810R16</t>
  </si>
  <si>
    <t>M16 - šatní skříň - prvek kompletizovaný,kompl prov - D+M dle podrobného popisu v tabulce</t>
  </si>
  <si>
    <t>656</t>
  </si>
  <si>
    <t>329</t>
  </si>
  <si>
    <t>766810R17</t>
  </si>
  <si>
    <t>M17 - šatní skříň - prvek kompletizovaný,kompl prov - D+M dle podrobného popisu v tabulce</t>
  </si>
  <si>
    <t>658</t>
  </si>
  <si>
    <t>766810R18</t>
  </si>
  <si>
    <t>M18 - šatní skříň - prvek kompletizovaný,kompl prov - D+M dle podrobného popisu v tabulce</t>
  </si>
  <si>
    <t>660</t>
  </si>
  <si>
    <t>331</t>
  </si>
  <si>
    <t>766810R19</t>
  </si>
  <si>
    <t>M19 - vestavná sestava skříní - prvek kompletizovaný,kompl prov - D+M dle podrobného popisu v tabulce</t>
  </si>
  <si>
    <t>662</t>
  </si>
  <si>
    <t>766810R20</t>
  </si>
  <si>
    <t>M20 - vestavná sestava skříní4 - prvek kompletizovaný,kompl prov - D+M dle podrobného popisu v tabulce</t>
  </si>
  <si>
    <t>664</t>
  </si>
  <si>
    <t>333</t>
  </si>
  <si>
    <t>766810R30</t>
  </si>
  <si>
    <t>M30 - INTEGROVANÉ LŮŽKO ve skříňce- prvek kompletizovaný,kompl prov - D+M dle podrobného popisu v tabulce</t>
  </si>
  <si>
    <t>666</t>
  </si>
  <si>
    <t>766810R31</t>
  </si>
  <si>
    <t>M31 - Vestavná sestava skříní a polic do obývákové niky - prvek kompletizovaný,kompl prov - D+M dle podrobného popisu v tabulce</t>
  </si>
  <si>
    <t>668</t>
  </si>
  <si>
    <t>335</t>
  </si>
  <si>
    <t>766810R32</t>
  </si>
  <si>
    <t>M32 - Altán - prvek kompletizovaný,kompl prov - D+M dle podrobného popisu v tabulce</t>
  </si>
  <si>
    <t>670</t>
  </si>
  <si>
    <t>76662R002</t>
  </si>
  <si>
    <t>O2 - Dveře skleněné atrium-chodba,prvek kompletizovaný,kompl prov - D+M dle podrobného popisu v tabulce</t>
  </si>
  <si>
    <t>672</t>
  </si>
  <si>
    <t>337</t>
  </si>
  <si>
    <t>76662R003</t>
  </si>
  <si>
    <t>O3 - Dveře skleněné chodba-zázemí,prvek kompletizovaný,kompl prov - D+M dle podrobného popisu v tabulce</t>
  </si>
  <si>
    <t>674</t>
  </si>
  <si>
    <t>76662R004</t>
  </si>
  <si>
    <t>O4 - Větrací kruhové prosklené okénko průměru 300 mm,prvek kompletizovaný,kompl prov - D+M dle podrobného popisu v tabulce</t>
  </si>
  <si>
    <t>676</t>
  </si>
  <si>
    <t>339</t>
  </si>
  <si>
    <t>76662R005</t>
  </si>
  <si>
    <t>O5 - Okno běžné 1.NP,prvek kompletizovaný,kompl prov - D+M dle podrobného popisu v tabulce</t>
  </si>
  <si>
    <t>678</t>
  </si>
  <si>
    <t>76660R006</t>
  </si>
  <si>
    <t>O6 - Okno velké 1.NP,prvek kompletizovaný,kompl prov - D+M dle podrobného popisu v tabulce</t>
  </si>
  <si>
    <t>680</t>
  </si>
  <si>
    <t>341</t>
  </si>
  <si>
    <t>76662R007</t>
  </si>
  <si>
    <t>O7 - Okno běžné 2.NP,prvek kompletizovaný,kompl prov - D+M dle podrobného popisu v tabulce</t>
  </si>
  <si>
    <t>682</t>
  </si>
  <si>
    <t>76662R008</t>
  </si>
  <si>
    <t>O8 - Okno velké 2.NP,prvek kompletizovaný,kompl prov - D+M dle podrobného popisu v tabulce</t>
  </si>
  <si>
    <t>684</t>
  </si>
  <si>
    <t>343</t>
  </si>
  <si>
    <t>998766202</t>
  </si>
  <si>
    <t>Přesun hmot pro konstrukce truhlářské stanovený procentní sazbou (%) z ceny vodorovná dopravní vzdálenost do 50 m základní v objektech výšky přes 6 do 12 m</t>
  </si>
  <si>
    <t>686</t>
  </si>
  <si>
    <t>767</t>
  </si>
  <si>
    <t>Konstrukce zámečnické</t>
  </si>
  <si>
    <t>767130R01</t>
  </si>
  <si>
    <t>Z1 - oplechování vstupní niky do bytů a skříňka na chodbě–pant vlevo,prvek kompletizovaný,kompl prov - D+M dle podrobného popisu v tabulce</t>
  </si>
  <si>
    <t>688</t>
  </si>
  <si>
    <t>345</t>
  </si>
  <si>
    <t>767130R02</t>
  </si>
  <si>
    <t>Z2 - oplechování vstupní niky do bytů a skříňka na chodbě–pant vpravo,prvek kompletizovaný,kompl prov - D+M dle podrobného popisu v tabulce</t>
  </si>
  <si>
    <t>690</t>
  </si>
  <si>
    <t>767130R03</t>
  </si>
  <si>
    <t>Z11 - oplechování okenního otvoru a bezrámového okna,prvek kompletizovaný,kompl prov - D+M dle podrobného popisu v tabulce</t>
  </si>
  <si>
    <t>692</t>
  </si>
  <si>
    <t>347</t>
  </si>
  <si>
    <t>767130R04</t>
  </si>
  <si>
    <t>Z12 - oplechování okenního otvoru a bezrámového okna,prvek kompletizovaný,kompl prov - D+M dle podrobného popisu v tabulce</t>
  </si>
  <si>
    <t>694</t>
  </si>
  <si>
    <t>767130R05</t>
  </si>
  <si>
    <t>Z123 - oplechování okenního otvoru a bezrámového okna,prvek kompletizovaný,kompl prov - D+M dle podrobného popisu v tabulce</t>
  </si>
  <si>
    <t>696</t>
  </si>
  <si>
    <t>349</t>
  </si>
  <si>
    <t>7671611R1</t>
  </si>
  <si>
    <t>Z7 - zábradlí na lodžii - kratší,prvek kompletizovaný,kompl prov - D+M dle podrobného popisu v tabulce</t>
  </si>
  <si>
    <t>698</t>
  </si>
  <si>
    <t>7671611R2</t>
  </si>
  <si>
    <t>Z8 - zábradlí na lodžii - delší,prvek kompletizovaný,kompl prov - D+M dle podrobného popisu v tabulce</t>
  </si>
  <si>
    <t>700</t>
  </si>
  <si>
    <t>351</t>
  </si>
  <si>
    <t>7671651R1</t>
  </si>
  <si>
    <t>Z3 - madlo na schodišti - delší,prvek kompletizovaný,kompl prov - D+M dle podrobného popisu v tabulce</t>
  </si>
  <si>
    <t>702</t>
  </si>
  <si>
    <t>7671651R2</t>
  </si>
  <si>
    <t>Z4 - madlo na schodišti - kratší,prvek kompletizovaný,kompl prov - D+M dle podrobného popisu v tabulce</t>
  </si>
  <si>
    <t>704</t>
  </si>
  <si>
    <t>353</t>
  </si>
  <si>
    <t>7671651R3</t>
  </si>
  <si>
    <t>Z5 - madlo na chodbě - kratší,prvek kompletizovaný,kompl prov - D+M dle podrobného popisu v tabulce</t>
  </si>
  <si>
    <t>706</t>
  </si>
  <si>
    <t>7671651R4</t>
  </si>
  <si>
    <t>Z6 - madlo na chodbě - delší,prvek kompletizovaný,kompl prov - D+M dle podrobného popisu v tabulce</t>
  </si>
  <si>
    <t>708</t>
  </si>
  <si>
    <t>355</t>
  </si>
  <si>
    <t>76731600R</t>
  </si>
  <si>
    <t>O10 - výlez na střechu,prvek kompletizovaný,kompl prov D+M dle podrobného popisu v tabulce</t>
  </si>
  <si>
    <t>710</t>
  </si>
  <si>
    <t>767316310</t>
  </si>
  <si>
    <t>Montáž světlíků bodových do 1 m2</t>
  </si>
  <si>
    <t>357</t>
  </si>
  <si>
    <t>5624530R</t>
  </si>
  <si>
    <t>O9 - světlík,prvek kompletizovaný dle podrobného popisu v tabulce</t>
  </si>
  <si>
    <t>767531R01</t>
  </si>
  <si>
    <t>M21 - Rohožka textilní systémová volná před dveřmi bytů včetně zapuštěného nerez.rámu,prvek kompletizovaný,kompl prov - D+M dle podrobného popisu v tabulce</t>
  </si>
  <si>
    <t>716</t>
  </si>
  <si>
    <t>359</t>
  </si>
  <si>
    <t>767531R02</t>
  </si>
  <si>
    <t>M22 - Rohožka textilní systémová volná před dveřmi bytů včetně zapuštěného nerez.rámu,prvek kompletizovaný,kompl prov - D+M dle podrobného popisu v tabulce</t>
  </si>
  <si>
    <t>718</t>
  </si>
  <si>
    <t>767531R03</t>
  </si>
  <si>
    <t>M23 - Vnitřní čistící zona obsahuje pryžové vlnovce proložené duralovými nosnými segmenty,prvek kompletizovaný,kompl prov - D+M dle podrobného popisu v tabulce</t>
  </si>
  <si>
    <t>720</t>
  </si>
  <si>
    <t>361</t>
  </si>
  <si>
    <t>767531R04</t>
  </si>
  <si>
    <t>M24 - Ocelová nerezová čistící mříž z lisovaného pororoštu,prvek kompletizovaný,kompl prov - D+M dle podrobného popisu v tabulce</t>
  </si>
  <si>
    <t>722</t>
  </si>
  <si>
    <t>767541117</t>
  </si>
  <si>
    <t>Nosná konstrukce pro zdvojené podlahy (včetně dodávky materiálu) pro prostory s lehkým provozem z kovových rektifikačních stojek modulu 600 x 600 mm výšky přes 300 do 400 mm</t>
  </si>
  <si>
    <t>724</t>
  </si>
  <si>
    <t>mezi stropní deskou a podlahou 2np</t>
  </si>
  <si>
    <t>P2.3</t>
  </si>
  <si>
    <t>39,54</t>
  </si>
  <si>
    <t>P2.5</t>
  </si>
  <si>
    <t>32,94</t>
  </si>
  <si>
    <t>363</t>
  </si>
  <si>
    <t>76761591R</t>
  </si>
  <si>
    <t>Těsnění okolo kruhových oken deskami PIR tl 50 mm,kompl prov D+M dle det 04</t>
  </si>
  <si>
    <t>726</t>
  </si>
  <si>
    <t>767620R01</t>
  </si>
  <si>
    <t>O1 - Sestava vstupních dveří,prvek kompletizovaný,kompl prov - D+M dle podrobného popisu v tabulce</t>
  </si>
  <si>
    <t>728</t>
  </si>
  <si>
    <t>365</t>
  </si>
  <si>
    <t>7678121R1</t>
  </si>
  <si>
    <t>M25 - výklopná markýza–kratší okenní otvor–1NP,prvek kompletizovaný,kompl prov - D+M dle podrobného popisu v tabulce</t>
  </si>
  <si>
    <t>730</t>
  </si>
  <si>
    <t>7678121R2</t>
  </si>
  <si>
    <t>M26 - výklopná markýza–delší okenní otvor–1NP,prvek kompletizovaný,kompl prov - D+M dle podrobného popisu v tabulce</t>
  </si>
  <si>
    <t>732</t>
  </si>
  <si>
    <t>367</t>
  </si>
  <si>
    <t>7678121R3</t>
  </si>
  <si>
    <t>M27 - výklopná markýza–kratší okenní otvor–2NP,prvek kompletizovaný,kompl prov - D+M dle podrobného popisu v tabulce</t>
  </si>
  <si>
    <t>734</t>
  </si>
  <si>
    <t>7678121R4</t>
  </si>
  <si>
    <t>M28 - výklopná markýza–delší okenní otvor–2NP,prvek kompletizovaný,kompl prov - D+M dle podrobného popisu v tabulce</t>
  </si>
  <si>
    <t>736</t>
  </si>
  <si>
    <t>369</t>
  </si>
  <si>
    <t>7678211R1</t>
  </si>
  <si>
    <t>Z10 - sestava poštovních schránek,prvek kompletizovaný,kompl prov - D+M dle podrobného popisu v tabulce</t>
  </si>
  <si>
    <t>738</t>
  </si>
  <si>
    <t>7678321R1</t>
  </si>
  <si>
    <t>Z14 - šachtový žebřík z nerezové oceli s protiskluznou úpravou, kotvený do stěny,prvek kompletizovaný,kompl prov - D+M dle podrobného popisu v tabulce</t>
  </si>
  <si>
    <t>740</t>
  </si>
  <si>
    <t>371</t>
  </si>
  <si>
    <t>7678321R2</t>
  </si>
  <si>
    <t>Z15 - šachtový žebřík z nerezové oceli s protiskluznou úpravou, kotvený do stěny,prvek kompletizovaný,kompl prov - D+M dle podrobného popisu v tabulce</t>
  </si>
  <si>
    <t>742</t>
  </si>
  <si>
    <t>7678321R3</t>
  </si>
  <si>
    <t>Z16 - nerezové madlo,prvek kompletizovaný,kompl prov - D+M dle podrobného popisu v tabulce</t>
  </si>
  <si>
    <t>744</t>
  </si>
  <si>
    <t>373</t>
  </si>
  <si>
    <t>767995R01</t>
  </si>
  <si>
    <t>Z9 - čelní stěna výtahové šachty,prvek kompletizovaný,kompl prov - D+M dle podrobného popisu v tabulce</t>
  </si>
  <si>
    <t>746</t>
  </si>
  <si>
    <t>767995R02</t>
  </si>
  <si>
    <t>Z17 - Podlahový poklop revizní šachty,prvek kompletizovaný,kompl prov - D+M dle podrobného popisu v tabulce</t>
  </si>
  <si>
    <t>748</t>
  </si>
  <si>
    <t>375</t>
  </si>
  <si>
    <t>767995R04</t>
  </si>
  <si>
    <t>Z19 - oplocení,prvek kompletizovaný,kompl prov - D+M dle podrobného popisu v tabulce</t>
  </si>
  <si>
    <t>750</t>
  </si>
  <si>
    <t>767995R05</t>
  </si>
  <si>
    <t>Z20 - branka v oplocení,prvek kompletizovaný,kompl prov - D+M dle podrobného popisu v tabulce</t>
  </si>
  <si>
    <t>752</t>
  </si>
  <si>
    <t>377</t>
  </si>
  <si>
    <t>767995R06</t>
  </si>
  <si>
    <t>Z21 - přístřešek na nářadí, popelnice, atd.,prvek kompletizovaný,kompl prov - D+M dle podrobného popisu v tabulce</t>
  </si>
  <si>
    <t>754</t>
  </si>
  <si>
    <t>767995R07</t>
  </si>
  <si>
    <t>Z22 - ukončovací profil dřevěné terasy,prvek kompletizovaný,kompl prov - D+M dle podrobného popisu v tabulce</t>
  </si>
  <si>
    <t>756</t>
  </si>
  <si>
    <t>379</t>
  </si>
  <si>
    <t>767995R08</t>
  </si>
  <si>
    <t>Z23 - pamětní deska bod architekti (základní kámen), ve slepém okénku ,kompl prov - D+M dle podrobného popisu v tabulce</t>
  </si>
  <si>
    <t>758</t>
  </si>
  <si>
    <t>998767202</t>
  </si>
  <si>
    <t>Přesun hmot pro zámečnické konstrukce stanovený procentní sazbou (%) z ceny vodorovná dopravní vzdálenost do 50 m základní v objektech výšky přes 6 do 12 m</t>
  </si>
  <si>
    <t>760</t>
  </si>
  <si>
    <t>773</t>
  </si>
  <si>
    <t>Podlahy z litého teraca</t>
  </si>
  <si>
    <t>381</t>
  </si>
  <si>
    <t>773221211</t>
  </si>
  <si>
    <t>Obklady schodišť barevným litým teracem stupňů tloušťky do 20 mm bez zábradlí rovných</t>
  </si>
  <si>
    <t>P2.6</t>
  </si>
  <si>
    <t>0,3*1,52*20</t>
  </si>
  <si>
    <t>773223100</t>
  </si>
  <si>
    <t>Obklady schodišť barevným litým teracem čel stupňů tloušťky do 20 mm</t>
  </si>
  <si>
    <t>0,168*1,52*20</t>
  </si>
  <si>
    <t>383</t>
  </si>
  <si>
    <t>77322909R</t>
  </si>
  <si>
    <t>Příplatek za úpravy na ukončení schodišťových stupňů</t>
  </si>
  <si>
    <t>dle detailu</t>
  </si>
  <si>
    <t>773291113</t>
  </si>
  <si>
    <t>Příprava podkladu před provedením teracových podlah schodiště vysátí</t>
  </si>
  <si>
    <t>768</t>
  </si>
  <si>
    <t>0,468*1,52*20</t>
  </si>
  <si>
    <t>385</t>
  </si>
  <si>
    <t>773291173</t>
  </si>
  <si>
    <t>Příprava podkladu před provedením teracových podlah schodiště penetrační nátěr</t>
  </si>
  <si>
    <t>770</t>
  </si>
  <si>
    <t>7734232R1</t>
  </si>
  <si>
    <t>Soklíky z barevného litého teraca tloušťky do 20 mm rovné s požlábkem (fabionem), výšky 215 mm</t>
  </si>
  <si>
    <t>772</t>
  </si>
  <si>
    <t>3,14*3,255*0,5</t>
  </si>
  <si>
    <t>3,76*2+3,76*2-2,115</t>
  </si>
  <si>
    <t>14,59*2+0,585*8+0,65*8+0,6*2</t>
  </si>
  <si>
    <t>3,585*2+0,65*4+2,4</t>
  </si>
  <si>
    <t>(2,735+3,008)*2-2,115</t>
  </si>
  <si>
    <t>29,16*2+0,585*12+0,7*4+0,65*12</t>
  </si>
  <si>
    <t>387</t>
  </si>
  <si>
    <t>7734242R2</t>
  </si>
  <si>
    <t>Soklíky z barevného litého teraca tloušťky do 20 mm schodišťové šikmé, výšky 215 mm</t>
  </si>
  <si>
    <t>774</t>
  </si>
  <si>
    <t>0,48*2*20</t>
  </si>
  <si>
    <t>773521260</t>
  </si>
  <si>
    <t>Podlaha z barevného litého teraca prostá tloušťky do 20 mm</t>
  </si>
  <si>
    <t>776</t>
  </si>
  <si>
    <t>3,14*1,628*1,628*0,5</t>
  </si>
  <si>
    <t>389</t>
  </si>
  <si>
    <t>77352126R</t>
  </si>
  <si>
    <t>Podlaha z barevného litého teraca broušeného tloušťky do 20 mm vč dilatačních celků</t>
  </si>
  <si>
    <t>778</t>
  </si>
  <si>
    <t>P1.3</t>
  </si>
  <si>
    <t>32,2+8,61+9,3+33,68</t>
  </si>
  <si>
    <t>773591111</t>
  </si>
  <si>
    <t>Příprava podkladu před provedením teracových podlah podlah vysátí</t>
  </si>
  <si>
    <t>780</t>
  </si>
  <si>
    <t>83,79+39,54</t>
  </si>
  <si>
    <t>391</t>
  </si>
  <si>
    <t>773591171</t>
  </si>
  <si>
    <t>Příprava podkladu před provedením teracových podlah podlah penetrační nátěr</t>
  </si>
  <si>
    <t>782</t>
  </si>
  <si>
    <t>7735131R1</t>
  </si>
  <si>
    <t>X2 - nerezová dilatační pásovina pro teraco podlahu (sklobeton, rohože, ),prvek kompletizovaný,kompl prov D+M dle podrobného popisu v tabulce</t>
  </si>
  <si>
    <t>784</t>
  </si>
  <si>
    <t>393</t>
  </si>
  <si>
    <t>998773202</t>
  </si>
  <si>
    <t>Přesun hmot pro podlahy teracové lité stanovený procentní sazbou (%) z ceny vodorovná dopravní vzdálenost do 50 m v objektech výšky přes 6 do 12 m</t>
  </si>
  <si>
    <t>786</t>
  </si>
  <si>
    <t>775</t>
  </si>
  <si>
    <t>Podlahy skládané</t>
  </si>
  <si>
    <t>775111311</t>
  </si>
  <si>
    <t>Příprava podkladu skládaných podlah a stěn vysátí podlah</t>
  </si>
  <si>
    <t>788</t>
  </si>
  <si>
    <t>P1.1+P2.1+P2.5</t>
  </si>
  <si>
    <t>199,42+208,42+32,94</t>
  </si>
  <si>
    <t>P1.2+P2.2</t>
  </si>
  <si>
    <t>39,21+48,36</t>
  </si>
  <si>
    <t>395</t>
  </si>
  <si>
    <t>775121321</t>
  </si>
  <si>
    <t>Příprava podkladu skládaných podlah a stěn penetrace neředěná podlah</t>
  </si>
  <si>
    <t>790</t>
  </si>
  <si>
    <t>775413411</t>
  </si>
  <si>
    <t>Montáž lišty obvodové připevněné vruty</t>
  </si>
  <si>
    <t>792</t>
  </si>
  <si>
    <t>397</t>
  </si>
  <si>
    <t>6141820R</t>
  </si>
  <si>
    <t>lišta soklová dřevěná dub výšky 100 mm zapuštěná ošetřená voskem</t>
  </si>
  <si>
    <t>794</t>
  </si>
  <si>
    <t>879,5*1,08 "Přepočtené koeficientem množství</t>
  </si>
  <si>
    <t>775429121</t>
  </si>
  <si>
    <t>Montáž lišty přechodové (vyrovnávací) připevněné vruty</t>
  </si>
  <si>
    <t>796</t>
  </si>
  <si>
    <t>399</t>
  </si>
  <si>
    <t>7754291R1</t>
  </si>
  <si>
    <t>X13 - přechodové lišty (změna podlahy),kompl prov D+M dle podrobného popisu v tabulce</t>
  </si>
  <si>
    <t>798</t>
  </si>
  <si>
    <t>77553003R</t>
  </si>
  <si>
    <t>Podlaha z prken palubových masivních s tmelením a broušením,celoplošně lepených,komp, prov D+M</t>
  </si>
  <si>
    <t>800</t>
  </si>
  <si>
    <t>P1.1</t>
  </si>
  <si>
    <t>(37,7+3,47+16,6)*2</t>
  </si>
  <si>
    <t>(4,5+16,47)*4</t>
  </si>
  <si>
    <t>P2.1</t>
  </si>
  <si>
    <t>4,5*6+16,47*4</t>
  </si>
  <si>
    <t>16,47*2</t>
  </si>
  <si>
    <t>401</t>
  </si>
  <si>
    <t>775591411</t>
  </si>
  <si>
    <t>Skládané podlahy - ostatní práce dokončovací nátěr olejem a voskování</t>
  </si>
  <si>
    <t>802</t>
  </si>
  <si>
    <t>998775202</t>
  </si>
  <si>
    <t>Přesun hmot pro podlahy skládané stanovený procentní sazbou (%) z ceny vodorovná dopravní vzdálenost do 50 m v objektech výšky přes 6 do 12 m</t>
  </si>
  <si>
    <t>804</t>
  </si>
  <si>
    <t>777</t>
  </si>
  <si>
    <t>Podlahy lité</t>
  </si>
  <si>
    <t>403</t>
  </si>
  <si>
    <t>777111111</t>
  </si>
  <si>
    <t>Příprava podkladu před provedením litých podlah vysátí</t>
  </si>
  <si>
    <t>806</t>
  </si>
  <si>
    <t>87,57+27,96</t>
  </si>
  <si>
    <t>777121105</t>
  </si>
  <si>
    <t>Vyrovnání podkladu cementovou stěrkou tloušťky do 3 mm, plochy přes 1,0 m2</t>
  </si>
  <si>
    <t>808</t>
  </si>
  <si>
    <t>P1.2</t>
  </si>
  <si>
    <t>39,21</t>
  </si>
  <si>
    <t>405</t>
  </si>
  <si>
    <t>777511105</t>
  </si>
  <si>
    <t>Krycí stěrka dekorativní epoxidová, tloušťky přes 2 do 3 mm,barva dle řešení architekta</t>
  </si>
  <si>
    <t>810</t>
  </si>
  <si>
    <t>6,23+6,67+6,09+8,97</t>
  </si>
  <si>
    <t>7775111R2</t>
  </si>
  <si>
    <t>Pryskyřičná voděodolná stěrka vč laku a penetrace,barva dle barevného řešení,tl 2 mm,kompl prov D+M</t>
  </si>
  <si>
    <t>812</t>
  </si>
  <si>
    <t>2,53+6,66+6,66+5,84*4</t>
  </si>
  <si>
    <t>6,66*2+5,84*6</t>
  </si>
  <si>
    <t>407</t>
  </si>
  <si>
    <t>998777202</t>
  </si>
  <si>
    <t>Přesun hmot pro podlahy lité stanovený procentní sazbou (%) z ceny vodorovná dopravní vzdálenost do 50 m základní v objektech výšky přes 6 do 12 m</t>
  </si>
  <si>
    <t>814</t>
  </si>
  <si>
    <t>781</t>
  </si>
  <si>
    <t>Dokončovací práce - obklady</t>
  </si>
  <si>
    <t>781121011</t>
  </si>
  <si>
    <t>Příprava podkladu před provedením obkladu nátěr penetrační na stěnu</t>
  </si>
  <si>
    <t>816</t>
  </si>
  <si>
    <t>409</t>
  </si>
  <si>
    <t>781484511</t>
  </si>
  <si>
    <t>Montáž obkladů vnitřních stěn z mozaikových lepenců keramických nebo skleněných lepených flexibilním lepidlem dílce vel. 500 x 500 mm</t>
  </si>
  <si>
    <t>818</t>
  </si>
  <si>
    <t>za kuchyňskou linkou</t>
  </si>
  <si>
    <t>1,18*(0,654+2,475)*14</t>
  </si>
  <si>
    <t>1,18*(0,65*2+2,4+2,705)*4</t>
  </si>
  <si>
    <t>2,95*2*(3,255+1,825)</t>
  </si>
  <si>
    <t>2,95*2*(3,255+2,063)</t>
  </si>
  <si>
    <t>2,95*2*(1,5+1,12+0,9*2)</t>
  </si>
  <si>
    <t>2,95*2*(2,985+2,335)*2</t>
  </si>
  <si>
    <t>2,95*2*(2,5+2,285)*4</t>
  </si>
  <si>
    <t>2,6*2*(2,335+2,985)*2</t>
  </si>
  <si>
    <t>2,6*2*(2,5+2,285)*6</t>
  </si>
  <si>
    <t>dveře</t>
  </si>
  <si>
    <t>-2,1*(0,9*6+1*4+0,9*2+1*6)</t>
  </si>
  <si>
    <t>59761209</t>
  </si>
  <si>
    <t>mozaika keramická nemrazuvzdorná do interiéru lepená na síti povrch hladký/lesklý tl do 10mm základní prvek přes 200 do 400ks/m2</t>
  </si>
  <si>
    <t>820</t>
  </si>
  <si>
    <t>81,923*1,1 "Přepočtené koeficientem množství</t>
  </si>
  <si>
    <t>411</t>
  </si>
  <si>
    <t>59761204</t>
  </si>
  <si>
    <t>mozaika keramická hladká černá na podlahu i stěnu pro interiér i exteriér (5x5)-set 300mx300mm</t>
  </si>
  <si>
    <t>822</t>
  </si>
  <si>
    <t>781495211</t>
  </si>
  <si>
    <t>Čištění vnitřních ploch po provedení obkladu stěn chemickými prostředky</t>
  </si>
  <si>
    <t>824</t>
  </si>
  <si>
    <t>413</t>
  </si>
  <si>
    <t>781495215</t>
  </si>
  <si>
    <t>Obklad - dokončující práce pracnější řezání obkladaček kamenického rohu (jolly hrana) klasický střep obkladu mozaiky</t>
  </si>
  <si>
    <t>826</t>
  </si>
  <si>
    <t>998781202</t>
  </si>
  <si>
    <t>Přesun hmot pro obklady keramické stanovený procentní sazbou (%) z ceny vodorovná dopravní vzdálenost do 50 m v objektech výšky přes 6 do 12 m</t>
  </si>
  <si>
    <t>828</t>
  </si>
  <si>
    <t>783</t>
  </si>
  <si>
    <t>Dokončovací práce - nátěry</t>
  </si>
  <si>
    <t>415</t>
  </si>
  <si>
    <t>78381710R</t>
  </si>
  <si>
    <t>Krycí (ochranný ) bezprašný nátěr betonových podhledů</t>
  </si>
  <si>
    <t>830</t>
  </si>
  <si>
    <t>208,42+48,36+39,54+32,94+16,634+3,54*1,52+3,15*1,52</t>
  </si>
  <si>
    <t>783933161</t>
  </si>
  <si>
    <t>Penetrační nátěr betonových podlah pórovitých ( např. z cihelné dlažby, betonu apod.) disperzní</t>
  </si>
  <si>
    <t>832</t>
  </si>
  <si>
    <t>508,291</t>
  </si>
  <si>
    <t>Dokončovací práce - malby a tapety</t>
  </si>
  <si>
    <t>417</t>
  </si>
  <si>
    <t>784181121</t>
  </si>
  <si>
    <t>Penetrace podkladu jednonásobná hloubková akrylátová bezbarvá v místnostech výšky do 3,80 m</t>
  </si>
  <si>
    <t>834</t>
  </si>
  <si>
    <t>2*(9,472+10,253+129,987+105,506+2,835)</t>
  </si>
  <si>
    <t>412,514+517,459*2+23,127*2</t>
  </si>
  <si>
    <t>-431,628</t>
  </si>
  <si>
    <t>1*2,1*14</t>
  </si>
  <si>
    <t>784211101</t>
  </si>
  <si>
    <t>Malby z malířských směsí oděruvzdorných za mokra dvojnásobné, bílé za mokra oděruvzdorné výborně v místnostech výšky do 3,80 m</t>
  </si>
  <si>
    <t>836</t>
  </si>
  <si>
    <t>419</t>
  </si>
  <si>
    <t>78421116R</t>
  </si>
  <si>
    <t>Příplatek k cenám dvojnásobných maleb za další vrstvu pro celkovou trojnásobnou malbu</t>
  </si>
  <si>
    <t>838</t>
  </si>
  <si>
    <t xml:space="preserve">Práce a dodávky </t>
  </si>
  <si>
    <t>46-M</t>
  </si>
  <si>
    <t>Profese</t>
  </si>
  <si>
    <t>01</t>
  </si>
  <si>
    <t>X4 - Výtah osobní (1500kg/20 osob),D+M+lešení</t>
  </si>
  <si>
    <t>840</t>
  </si>
  <si>
    <t>a1 - interiér BD B</t>
  </si>
  <si>
    <t xml:space="preserve">    766 - Konstrukce truhlářské - dodávka vč montáže a kotvení</t>
  </si>
  <si>
    <t>Konstrukce truhlářské - dodávka vč montáže a kotvení</t>
  </si>
  <si>
    <t>766821R01</t>
  </si>
  <si>
    <t>jídelní stůl –pokoje</t>
  </si>
  <si>
    <t>766821R02</t>
  </si>
  <si>
    <t>jídelní stůl –společenská místnost</t>
  </si>
  <si>
    <t>766821R03</t>
  </si>
  <si>
    <t>židle</t>
  </si>
  <si>
    <t>766821R04</t>
  </si>
  <si>
    <t>pohovka</t>
  </si>
  <si>
    <t>766821R05</t>
  </si>
  <si>
    <t>venkovní stolek</t>
  </si>
  <si>
    <t>766821R06</t>
  </si>
  <si>
    <t>venkovní židle</t>
  </si>
  <si>
    <t>766821R07</t>
  </si>
  <si>
    <t>schůdky</t>
  </si>
  <si>
    <t>766821R08</t>
  </si>
  <si>
    <t>pracovní stolek</t>
  </si>
  <si>
    <t>766821R09</t>
  </si>
  <si>
    <t>pracovní židle</t>
  </si>
  <si>
    <t>766821R10</t>
  </si>
  <si>
    <t>kávový stolek</t>
  </si>
  <si>
    <t>766821R11</t>
  </si>
  <si>
    <t>závěsný držák televizoru</t>
  </si>
  <si>
    <t>766821R12</t>
  </si>
  <si>
    <t>televizor</t>
  </si>
  <si>
    <t>766821R13</t>
  </si>
  <si>
    <t>pračka se sušičkou</t>
  </si>
  <si>
    <t>b - ZTI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</si>
  <si>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</si>
  <si>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</si>
  <si>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</si>
  <si>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</si>
  <si>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</si>
  <si>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</si>
  <si>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</si>
  <si>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</si>
  <si>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>Ostatní - Ostatní</t>
  </si>
  <si>
    <t>312101215</t>
  </si>
  <si>
    <t>Vytvoření prostupů přes 0,20 do 0,35 m2 ve zdech výplňových osazením vložek z trub, dílců, tvarovek</t>
  </si>
  <si>
    <t>prostupy střechou 100x100</t>
  </si>
  <si>
    <t>16*0,3</t>
  </si>
  <si>
    <t>prostupy stropem 100x100</t>
  </si>
  <si>
    <t>prostupy  základem</t>
  </si>
  <si>
    <t>35*0,6</t>
  </si>
  <si>
    <t>4*0,6</t>
  </si>
  <si>
    <t>6*0,6</t>
  </si>
  <si>
    <t>9*0,6</t>
  </si>
  <si>
    <t>nosnou  stěnou</t>
  </si>
  <si>
    <t>30*0,5</t>
  </si>
  <si>
    <t>28614158</t>
  </si>
  <si>
    <t>trubka kanalizační PP korugovaná DN 600x6000mm s hrdlem SN10</t>
  </si>
  <si>
    <t>57*1,01 "Přepočtené koeficientem množství</t>
  </si>
  <si>
    <t>721</t>
  </si>
  <si>
    <t>Zdravotechnika - vnitřní kanalizace</t>
  </si>
  <si>
    <t>721173401</t>
  </si>
  <si>
    <t>Potrubí kanalizační z PVC SN 4 svodné DN 110</t>
  </si>
  <si>
    <t>721173402</t>
  </si>
  <si>
    <t>Potrubí kanalizační z PVC SN 4 svodné DN 125</t>
  </si>
  <si>
    <t>60+36,5</t>
  </si>
  <si>
    <t>721173403</t>
  </si>
  <si>
    <t>Potrubí kanalizační z PVC SN 4 svodné DN 160</t>
  </si>
  <si>
    <t>721173404</t>
  </si>
  <si>
    <t>Potrubí kanalizační z PVC SN 4 svodné DN 200</t>
  </si>
  <si>
    <t>721173405</t>
  </si>
  <si>
    <t>Potrubí kanalizační z PVC SN 4 svodné DN 250</t>
  </si>
  <si>
    <t>chránička</t>
  </si>
  <si>
    <t>2*0,7</t>
  </si>
  <si>
    <t>9*0,9</t>
  </si>
  <si>
    <t>721174024</t>
  </si>
  <si>
    <t>Potrubí kanalizační z PP odpadní DN 75</t>
  </si>
  <si>
    <t>2+3,5</t>
  </si>
  <si>
    <t>721174025</t>
  </si>
  <si>
    <t>Potrubí kanalizační z PP odpadní DN 110</t>
  </si>
  <si>
    <t>25+55</t>
  </si>
  <si>
    <t>721174041</t>
  </si>
  <si>
    <t>Potrubí kanalizační z PP připojovací DN 32</t>
  </si>
  <si>
    <t>721174043</t>
  </si>
  <si>
    <t>Potrubí kanalizační z PP připojovací DN 50</t>
  </si>
  <si>
    <t>16+2+8+66</t>
  </si>
  <si>
    <t>721174044</t>
  </si>
  <si>
    <t>Potrubí kanalizační z PP připojovací DN 75</t>
  </si>
  <si>
    <t>721174045</t>
  </si>
  <si>
    <t>Potrubí kanalizační z PP připojovací DN 110</t>
  </si>
  <si>
    <t>28615603</t>
  </si>
  <si>
    <t>čistící tvarovka odpadní pro vysoké teploty HTRE DN 110</t>
  </si>
  <si>
    <t>28615602</t>
  </si>
  <si>
    <t>čistící tvarovka odpadní pro vysoké teploty HTRE DN 75</t>
  </si>
  <si>
    <t>2810310167</t>
  </si>
  <si>
    <t>Svislá střešní sanační vpust TOPWET s integrovanou bitumenovou manžetou, průměr 110 mm</t>
  </si>
  <si>
    <t>10+6</t>
  </si>
  <si>
    <t>721175212</t>
  </si>
  <si>
    <t>Potrubí kanalizační z PP odpadní odhlučněné třívrstvé DN 110</t>
  </si>
  <si>
    <t>721211405</t>
  </si>
  <si>
    <t>Vpusť podlahová s vodorovným odtokem DN 40/50 s automatickým a ručním uzávěrem proti vzduté vodě mřížka nerez 115x115</t>
  </si>
  <si>
    <t>721219128</t>
  </si>
  <si>
    <t>Montáž odtokového sprchového žlabu délky do 1050 mm</t>
  </si>
  <si>
    <t>55233200</t>
  </si>
  <si>
    <t>žlab sprchového koutu se zápachovou uzávěrkou rohový ZT17</t>
  </si>
  <si>
    <t>721239114</t>
  </si>
  <si>
    <t>Montáž střešního vtoku svislý odtok do DN 160 ostatní typ</t>
  </si>
  <si>
    <t>721290111</t>
  </si>
  <si>
    <t>Zkouška těsnosti potrubí kanalizace vodou DN do 125</t>
  </si>
  <si>
    <t>721290112</t>
  </si>
  <si>
    <t>Zkouška těsnosti potrubí kanalizace vodou DN 150/DN 200</t>
  </si>
  <si>
    <t>998721122</t>
  </si>
  <si>
    <t>Přesun hmot tonážní pro vnitřní kanalizaci ruční v objektech v přes 6 do 12 m</t>
  </si>
  <si>
    <t>Zdravotechnika - vnitřní vodovod</t>
  </si>
  <si>
    <t>722140115</t>
  </si>
  <si>
    <t>Potrubí vodovodní z ušlechtilé oceli spojované lisováním D 35x 1,5 mm</t>
  </si>
  <si>
    <t>722140117</t>
  </si>
  <si>
    <t>Potrubí vodovodní z ušlechtilé oceli spojované lisováním D 54x2 mm</t>
  </si>
  <si>
    <t>722175002</t>
  </si>
  <si>
    <t>Potrubí vodovodní plastové PP-RCT svar polyfúze D 20x2,8 mm</t>
  </si>
  <si>
    <t>19+18+61+6+54+28+2</t>
  </si>
  <si>
    <t>722175003</t>
  </si>
  <si>
    <t>Potrubí vodovodní plastové PP-RCT svar polyfúze D 25x3,5 mm</t>
  </si>
  <si>
    <t>51+82+32+12+43</t>
  </si>
  <si>
    <t>722175004</t>
  </si>
  <si>
    <t>Potrubí vodovodní plastové PP-RCT svar polyfúze D 32x4,4 mm</t>
  </si>
  <si>
    <t>58+4+71+5</t>
  </si>
  <si>
    <t>722175005</t>
  </si>
  <si>
    <t>Potrubí vodovodní plastové PP-RCT svar polyfúze D 40x5,5 mm</t>
  </si>
  <si>
    <t>4+41+6+5+65+2+2</t>
  </si>
  <si>
    <t>722175006</t>
  </si>
  <si>
    <t>Potrubí vodovodní plastové PP-RCT svar polyfúze D 50x6,9 mm</t>
  </si>
  <si>
    <t>2+4+2+2+2</t>
  </si>
  <si>
    <t>722175007</t>
  </si>
  <si>
    <t>Potrubí vodovodní plastové PP-RCT svar polyfúze D 63x8,6 mm</t>
  </si>
  <si>
    <t>6+4+1</t>
  </si>
  <si>
    <t>722176115</t>
  </si>
  <si>
    <t>Montáž potrubí plastové spojované svary polyfuzně D přes 32 do 40 mm</t>
  </si>
  <si>
    <t>28613841</t>
  </si>
  <si>
    <t>potrubí vodovodní jednovrstvé HDPE-100 D 40x2,4mm PN10</t>
  </si>
  <si>
    <t>722176117</t>
  </si>
  <si>
    <t>Montáž potrubí plastové spojované svary polyfuzně D přes 50 do 63 mm</t>
  </si>
  <si>
    <t>28613843</t>
  </si>
  <si>
    <t>potrubí vodovodní jednovrstvé HDPE-100 D 63x3,8mm PN10</t>
  </si>
  <si>
    <t>722181231</t>
  </si>
  <si>
    <t>Ochrana vodovodního potrubí přilepenými termoizolačními trubicemi z PE tl přes 9 do 13 mm DN do 22 mm</t>
  </si>
  <si>
    <t>722181232</t>
  </si>
  <si>
    <t>Ochrana vodovodního potrubí přilepenými termoizolačními trubicemi z PE tl přes 9 do 13 mm DN přes 22 do 45 mm</t>
  </si>
  <si>
    <t>722181233</t>
  </si>
  <si>
    <t>Ochrana vodovodního potrubí přilepenými termoizolačními trubicemi z PE tl přes 9 do 13 mm DN přes 45 do 63 mm</t>
  </si>
  <si>
    <t>722190401</t>
  </si>
  <si>
    <t>Vyvedení a upevnění výpustku DN do 25</t>
  </si>
  <si>
    <t>722224116</t>
  </si>
  <si>
    <t>Kohout plnicí nebo vypouštěcí G 3/4" PN 10 s jedním závitem</t>
  </si>
  <si>
    <t>6+7</t>
  </si>
  <si>
    <t>722231072</t>
  </si>
  <si>
    <t>Ventil zpětný mosazný G 1/2" PN 10 do 110°C se dvěma závity</t>
  </si>
  <si>
    <t>722231075</t>
  </si>
  <si>
    <t>Ventil zpětný mosazný G 5/4" PN 10 do 110°C se dvěma závity</t>
  </si>
  <si>
    <t>722231077</t>
  </si>
  <si>
    <t>Ventil zpětný mosazný G 2" PN 10 do 110°C se dvěma závity</t>
  </si>
  <si>
    <t>722231141</t>
  </si>
  <si>
    <t>Ventil závitový pojistný rohový G 1/2"</t>
  </si>
  <si>
    <t>722231232</t>
  </si>
  <si>
    <t>Ventil elektromagnetický G 1/2" PN 12 do 80°C bez proudu zavřeno se dvěma závity</t>
  </si>
  <si>
    <t>dopouštění vytápění</t>
  </si>
  <si>
    <t>722231245</t>
  </si>
  <si>
    <t>Ventil elektromagnetický G 5/4" PN 16 do 130°C bez proudu zavřeno se dvěma závity</t>
  </si>
  <si>
    <t>722232043</t>
  </si>
  <si>
    <t>Kohout kulový přímý G 1/2" PN 42 do 185°C vnitřní závit</t>
  </si>
  <si>
    <t>722232044</t>
  </si>
  <si>
    <t>Kohout kulový přímý G 3/4" PN 42 do 185°C vnitřní závit</t>
  </si>
  <si>
    <t>2+43</t>
  </si>
  <si>
    <t>722232046</t>
  </si>
  <si>
    <t>Kohout kulový přímý G 5/4" PN 42 do 185°C vnitřní závit</t>
  </si>
  <si>
    <t>1+4</t>
  </si>
  <si>
    <t>722232048</t>
  </si>
  <si>
    <t>Kohout kulový přímý G 2" PN 42 do 185°C vnitřní závit</t>
  </si>
  <si>
    <t>4+1</t>
  </si>
  <si>
    <t>722232063</t>
  </si>
  <si>
    <t>Kohout kulový přímý G 1" PN 42 do 185°C vnitřní závit s vypouštěním</t>
  </si>
  <si>
    <t>722232064</t>
  </si>
  <si>
    <t>Kohout kulový přímý G 5/4" PN 42 do 185°C vnitřní závit s vypouštěním</t>
  </si>
  <si>
    <t>722232065</t>
  </si>
  <si>
    <t>Kohout kulový přímý G 6/4" PN 42 do 185°C vnitřní závit s vypouštěním</t>
  </si>
  <si>
    <t>722232066</t>
  </si>
  <si>
    <t>Kohout kulový přímý G 2" PN 42 do 185°C vnitřní závit s vypouštěním</t>
  </si>
  <si>
    <t>722234232</t>
  </si>
  <si>
    <t>Úprava vody magnetická G 3/4" PN 10 do 100°C se dvěma závity</t>
  </si>
  <si>
    <t>722234266</t>
  </si>
  <si>
    <t>Filtr mosazný G 5/4" PN 20 do 80°C s 2x vnitřním závitem</t>
  </si>
  <si>
    <t>722250133</t>
  </si>
  <si>
    <t>Hydrantový systém s tvarově stálou hadicí D 25 x 30 m celoplechový</t>
  </si>
  <si>
    <t>722270101a</t>
  </si>
  <si>
    <t>Sestava vodoměrová závitová G 3/4"</t>
  </si>
  <si>
    <t>dopouštění top.systému</t>
  </si>
  <si>
    <t>722270102</t>
  </si>
  <si>
    <t>Sestava vodoměrová závitová G 1"</t>
  </si>
  <si>
    <t>722290226</t>
  </si>
  <si>
    <t>Zkouška těsnosti vodovodního potrubí závitového DN do 50</t>
  </si>
  <si>
    <t>722290234</t>
  </si>
  <si>
    <t>Proplach a dezinfekce vodovodního potrubí DN do 80</t>
  </si>
  <si>
    <t>722290246</t>
  </si>
  <si>
    <t>Zkouška těsnosti vodovodního potrubí plastového DN do 40</t>
  </si>
  <si>
    <t>722290249</t>
  </si>
  <si>
    <t>Zkouška těsnosti vodovodního potrubí plastového DN přes 40 do 90</t>
  </si>
  <si>
    <t>Zdravotechnika - strojní vybavení</t>
  </si>
  <si>
    <t>724233015</t>
  </si>
  <si>
    <t>Nádoba expanzní tlaková pro akumulační ohřev TV průtočná s membránou závitové připojení PN 1,0 o objemu 33 l</t>
  </si>
  <si>
    <t>724242222</t>
  </si>
  <si>
    <t>Filtr domácí na studenou vodu G 3/4" se zpětným proplachem</t>
  </si>
  <si>
    <t>725</t>
  </si>
  <si>
    <t>Zdravotechnika - zařizovací předměty</t>
  </si>
  <si>
    <t>725119125</t>
  </si>
  <si>
    <t>Montáž klozetových mís závěsných na nosné stěny</t>
  </si>
  <si>
    <t>64236051</t>
  </si>
  <si>
    <t>klozet keramický bílý závěsný hluboké splachování pro handicapované</t>
  </si>
  <si>
    <t>64236021</t>
  </si>
  <si>
    <t>klozet keramický bílý závěsný hluboké splachování 480x365x350mm</t>
  </si>
  <si>
    <t>725219102</t>
  </si>
  <si>
    <t>Montáž umyvadla připevněného na šrouby do zdiva</t>
  </si>
  <si>
    <t>642ZT01</t>
  </si>
  <si>
    <t>Umyvadlo bílé keramické, s otvorem pro stojánkovou baterii ve středu umyvadla. Montáž na šrouby, hranaté. 605x455 přesná specifikace dle knihy standardu.</t>
  </si>
  <si>
    <t>642ZT02</t>
  </si>
  <si>
    <t>Umyvadlo bílé keramické s otvorem pro stojánkovou baterii ve středu umyvadla, montáž na šrouby, hranaté.360x280 přesná specifikace dle tabulky standardu.</t>
  </si>
  <si>
    <t>725291653</t>
  </si>
  <si>
    <t>Montáž zásobníku toaletních papírů</t>
  </si>
  <si>
    <t>RMAT0001</t>
  </si>
  <si>
    <t>držák toaletního papíru ZT14</t>
  </si>
  <si>
    <t>725291662</t>
  </si>
  <si>
    <t>Montáž sedačky do sprchy</t>
  </si>
  <si>
    <t>55147080</t>
  </si>
  <si>
    <t>sedačka do sprchy antikorozní rozměr sedáku 400x395mm</t>
  </si>
  <si>
    <t>725291666</t>
  </si>
  <si>
    <t>Montáž háčku</t>
  </si>
  <si>
    <t>55441011</t>
  </si>
  <si>
    <t>háček koupelnový</t>
  </si>
  <si>
    <t>725291668</t>
  </si>
  <si>
    <t>Montáž madla invalidního rovného</t>
  </si>
  <si>
    <t>55147130</t>
  </si>
  <si>
    <t>madlo invalidní rovné nerez lesk 900mm</t>
  </si>
  <si>
    <t>725291670</t>
  </si>
  <si>
    <t>Montáž madla invalidního krakorcového sklopného</t>
  </si>
  <si>
    <t>55147115</t>
  </si>
  <si>
    <t>madlo invalidní krakorcové sklopné nerez lesk 813mm</t>
  </si>
  <si>
    <t>725291674</t>
  </si>
  <si>
    <t>Montáž madla umyvadlového</t>
  </si>
  <si>
    <t>55147216</t>
  </si>
  <si>
    <t>madlo umyvadlové pravé/levé s krytkou nerez mat 580x106mm</t>
  </si>
  <si>
    <t>725291676</t>
  </si>
  <si>
    <t>Montáž madla sprchového</t>
  </si>
  <si>
    <t>55147187</t>
  </si>
  <si>
    <t>madlo sprchové pravé/levé s krytkou nerez mat 890x630mm</t>
  </si>
  <si>
    <t>725311125</t>
  </si>
  <si>
    <t>Dřez jednoduchý nerezový se zápachovou uzávěrkou rohový se dvěma odkapními plochami 952x502 mm</t>
  </si>
  <si>
    <t>725331111</t>
  </si>
  <si>
    <t>Výlevka bez výtokových armatur keramická se sklopnou plastovou mřížkou 500 mm</t>
  </si>
  <si>
    <t>725531101</t>
  </si>
  <si>
    <t>Elektrický ohřívač zásobníkový přepadový beztlakový 5 l / 2 kW</t>
  </si>
  <si>
    <t>725813111</t>
  </si>
  <si>
    <t>Ventil rohový bez připojovací trubičky nebo flexi hadičky G 1/2"</t>
  </si>
  <si>
    <t>725813112</t>
  </si>
  <si>
    <t>Ventil rohový pračkový G 3/4"</t>
  </si>
  <si>
    <t>725821316</t>
  </si>
  <si>
    <t>Baterie dřezová nástěnná páková s otáčivým plochým ústím a délkou ramínka 300 mm</t>
  </si>
  <si>
    <t>725821329</t>
  </si>
  <si>
    <t>Baterie dřezová stojánková páková s vytahovací sprškou</t>
  </si>
  <si>
    <t>725829122</t>
  </si>
  <si>
    <t>Montáž baterie umyvadlové nástěnné termostatické ostatní typ</t>
  </si>
  <si>
    <t>55144039</t>
  </si>
  <si>
    <t>baterie umyvadlová automatická 2 vody</t>
  </si>
  <si>
    <t>725841351</t>
  </si>
  <si>
    <t>Baterie sprchová automatická s termostatickým ventilem</t>
  </si>
  <si>
    <t>725861101</t>
  </si>
  <si>
    <t>Zápachová uzávěrka pro umyvadla DN 32</t>
  </si>
  <si>
    <t>725865502</t>
  </si>
  <si>
    <t>Odpadní souprava DN 40 s přívodem vody G 3/4</t>
  </si>
  <si>
    <t>4+3</t>
  </si>
  <si>
    <t>Zdravotechnika - předstěnové instalace</t>
  </si>
  <si>
    <t>726111001</t>
  </si>
  <si>
    <t>Instalační předstěna pro umyvadlo s nastavitelnou hl 80 až 190 mm do masivní zděné kce</t>
  </si>
  <si>
    <t>726111031</t>
  </si>
  <si>
    <t>Instalační předstěna pro klozet s ovládáním zepředu v 1080 mm závěsný do masivní zděné kce</t>
  </si>
  <si>
    <t>726131043</t>
  </si>
  <si>
    <t>Instalační předstěna pro klozet závěsný v 1120 mm s ovládáním zepředu pro postižené do stěn s kov kcí</t>
  </si>
  <si>
    <t>726191001</t>
  </si>
  <si>
    <t>Zvukoizolační souprava pro klozet a bidet</t>
  </si>
  <si>
    <t>Ústřední vytápění - strojovny</t>
  </si>
  <si>
    <t>732331771</t>
  </si>
  <si>
    <t>Příslušenství k expanzním nádobám souprava s upínací páskou</t>
  </si>
  <si>
    <t>732331772</t>
  </si>
  <si>
    <t>Příslušenství k expanzním nádobám konzole nastavitelná</t>
  </si>
  <si>
    <t>732331777</t>
  </si>
  <si>
    <t>Příslušenství k expanzním nádobám bezpečnostní uzávěr G 3/4 k měření tlaku</t>
  </si>
  <si>
    <t>732421207</t>
  </si>
  <si>
    <t>Čerpadlo teplovodní mokroběžné závitové cirkulační DN 32 výtlak do 4,0 m průtok 2,3 m3/h pro TUV</t>
  </si>
  <si>
    <t>733</t>
  </si>
  <si>
    <t>Ústřední vytápění - rozvodné potrubí</t>
  </si>
  <si>
    <t>733121244</t>
  </si>
  <si>
    <t>Potrubí ocelové hladké bezešvé v kotelnách nebo strojovnách spojované svařováním D 273x7,0 mm  chránička</t>
  </si>
  <si>
    <t>7*0,9</t>
  </si>
  <si>
    <t>28611620</t>
  </si>
  <si>
    <t>čistící kus kanalizace plastové KG DN 160 se 4 šrouby</t>
  </si>
  <si>
    <t>733121245</t>
  </si>
  <si>
    <t>Potrubí ocelové hladké bezešvé v kotelnách nebo strojovnách spojované svařováním D 324x8,0 mm  chránička</t>
  </si>
  <si>
    <t>2,7</t>
  </si>
  <si>
    <t>Ústřední vytápění - armatury</t>
  </si>
  <si>
    <t>734220112</t>
  </si>
  <si>
    <t>Ventil závitový regulační přímý G 1/2 PN 25 do 120°C vyvažovací bez vypouštění</t>
  </si>
  <si>
    <t>734220113</t>
  </si>
  <si>
    <t>Ventil závitový regulační přímý G 3/4 PN 25 do 120°C vyvažovací bez vypouštění</t>
  </si>
  <si>
    <t>734411103</t>
  </si>
  <si>
    <t>Teploměr technický s pevným stonkem a jímkou zadní připojení průměr 63 mm délky 100 mm</t>
  </si>
  <si>
    <t>Ostatní</t>
  </si>
  <si>
    <t>Automatická myčka nádobí dodávka a montáž- přesná specifikace dle PD</t>
  </si>
  <si>
    <t>ks</t>
  </si>
  <si>
    <t>02</t>
  </si>
  <si>
    <t>Automatická  pračka  dodávka a montáž- přesná specifikace dle PD</t>
  </si>
  <si>
    <t>03</t>
  </si>
  <si>
    <t>Pažnice a těsnící manžeta DN 250</t>
  </si>
  <si>
    <t>04</t>
  </si>
  <si>
    <t>šachta do  zelené  střechy</t>
  </si>
  <si>
    <t>ZT06</t>
  </si>
  <si>
    <t>Sklopné nerezové zrcadlo pro tělesně postižené.Přesná specifikace dle knihy standardu.</t>
  </si>
  <si>
    <t>ZT16</t>
  </si>
  <si>
    <t>Pneumatické oddálené kulaté ovládací bílé tlačítko splachování, pod omítku, ploché plastové tlačítko pro dvě možnosti splachování, včetně ovládacích táhel a montážního materiálu.</t>
  </si>
  <si>
    <t>c - Vytápění</t>
  </si>
  <si>
    <t xml:space="preserve">    735 - Ústřední vytápění - otopná tělesa</t>
  </si>
  <si>
    <t>721173316</t>
  </si>
  <si>
    <t>Potrubí kanalizační z PVC SN 4 dešťové DN 125</t>
  </si>
  <si>
    <t>732331617</t>
  </si>
  <si>
    <t>Nádoba tlaková expanzní pro topnou a chladicí soustavu s membránou závitové připojení PN 0,6 o objemu 80 l</t>
  </si>
  <si>
    <t>732422105</t>
  </si>
  <si>
    <t>Čerpadlo teplovodní mokroběžné přírubové cirkulační DN 50 výtlak do 9,0 m průtok 24,0 m3/h pro TUV</t>
  </si>
  <si>
    <t>732511303</t>
  </si>
  <si>
    <t>Separátor vzduchu solárních systémů G 3/4" F/F</t>
  </si>
  <si>
    <t>732522119</t>
  </si>
  <si>
    <t>Tepelné čerpadlo vzduch/voda venkovní jednotka topný výkon/příkon 13,0/5,11 kW</t>
  </si>
  <si>
    <t>732522132</t>
  </si>
  <si>
    <t>Tepelné čerpadlo vzduch/voda vnitřní jednotka se zásobníkem o objemu 185 l / výkonu 9,0 kW</t>
  </si>
  <si>
    <t>998732102</t>
  </si>
  <si>
    <t>Přesun hmot tonážní pro strojovny v objektech v do 12 m</t>
  </si>
  <si>
    <t>733223205</t>
  </si>
  <si>
    <t>Potrubí měděné tvrdé spojované tvrdým pájením D 28x1,5 mm</t>
  </si>
  <si>
    <t>733223206</t>
  </si>
  <si>
    <t>Potrubí měděné tvrdé spojované tvrdým pájením D 35x1,5 mm</t>
  </si>
  <si>
    <t>733223207</t>
  </si>
  <si>
    <t>Potrubí měděné tvrdé spojované tvrdým pájením D 42x1,5 mm</t>
  </si>
  <si>
    <t>733291101</t>
  </si>
  <si>
    <t>Zkouška těsnosti potrubí měděné D do 35x1,5</t>
  </si>
  <si>
    <t>733291102</t>
  </si>
  <si>
    <t>Zkouška těsnosti potrubí měděné do D 64x2</t>
  </si>
  <si>
    <t>733811242</t>
  </si>
  <si>
    <t>Ochrana potrubí ústředního vytápění termoizolačními trubicemi z PE tl přes 13 do 20 mm DN přes 22 do 45 mm</t>
  </si>
  <si>
    <t>998733112</t>
  </si>
  <si>
    <t>Přesun hmot tonážní pro rozvody potrubí s omezením mechanizace v objektech v přes 6 do 12 m</t>
  </si>
  <si>
    <t>734211120</t>
  </si>
  <si>
    <t>Ventil závitový odvzdušňovací G 1/2 PN 14 do 120°C automatický</t>
  </si>
  <si>
    <t>734242415</t>
  </si>
  <si>
    <t>Ventil závitový zpětný přímý G 5/4 PN 16 do 110°C</t>
  </si>
  <si>
    <t>734242416</t>
  </si>
  <si>
    <t>Ventil závitový zpětný přímý G 6/4 PN 16 do 110°C</t>
  </si>
  <si>
    <t>734251135</t>
  </si>
  <si>
    <t>Ventil pojistný čepový rohový G 1 PN 16 do 200°C</t>
  </si>
  <si>
    <t>734261236</t>
  </si>
  <si>
    <t>Šroubení topenářské přímé G 5/4 PN 16 do 120°C</t>
  </si>
  <si>
    <t>734291123</t>
  </si>
  <si>
    <t>Kohout plnící a vypouštěcí G 1/2 PN 10 do 90°C závitový</t>
  </si>
  <si>
    <t>734291246</t>
  </si>
  <si>
    <t>Filtr závitový přímý G 1 1/2 PN 16 do 130°C s vnitřními závity</t>
  </si>
  <si>
    <t>734291249.R</t>
  </si>
  <si>
    <t>Měření spotřeby tepla 0,6m3/hod topení/chlazení</t>
  </si>
  <si>
    <t>734291265</t>
  </si>
  <si>
    <t>Filtr závitový přímý G 1 1/4 PN 30 do 110°C s vnitřními závity</t>
  </si>
  <si>
    <t>734295025</t>
  </si>
  <si>
    <t>Směšovací armatura závitová trojcestná DN 50 se servomotorem</t>
  </si>
  <si>
    <t>734411101</t>
  </si>
  <si>
    <t>Teploměr technický s pevným stonkem a jímkou zadní připojení průměr 63 mm délky 50 mm</t>
  </si>
  <si>
    <t>734421101</t>
  </si>
  <si>
    <t>Tlakoměr s pevným stonkem a zpětnou klapkou tlak 0-16 bar průměr 50 mm spodní připojení</t>
  </si>
  <si>
    <t>734424101</t>
  </si>
  <si>
    <t>Kondenzační smyčka k přivaření zahnutá PN 250 do 300°C</t>
  </si>
  <si>
    <t>998734102</t>
  </si>
  <si>
    <t>Přesun hmot tonážní pro armatury v objektech v do 12 m</t>
  </si>
  <si>
    <t>735</t>
  </si>
  <si>
    <t>Ústřední vytápění - otopná tělesa</t>
  </si>
  <si>
    <t>735511031</t>
  </si>
  <si>
    <t>Podlahové vytápění - rozvodné potrubí polyethylen PE-Xa 20x2,0 mm pro kari síť rozteč 50 mm</t>
  </si>
  <si>
    <t>735511055</t>
  </si>
  <si>
    <t>Podlahové vytápění - vodící lišta pro uchycení potrubí D 20 mm</t>
  </si>
  <si>
    <t>735511063</t>
  </si>
  <si>
    <t>Podlahové vytápění - ochranná trubka potrubí podlahového topení</t>
  </si>
  <si>
    <t>735511082</t>
  </si>
  <si>
    <t>Podlahové vytápění - rozdělovač mosazný s průtokoměry tříokruhový</t>
  </si>
  <si>
    <t>735511085</t>
  </si>
  <si>
    <t>Podlahové vytápění - rozdělovač mosazný s průtokoměry šestiokruhový</t>
  </si>
  <si>
    <t>735511086</t>
  </si>
  <si>
    <t>Podlahové vytápění - rozdělovač mosazný s průtokoměry sedmiokruhový</t>
  </si>
  <si>
    <t>735511102</t>
  </si>
  <si>
    <t>Podlahové vytápění - skříň podomítková pro rozdělovač s 2-6 okruhy</t>
  </si>
  <si>
    <t>735511103</t>
  </si>
  <si>
    <t>Podlahové vytápění - skříň podomítková pro rozdělovač s 6-9 okruhy</t>
  </si>
  <si>
    <t>735511136</t>
  </si>
  <si>
    <t>Podlahové vytápění - sada pro připojení měřiče tepla</t>
  </si>
  <si>
    <t>735511139</t>
  </si>
  <si>
    <t>Podlahové vytápění - svěrné šroubení se závitem EK 3/4" pro připojení potrubí 18x2,0 mm na rozdělovač</t>
  </si>
  <si>
    <t>735511143</t>
  </si>
  <si>
    <t>Podlahové vytápění - elektrotermická hlavice (termopohon)</t>
  </si>
  <si>
    <t>735511144</t>
  </si>
  <si>
    <t>Podlahové topení - elektronický rozvaděč pro připojení max 6 prostorových termostatů</t>
  </si>
  <si>
    <t>735531002</t>
  </si>
  <si>
    <t>Montáž+ dodávka  stropního kapilárního vytápění chlazení</t>
  </si>
  <si>
    <t>cementová distanční podložka do pohledových žb stropů</t>
  </si>
  <si>
    <t>d - Elektrika silová</t>
  </si>
  <si>
    <t xml:space="preserve">    997 - Přesun sutě</t>
  </si>
  <si>
    <t xml:space="preserve">    742 - Elektroinstalace - slaboproud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</si>
  <si>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</si>
  <si>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</si>
  <si>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</si>
  <si>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46-M - Zemní práce při extr.mont.pracích</t>
  </si>
  <si>
    <t>HZS - Hodinové zúčtovací sazby</t>
  </si>
  <si>
    <t>612135101</t>
  </si>
  <si>
    <t>Hrubá výplň rýh ve stěnách maltou jakékoli šířky rýhy</t>
  </si>
  <si>
    <t>952901107</t>
  </si>
  <si>
    <t>Čištění budov omytí dvojitých nebo zdvojených oken nebo balkonových dveří pl přes 1,5 do 2,5 m2</t>
  </si>
  <si>
    <t>952902021</t>
  </si>
  <si>
    <t>Čištění budov zametení hladkých podlah</t>
  </si>
  <si>
    <t>977131116</t>
  </si>
  <si>
    <t>Vrty příklepovými vrtáky D přes 16 do 20 mm do cihelného zdiva nebo prostého betonu</t>
  </si>
  <si>
    <t>150*0,1</t>
  </si>
  <si>
    <t>997</t>
  </si>
  <si>
    <t>Přesun sutě</t>
  </si>
  <si>
    <t>997013213</t>
  </si>
  <si>
    <t>Vnitrostaveništní doprava suti a vybouraných hmot pro budovy v do 12 m ručně</t>
  </si>
  <si>
    <t>997013631</t>
  </si>
  <si>
    <t>Poplatek za uložení na skládce (skládkovné) stavebního odpadu směsného kód odpadu 17 09 04</t>
  </si>
  <si>
    <t>735511141.R</t>
  </si>
  <si>
    <t>KNX akční člen Reg K/6X24/230/0  16A dod a mont.</t>
  </si>
  <si>
    <t>735511142</t>
  </si>
  <si>
    <t>Podlahové vytápění - prostorový termostat programovatelný týdenní přesná specifikace dle knihy standardu</t>
  </si>
  <si>
    <t>741110021</t>
  </si>
  <si>
    <t>Montáž trubka plastová tuhá D přes 16 do 23 mm uložená pod omítku</t>
  </si>
  <si>
    <t>950+650+590+950</t>
  </si>
  <si>
    <t>10.152.908</t>
  </si>
  <si>
    <t>KOPOS Trubka ohebná 1416E průměr 16 320N MONOFLEX s drátem,balení 50m</t>
  </si>
  <si>
    <t>1428,57142857143*1,05 "Přepočtené koeficientem množství</t>
  </si>
  <si>
    <t>11.202.381</t>
  </si>
  <si>
    <t>KOPOS Trubka ohebná 2325/LPE-2_A50D, EN LPE 125N, pr. 25, černá, balení 50m</t>
  </si>
  <si>
    <t>741112061</t>
  </si>
  <si>
    <t>Montáž krabice přístrojová zapuštěná plastová kruhová</t>
  </si>
  <si>
    <t>546+28+6+36</t>
  </si>
  <si>
    <t>1000203131</t>
  </si>
  <si>
    <t>2390 Přístrojová krabice</t>
  </si>
  <si>
    <t>34571532</t>
  </si>
  <si>
    <t>krabice přístrojová odbočná s víčkem z PH, 107x107mm, hloubka 50mm</t>
  </si>
  <si>
    <t>1000112598</t>
  </si>
  <si>
    <t>KOPOS KO 125/1L NA  KRABICE ODBOČNÁ</t>
  </si>
  <si>
    <t>741112101</t>
  </si>
  <si>
    <t>Montáž rozvodka zapuštěná plastová kruhová</t>
  </si>
  <si>
    <t>741112311.R</t>
  </si>
  <si>
    <t>Dodávka a montáž svorek pro pospojování 10x6mm</t>
  </si>
  <si>
    <t>741120001</t>
  </si>
  <si>
    <t>Montáž vodič Cu izolovaný plný a laněný žíla 0,35-6 mm2 pod omítku (CY)</t>
  </si>
  <si>
    <t>34140825</t>
  </si>
  <si>
    <t>vodič silový s Cu jádrem 4mm2</t>
  </si>
  <si>
    <t>34140826</t>
  </si>
  <si>
    <t>vodič silový s Cu jádrem 6mm2</t>
  </si>
  <si>
    <t>741120003</t>
  </si>
  <si>
    <t>Montáž vodič Cu izolovaný plný a laněný žíla 10-16 mm2 pod omítku (CY)</t>
  </si>
  <si>
    <t>34141359</t>
  </si>
  <si>
    <t>vodič ohebný s Cu jádrem propojovací pro 450/750V 16mm2</t>
  </si>
  <si>
    <t>741122011</t>
  </si>
  <si>
    <t>Montáž kabel Cu bez ukončení uložený pod omítku plný kulatý 2x1,5 až 2,5 mm2 (CYKY)</t>
  </si>
  <si>
    <t>34111005</t>
  </si>
  <si>
    <t>kabel silový s Cu jádrem 1kV 2x1,5mm2</t>
  </si>
  <si>
    <t>310*1,2 "Přepočtené koeficientem množství</t>
  </si>
  <si>
    <t>741122015</t>
  </si>
  <si>
    <t>Montáž kabel Cu bez ukončení uložený pod omítku plný kulatý 3x1,5 mm2 (CYKY)</t>
  </si>
  <si>
    <t>420+2400+30</t>
  </si>
  <si>
    <t>34111030</t>
  </si>
  <si>
    <t>kabel silový s Cu jádrem 1kV 3x1,5mm2</t>
  </si>
  <si>
    <t>2820*1,2 "Přepočtené koeficientem množství</t>
  </si>
  <si>
    <t>10.049.379</t>
  </si>
  <si>
    <t>1-CXKE-R 3J1,5 (3Cx1,5)</t>
  </si>
  <si>
    <t>741122016</t>
  </si>
  <si>
    <t>Montáž kabel Cu bez ukončení uložený pod omítku plný kulatý 3x2,5 až 6 mm2 (CYKY)</t>
  </si>
  <si>
    <t>5200</t>
  </si>
  <si>
    <t>34111036</t>
  </si>
  <si>
    <t>kabel silový s Cu jádrem 1kV 3x2,5mm2</t>
  </si>
  <si>
    <t>4982,03592814371*1,2 "Přepočtené koeficientem množství</t>
  </si>
  <si>
    <t>741122031</t>
  </si>
  <si>
    <t>Montáž kabel Cu bez ukončení uložený pod omítku plný kulatý 5x1,5 až 2,5 mm2 (CYKY)</t>
  </si>
  <si>
    <t>120+240</t>
  </si>
  <si>
    <t>34111094</t>
  </si>
  <si>
    <t>kabel silový s Cu jádrem 1kV 5x2,5mm2</t>
  </si>
  <si>
    <t>233,333333333333*1,2 "Přepočtené koeficientem množství</t>
  </si>
  <si>
    <t>34111090</t>
  </si>
  <si>
    <t>kabel instalační jádro Cu plné izolace PVC plášť PVC 450/750V (CYKY) 5x1,5mm2</t>
  </si>
  <si>
    <t>741122032</t>
  </si>
  <si>
    <t>Montáž kabel Cu bez ukončení uložený pod omítku plný kulatý 5x4 až 6 mm2 (CYKY)</t>
  </si>
  <si>
    <t>30+30</t>
  </si>
  <si>
    <t>34111098</t>
  </si>
  <si>
    <t>kabel silový s Cu jádrem 1kV 5x4mm2</t>
  </si>
  <si>
    <t>30*1,2 "Přepočtené koeficientem množství</t>
  </si>
  <si>
    <t>34111100</t>
  </si>
  <si>
    <t>kabel instalační jádro Cu plné izolace PVC plášť PVC 450/750V (CYKY) 5x6mm2</t>
  </si>
  <si>
    <t>34113034</t>
  </si>
  <si>
    <t>kabel instalační jádro Cu plné izolace PVC plášť PVC 450/750V (CYKY) 5x10mm2</t>
  </si>
  <si>
    <t>741122033</t>
  </si>
  <si>
    <t>Montáž kabel Cu bez ukončení uložený pod omítku plný kulatý 5x10mm2 (CYKY)</t>
  </si>
  <si>
    <t>741130003</t>
  </si>
  <si>
    <t>Ukončení vodič izolovaný do 4 mm2 v rozváděči nebo na přístroji</t>
  </si>
  <si>
    <t>741130006</t>
  </si>
  <si>
    <t>Ukončení vodič izolovaný do 16 mm2 v rozváděči nebo na přístroji</t>
  </si>
  <si>
    <t>741130011</t>
  </si>
  <si>
    <t>Ukončení vodič izolovaný do 50 mm2 v rozváděči nebo na přístroji</t>
  </si>
  <si>
    <t>741130022</t>
  </si>
  <si>
    <t>Ukončení vodič izolovaný do 4 mm2 na svorkovnici</t>
  </si>
  <si>
    <t>741130025</t>
  </si>
  <si>
    <t>Ukončení vodič izolovaný do 16 mm2 na svorkovnici</t>
  </si>
  <si>
    <t>741132001</t>
  </si>
  <si>
    <t>Ukončení kabelů 2x1,5 mm2 smršťovací koncovkou nebo páskou s letováním</t>
  </si>
  <si>
    <t>741310001</t>
  </si>
  <si>
    <t>Montáž vypínač nástěnný 1-jednopólový prostředí normální</t>
  </si>
  <si>
    <t>35+20</t>
  </si>
  <si>
    <t>žaluziový</t>
  </si>
  <si>
    <t>741310013</t>
  </si>
  <si>
    <t>Montáž ovladač nástěnný 1/0So-tlačítkový zapínací s orientační doutnavkou prostředí normální</t>
  </si>
  <si>
    <t>741310021</t>
  </si>
  <si>
    <t>Montáž přepínač nástěnný 5-sériový prostředí normální</t>
  </si>
  <si>
    <t>4+4</t>
  </si>
  <si>
    <t>741310024</t>
  </si>
  <si>
    <t>Montáž přepínač nástěnný 6+6 dvojitý střídavý prostředí normální se zapojením vodičů</t>
  </si>
  <si>
    <t>ABB.355352289D2</t>
  </si>
  <si>
    <t>Přepínač dvojitý střídavý, řazení 6+6 přesná specifikace dle knihy standardu</t>
  </si>
  <si>
    <t>10.034.656</t>
  </si>
  <si>
    <t>Žaluziový vypínač,přesná specifikace dle knihy standardu</t>
  </si>
  <si>
    <t>34535575</t>
  </si>
  <si>
    <t>spínač řazení 6 10A černý IP43 přesná specifikace dle knihy standardu</t>
  </si>
  <si>
    <t>34535587</t>
  </si>
  <si>
    <t>spínač řazení 1/0 10A černý přesná specifikace dle knihy standardu</t>
  </si>
  <si>
    <t>34535572</t>
  </si>
  <si>
    <t>spínač řazení 5 10A 3553-01289 černý přesná specifikace dle knihy standardu</t>
  </si>
  <si>
    <t>741310124</t>
  </si>
  <si>
    <t>Montáž přepínač (polo)zapuštěný bezšroubové připojení 6+1-sériový střídavý se zapojením vodičů</t>
  </si>
  <si>
    <t>741310412</t>
  </si>
  <si>
    <t>Montáž spínač tří/čtyřpólový nástěnný do 25 A venkovní nebo mokré</t>
  </si>
  <si>
    <t>741311004</t>
  </si>
  <si>
    <t>Montáž čidlo pohybu nástěnné se zapojením vodičů</t>
  </si>
  <si>
    <t>6+1</t>
  </si>
  <si>
    <t>741312042.R</t>
  </si>
  <si>
    <t>TLAČÍTKO POD SKLEM (central stop, total stop) '10A, 230V,</t>
  </si>
  <si>
    <t>741313001</t>
  </si>
  <si>
    <t>Montáž zásuvka (polo)zapuštěná bezšroubové připojení 2P+PE se zapojením vodičů</t>
  </si>
  <si>
    <t>741313005</t>
  </si>
  <si>
    <t>Montáž zásuvka (polo)zapuštěná bezšroubové připojení 2P + PE s přepěťovou ochranou</t>
  </si>
  <si>
    <t>741330602</t>
  </si>
  <si>
    <t>Montáž relé návěstní se zapojením vodičů</t>
  </si>
  <si>
    <t>741331075</t>
  </si>
  <si>
    <t>Montáž termostatu bez zapojení vodičů</t>
  </si>
  <si>
    <t>10.042.637</t>
  </si>
  <si>
    <t>Termostat</t>
  </si>
  <si>
    <t>741372021</t>
  </si>
  <si>
    <t>Montáž svítidlo LED interiérové přisazené nástěnné hranaté nebo kruhové do 0,09 m2 se zapojením vodičů</t>
  </si>
  <si>
    <t>53+24+30+5+14+3</t>
  </si>
  <si>
    <t>741372042</t>
  </si>
  <si>
    <t>Montáž svítidlo LED bytové přisazené stropní páskové lištové</t>
  </si>
  <si>
    <t>741372051</t>
  </si>
  <si>
    <t>Montáž svítidlo LED bytové přisazené stropní reflektorové bez čidla</t>
  </si>
  <si>
    <t>100+3</t>
  </si>
  <si>
    <t>741390921.R</t>
  </si>
  <si>
    <t>Dodávka a montáž reflexní piktogram směrový</t>
  </si>
  <si>
    <t>34774017</t>
  </si>
  <si>
    <t>LED pásek 24V přes 20W/m</t>
  </si>
  <si>
    <t>10.069.937</t>
  </si>
  <si>
    <t>ELKOEP Relé SMR-T supermultifunkční</t>
  </si>
  <si>
    <t>34555243.R</t>
  </si>
  <si>
    <t>zásuvka zápustná dvojnásobná s clonkami, specifikace dle knihy standardu</t>
  </si>
  <si>
    <t>34555242.R</t>
  </si>
  <si>
    <t>zásuvka zápustná dvojnásobná,s přepětovou  ochranou specifikace dle knihy standardu</t>
  </si>
  <si>
    <t>Elektroinstalace - slaboproud</t>
  </si>
  <si>
    <t>742110102</t>
  </si>
  <si>
    <t>Montáž kabelového žlabu pro slaboproud šířky do 150 mm</t>
  </si>
  <si>
    <t>34575600</t>
  </si>
  <si>
    <t>žlab kabelový drátěný galvanicky zinkovaný 150/100mm</t>
  </si>
  <si>
    <t>34121050</t>
  </si>
  <si>
    <t>kabel sdělovací s Cu jádrem 5x2x0,5mm</t>
  </si>
  <si>
    <t>120*1,2 "Přepočtené koeficientem množství</t>
  </si>
  <si>
    <t>742124002</t>
  </si>
  <si>
    <t>Montáž kabelů datových FTP, UTP, STP pro vnitřní rozvody do trubky</t>
  </si>
  <si>
    <t>elektrotopení</t>
  </si>
  <si>
    <t>1250</t>
  </si>
  <si>
    <t>elektroinstalace markýzy</t>
  </si>
  <si>
    <t>11.337.448</t>
  </si>
  <si>
    <t>ABB Kabel YCYM 2x2x0,8 sběrnicový (100m)</t>
  </si>
  <si>
    <t>25*1,1 "Přepočtené koeficientem množství</t>
  </si>
  <si>
    <t>Práce a dodávky M</t>
  </si>
  <si>
    <t>21-M</t>
  </si>
  <si>
    <t>Elektromontáže</t>
  </si>
  <si>
    <t>210280003</t>
  </si>
  <si>
    <t>Zkoušky a prohlídky el rozvodů a zařízení celková prohlídka pro objem mtž prací do 1 000 000 Kč</t>
  </si>
  <si>
    <t>210280010</t>
  </si>
  <si>
    <t>Příplatek k celkové prohlídce za dalších i započatých 500 000 Kč přes 1 000 000 Kč</t>
  </si>
  <si>
    <t>22-M</t>
  </si>
  <si>
    <t>Montáže technologických zařízení pro dopravní stavby</t>
  </si>
  <si>
    <t>220322002.R</t>
  </si>
  <si>
    <t>Montáž čidla, snímače</t>
  </si>
  <si>
    <t>1453875</t>
  </si>
  <si>
    <t>POVETRNOSTNI CIDLO</t>
  </si>
  <si>
    <t>220322007.R</t>
  </si>
  <si>
    <t>Montáž komunikačního modulu IRC do krabice včetně dodávka</t>
  </si>
  <si>
    <t>Zemní práce při extr.mont.pracích</t>
  </si>
  <si>
    <t>468081311</t>
  </si>
  <si>
    <t>Vybourání otvorů pro elektroinstalace ve zdivu cihelném pl do 0,0225 m2 tl do 15 cm</t>
  </si>
  <si>
    <t>468081411</t>
  </si>
  <si>
    <t>Vybourání otvorů pro elektroinstalace ve zdivu betonovém pl do 0,02 m2 tl do 15 cm</t>
  </si>
  <si>
    <t>468091311</t>
  </si>
  <si>
    <t>Vysekání kapes a výklenků ve zdivu cihelném pro krabice 7x7x5 cm</t>
  </si>
  <si>
    <t>468101411</t>
  </si>
  <si>
    <t>Vysekání rýh pro montáž trubek a kabelů v cihelných zdech hl do 3 cm a š do 3 cm</t>
  </si>
  <si>
    <t>468101422</t>
  </si>
  <si>
    <t>Vysekání rýh pro montáž trubek a kabelů v cihelných zdech hl přes 3 do 5 cm a š přes 5 do 7 cm</t>
  </si>
  <si>
    <t>HZS</t>
  </si>
  <si>
    <t>Hodinové zúčtovací sazby</t>
  </si>
  <si>
    <t>HZS3132</t>
  </si>
  <si>
    <t>Hodinová zúčtovací sazba elektromontér VN a VVN odborný</t>
  </si>
  <si>
    <t>hod</t>
  </si>
  <si>
    <t>262144</t>
  </si>
  <si>
    <t>koordinace s ostatními profesemi</t>
  </si>
  <si>
    <t>spolupráce s revizním technikem</t>
  </si>
  <si>
    <t>oživení systému  regulace vytápění</t>
  </si>
  <si>
    <t>HZS4211</t>
  </si>
  <si>
    <t>Hodinová zúčtovací sazba revizní technik</t>
  </si>
  <si>
    <t>provedení  revizních  zkoušek</t>
  </si>
  <si>
    <t>06</t>
  </si>
  <si>
    <t>Rozváděč RH-B-viz v.č D.1.1.4.5.-05 skříňové provedení (800x1800x250 mm hl.vypínač 80A + VC '100A, 400V, IP40/20, Ik&lt;10kA</t>
  </si>
  <si>
    <t>07</t>
  </si>
  <si>
    <t>Rozváděč RBx - viz v.č.D.1.1.4.5.-06 zapuštěná rozvodnice 400x300x105 mm (jističochrániče v jednomodulovém provedení) '63A, 400V, IP40/20, Ik&lt;6kA</t>
  </si>
  <si>
    <t>08</t>
  </si>
  <si>
    <t>Rozváděč RK-B - viz v.č.D.1.1.4.5.-06 zapuštěná rozvodnice 287x361x112 mm (jističochrániče v jednomodulovém provedení) '63A, 400V, IP40/20, Ik&lt;6kA</t>
  </si>
  <si>
    <t>21a</t>
  </si>
  <si>
    <t>Přepážky - vodotěsný prostup do budovy,'Rozebratelný prostup s kombinovanou ochranou a multidiametrální technologií D+M</t>
  </si>
  <si>
    <t>Protipožární přepážky -  odolnost 30min, ' Protip.průchod stěnou t 30cm</t>
  </si>
  <si>
    <t>OS1</t>
  </si>
  <si>
    <t>Kruhové přisazené svítidlo stropní. Tělo kovové, barva černá. Difuzor z opálového skla, teplota 2700K, svítivost dle výpočtových ho</t>
  </si>
  <si>
    <t>OS2</t>
  </si>
  <si>
    <t>Válcovité přisazené nástěnné svítidlo, bez konzoly, bílé sádrové tělo svítidla, teplota světla 2700K. Specifikace dle PD.</t>
  </si>
  <si>
    <t>OS3</t>
  </si>
  <si>
    <t>závěsné svítidlo přesná specifikace dle kihy standaRDU</t>
  </si>
  <si>
    <t>OS4</t>
  </si>
  <si>
    <t>Přisazené svítidlo kruhové. specifikace dle knihy standardu</t>
  </si>
  <si>
    <t>OS5</t>
  </si>
  <si>
    <t>Nástěnné svítidlo nad zrcadlem. Rovnoměrné osvětlení po celé délce svítidla, obdélníkový průřez, přisazené, bez konzoly. Difuzor–mléčné matné opálové sklo, tělo kovové, teplota světla 2700-3000K. Specifikace dle knihy standardu.</t>
  </si>
  <si>
    <t>OS6</t>
  </si>
  <si>
    <t>Kruhové přisazené svítidlo s ochrannou kovovou mříží proti rozbití.Specifikace dle knihy standardu.</t>
  </si>
  <si>
    <t>e - fotovoltaika</t>
  </si>
  <si>
    <t>741120101</t>
  </si>
  <si>
    <t>Montáž vodič Cu izolovaný plný a laněný s PVC pláštěm žíla 0,15-16 mm2 zatažený (např. CY, CHAH-V)</t>
  </si>
  <si>
    <t>34141142</t>
  </si>
  <si>
    <t>vodič propojovací jádro Cu lanované izolace PVC 450/750V (H07V-R) 1x16mm2</t>
  </si>
  <si>
    <t>60*1,15 "Přepočtené koeficientem množství</t>
  </si>
  <si>
    <t>741120324</t>
  </si>
  <si>
    <t>Montáž fotovoltaických kabelů uložených pevně průměru přes 4 do 6 mm</t>
  </si>
  <si>
    <t>34111851</t>
  </si>
  <si>
    <t>kabel fotovoltaický černý nebo červený průměr 6mm</t>
  </si>
  <si>
    <t>630*1,2 "Přepočtené koeficientem množství</t>
  </si>
  <si>
    <t>741122122</t>
  </si>
  <si>
    <t>Montáž kabel Cu plný kulatý žíla 3x1,5 až 6 mm2 zatažený v trubkách (např. CYKY)</t>
  </si>
  <si>
    <t>20+70</t>
  </si>
  <si>
    <t>kabel instalační jádro Cu plné izolace PVC plášť PVC 450/750V (CYKY) 3x1,5mm2</t>
  </si>
  <si>
    <t>90*1,15 "Přepočtené koeficientem množství</t>
  </si>
  <si>
    <t>kabel instalační jádro Cu plné izolace PVC plášť PVC 450/750V (CYKY) 3x2,5mm2</t>
  </si>
  <si>
    <t>741122143</t>
  </si>
  <si>
    <t>Montáž kabel Cu plný kulatý žíla 5x4 až 6 mm2 zatažený v trubkách (např. CYKY)</t>
  </si>
  <si>
    <t>kabel instalační jádro Cu plné izolace PVC plášť PVC 450/750V (CYKY) 5x4mm2</t>
  </si>
  <si>
    <t>15*1,15 "Přepočtené koeficientem množství</t>
  </si>
  <si>
    <t>741122144</t>
  </si>
  <si>
    <t>Montáž kabel Cu plný kulatý žíla 5x10 mm2 zatažený v trubkách (např. CYKY)</t>
  </si>
  <si>
    <t>741130001</t>
  </si>
  <si>
    <t>Ukončení vodič izolovaný do 2,5 mm2 v rozváděči nebo na přístroji</t>
  </si>
  <si>
    <t>741130004</t>
  </si>
  <si>
    <t>Ukončení vodič izolovaný do 6 mm2 v rozváděči nebo na přístroji</t>
  </si>
  <si>
    <t>741130420</t>
  </si>
  <si>
    <t>Nalisování konektorů na fotovoltaický kabel</t>
  </si>
  <si>
    <t>34111853</t>
  </si>
  <si>
    <t>konektor kabelový pár (samec-samice) pro fotovoltaiku</t>
  </si>
  <si>
    <t>741132134</t>
  </si>
  <si>
    <t>Ukončení kabelů 4x25 mm2 smršťovací koncovkou nebo páskem bez letování</t>
  </si>
  <si>
    <t>741132145</t>
  </si>
  <si>
    <t>Ukončení kabelů 5x1,5 až 4 mm2 smršťovací koncovkou nebo páskem bez letování</t>
  </si>
  <si>
    <t>741132147</t>
  </si>
  <si>
    <t>Ukončení kabelů 5x10 mm2 smršťovací koncovkou nebo páskem bez letování</t>
  </si>
  <si>
    <t>741410042</t>
  </si>
  <si>
    <t>Montáž drátu nebo lana uzemňovacího průřezu do 10 mm v průmysl výstavbě v zemi</t>
  </si>
  <si>
    <t>35441072</t>
  </si>
  <si>
    <t>drát D 8mm FeZn pro hromosvod</t>
  </si>
  <si>
    <t>kg</t>
  </si>
  <si>
    <t>741420022</t>
  </si>
  <si>
    <t>Montáž svorka hromosvodná se 3 a více šrouby</t>
  </si>
  <si>
    <t>35441895</t>
  </si>
  <si>
    <t>svorka připojovací k připojení kovových částí</t>
  </si>
  <si>
    <t>35441885</t>
  </si>
  <si>
    <t>svorka spojovací pro lano D 8-10mm</t>
  </si>
  <si>
    <t>741420024.R</t>
  </si>
  <si>
    <t>Montáž  a dodávka svorka hromosvodná na konstrukce</t>
  </si>
  <si>
    <t>popisovací štítky-svorka</t>
  </si>
  <si>
    <t>výstražná  tabulka -  svorka</t>
  </si>
  <si>
    <t>741711011</t>
  </si>
  <si>
    <t>Montáž nosné konstrukce fotovoltaických panelů na ploché střeše nosníky</t>
  </si>
  <si>
    <t>42412402</t>
  </si>
  <si>
    <t>konstrukce nosná na rovné až mírně skloněné střechy a volná prostranství, standardní sklon 45°, pro vertikálně orientovaný panel, set pro 1 kus</t>
  </si>
  <si>
    <t>741721211</t>
  </si>
  <si>
    <t>Montáž fotovoltaických panelů krystalických na plochou střechu výkonu přes 300 Wp</t>
  </si>
  <si>
    <t>35002030</t>
  </si>
  <si>
    <t>panel fotovoltaický monokrystalický 450Wp</t>
  </si>
  <si>
    <t>35672016</t>
  </si>
  <si>
    <t>měnič fotovoltaický třífázový beztransformátorový maximální vstupní výkon 10000W, maximální výstupní výkon 10000W</t>
  </si>
  <si>
    <t>741730015</t>
  </si>
  <si>
    <t>Montáž střídače napětí DC/AC síťového třífázového pro fotovoltaické systémy, max. výstupní výkon přes 8500 do 10000 W</t>
  </si>
  <si>
    <t>741732063</t>
  </si>
  <si>
    <t>Montáž výkonového optimizéru na panel max. výkon přes 650 W</t>
  </si>
  <si>
    <t>35671256</t>
  </si>
  <si>
    <t>optimizér přídavný na panel jemnovitý DC výkon 700W</t>
  </si>
  <si>
    <t>741761002</t>
  </si>
  <si>
    <t>Montáž hlavní jednotky monitorovacího zařízení fotovoltaických systémů přes 1 do 6 střídačů</t>
  </si>
  <si>
    <t>40561082</t>
  </si>
  <si>
    <t>hlavní jednotka monitoringu až pro 6 střídačů, pro menší instalace, lze připojit kromě střídače nebo elektroměru i senzory a zařízení na výstupu</t>
  </si>
  <si>
    <t>741761008</t>
  </si>
  <si>
    <t>Montáž sběrnice k hlavní jednotce pro připojení dalších modulů</t>
  </si>
  <si>
    <t>40561089</t>
  </si>
  <si>
    <t>sběrnice k hlavní jednotce monitoringu pro připojení dalších modulů</t>
  </si>
  <si>
    <t>741761011</t>
  </si>
  <si>
    <t>Montáž rozšiřujícího modulu monitorovacího zařízení fotovoltaických systémů pro odesílání SMS zpráv</t>
  </si>
  <si>
    <t>40561085</t>
  </si>
  <si>
    <t>rozšířující modul monitoringu pro odesílání SMS zpráv</t>
  </si>
  <si>
    <t>741761012</t>
  </si>
  <si>
    <t>Montáž rozšiřujícího modulu monitorovacího zařízení fotovoltaických systémů pro řízení výkonu elektrárny</t>
  </si>
  <si>
    <t>40561086</t>
  </si>
  <si>
    <t>rozšířující modul monitoringu pro řízení výkonu elektrárny</t>
  </si>
  <si>
    <t>741761015</t>
  </si>
  <si>
    <t>Montáž rozšířujícího modulu pro vzdálený odečet dat z elektroměru</t>
  </si>
  <si>
    <t>40561095</t>
  </si>
  <si>
    <t>rozšiřující modul určený pro vzdálený odečet elektroměrů, plynoměrů, vodoměrů na webový portál pomocí Ethernetu</t>
  </si>
  <si>
    <t>741810003</t>
  </si>
  <si>
    <t>Celková prohlídka elektrického rozvodu a zařízení přes 0,5 do 1 milionu Kč</t>
  </si>
  <si>
    <t>998741122</t>
  </si>
  <si>
    <t>Přesun hmot tonážní pro silnoproud ruční v objektech v přes 6 do 12 m</t>
  </si>
  <si>
    <t>210020811</t>
  </si>
  <si>
    <t>Montáž se zhotovením přepážek v kabelovém kanálu průchozím včetně dveří dodávka a  montáž</t>
  </si>
  <si>
    <t>220260732.R</t>
  </si>
  <si>
    <t>Dodávka a  montáž kabelového žlabu  62/50 s víkem</t>
  </si>
  <si>
    <t>vyhledání  připojovacího místa</t>
  </si>
  <si>
    <t>zabezpečení pracoviště</t>
  </si>
  <si>
    <t>oživení střídače</t>
  </si>
  <si>
    <t>dopojení datové rozhraní</t>
  </si>
  <si>
    <t>zkušební provoz</t>
  </si>
  <si>
    <t>zaučení obsluhy</t>
  </si>
  <si>
    <t>revizní technik</t>
  </si>
  <si>
    <t>Rozvaděč R-FV-AC viz v.č.D.1.1.4.5-05 nástěnná rozvodnice 500x600x250mm EI30DP1-S, IP40/20, Ik&lt;10kA přívod vrchem,  vývody vrchem, 80A, 400V Výzbroj viz výkres.</t>
  </si>
  <si>
    <t>Rozvaděč R-FV-DC viz v.č.D.1.1.4.5-05 nástěnná rozvodnice 500x600x250mm EI30DP1-S, IP40/20, Ik&lt;10kA přívod vrchem,  vývody vrchem, 1000VDC Výzbroj viz výkres.</t>
  </si>
  <si>
    <t>1 - Strukturovaná kabeláž</t>
  </si>
  <si>
    <t>741320103</t>
  </si>
  <si>
    <t>Montáž jistič jednopólový nn do 25 A s krytem</t>
  </si>
  <si>
    <t>35822111</t>
  </si>
  <si>
    <t>jistič 1pólový-charakteristika B 16A</t>
  </si>
  <si>
    <t>742121001</t>
  </si>
  <si>
    <t>Montáž kabelů sdělovacích pro vnitřní rozvody do 15 žil</t>
  </si>
  <si>
    <t>2720+30</t>
  </si>
  <si>
    <t>34121070</t>
  </si>
  <si>
    <t>kabel sdělovací s Cu jádrem 25x2x0,5mm</t>
  </si>
  <si>
    <t>34121056.R</t>
  </si>
  <si>
    <t>UTP 4p cat.6 LSOH</t>
  </si>
  <si>
    <t>742330001</t>
  </si>
  <si>
    <t>Montáž rozvaděče nástěnného</t>
  </si>
  <si>
    <t>RACK 19" 42 U, 800x600</t>
  </si>
  <si>
    <t>742330021</t>
  </si>
  <si>
    <t>Montáž ventilační jedotky dodávka a montáž 4x ventilátor, termostat</t>
  </si>
  <si>
    <t>742330023</t>
  </si>
  <si>
    <t>Montáž vyvazovacíhoho panelu 1U</t>
  </si>
  <si>
    <t>vyvazovací panel 1U</t>
  </si>
  <si>
    <t>742330024</t>
  </si>
  <si>
    <t>Montáž patch panelu 24 portů UTP/FTP</t>
  </si>
  <si>
    <t>Patch panel 25xRJ45 cat.6 plně osazený  2x 1</t>
  </si>
  <si>
    <t>742330025</t>
  </si>
  <si>
    <t>Montáž patch panelu IDSN, 50 portů</t>
  </si>
  <si>
    <t>Patch panel 25xRJ45 cat.3 zakončení poboček telefonní ústředny 1x v RACK rozvaděči p.č.1</t>
  </si>
  <si>
    <t>05</t>
  </si>
  <si>
    <t>průchozí panel  1x1 do RACK rozvaděče</t>
  </si>
  <si>
    <t>Rozvodný panel 5x230V  2x1</t>
  </si>
  <si>
    <t>742330041</t>
  </si>
  <si>
    <t>Montáž datové jednozásuvky</t>
  </si>
  <si>
    <t>37451241</t>
  </si>
  <si>
    <t>zásuvka data 1xRJ45 černá specifikace dle knihy standardu</t>
  </si>
  <si>
    <t>742330101</t>
  </si>
  <si>
    <t>Měření metalického segmentu s vyhotovením protokolu</t>
  </si>
  <si>
    <t>HZS1302</t>
  </si>
  <si>
    <t>Hodinová zúčtovací sazba zedník specialista</t>
  </si>
  <si>
    <t>pomocné stavební, koordinační a bourací práce</t>
  </si>
  <si>
    <t>Seznámení obsluhy s provozem zařízení</t>
  </si>
  <si>
    <t>sou</t>
  </si>
  <si>
    <t>Revize systému</t>
  </si>
  <si>
    <t>Požární ucpávky prostupů kabeláže, požární odolnost 45 minut (z protipožárního tmelu), 4x1</t>
  </si>
  <si>
    <t>Skříň MIS1b, kompletně vystrojená LS svorkovnicemi pro 25 párů, 1x1 - zakončení vnitří trasy přípravy pro možnost připojení přípojky CETIN</t>
  </si>
  <si>
    <t>2 - STA</t>
  </si>
  <si>
    <t>34140842.R</t>
  </si>
  <si>
    <t>Kabel Koax 75</t>
  </si>
  <si>
    <t>34140844.R</t>
  </si>
  <si>
    <t>kabel koax 75 stabilní</t>
  </si>
  <si>
    <t>1320+150</t>
  </si>
  <si>
    <t>742420011</t>
  </si>
  <si>
    <t>Montáž FM a UHF antény</t>
  </si>
  <si>
    <t>anténa UHF</t>
  </si>
  <si>
    <t>Anténa FM</t>
  </si>
  <si>
    <t>742420021</t>
  </si>
  <si>
    <t>Montáž antenního stožáru včetně upevňovacího materiálu</t>
  </si>
  <si>
    <t>Anténní stožár pro instalaci antén, výška 3m, D=40mm, Kotvení pro anténní stožár, pro uchycení stožáru s střešní konstrukci, trojnožka zatížená betonovýma patkama, výložné rameno</t>
  </si>
  <si>
    <t>742420041</t>
  </si>
  <si>
    <t>Montáž anténního domovního zesilovače</t>
  </si>
  <si>
    <t>Širokopásmový zesilovač: 1 vstup TV/ SAT, 2 výstupy, zesílení 16 ± 1,0 dB (TV), 30 ± 1,5 dB (SAT), zvlnění v pásmu ± 1,0 dB (TV), ± 3,0 dB (SAT), regulace zesílení 15 dB (TV), 12 dB (SAT), fixní náklon 10 dB (SAT), šumové číslo 6 dB (TV), 7,5 dB (SAT), ma</t>
  </si>
  <si>
    <t>742420061</t>
  </si>
  <si>
    <t>Montáž rozvodnice STA</t>
  </si>
  <si>
    <t>Plachový rozvaděč vč. kliníkového rámu pro 9 modulů a zdroj</t>
  </si>
  <si>
    <t>742420081</t>
  </si>
  <si>
    <t>Montáž systémového zdroje do rozvaděče</t>
  </si>
  <si>
    <t>napájecí zdroj 24V/1,7A</t>
  </si>
  <si>
    <t>742420121</t>
  </si>
  <si>
    <t>Montáž televizní zásuvky koncové nebo průběžné</t>
  </si>
  <si>
    <t>37451121</t>
  </si>
  <si>
    <t>zásuvka tv+r černá specifikace dle knihy standardu</t>
  </si>
  <si>
    <t>742420201</t>
  </si>
  <si>
    <t>Nastavení zesilovače dle úrovně na zásuvkách</t>
  </si>
  <si>
    <t>Seznámení obsluhy s provozem na zařízení</t>
  </si>
  <si>
    <t>3 - Video dohledový systém</t>
  </si>
  <si>
    <t>Kabel UTP  4p. Cat 6 LSOH</t>
  </si>
  <si>
    <t>166,666666666667*1,2 "Přepočtené koeficientem množství</t>
  </si>
  <si>
    <t>742230001</t>
  </si>
  <si>
    <t>Montáž DVR nebo NAS, nahrávacího zařízení pro kamery</t>
  </si>
  <si>
    <t>Síťové záznamové zařízení: ekonomický NVR pro 8 IP kamer, až 8MP, H.265, 8x PoE, HDMI, 4K, I/O, bez HDD</t>
  </si>
  <si>
    <t>HDD bez šuplíku, 4000GB, vhodný pro DVR, pro NVR, pro provoz 24/7, rozhraní SATA III</t>
  </si>
  <si>
    <t>742230002</t>
  </si>
  <si>
    <t>Montáž PC pro sledování kamerového systému, OS, monitor, klávesnice myš</t>
  </si>
  <si>
    <t>Pracovní stanice: standardní PC s monitorem pro zobrazení kamer, včetně základního SW pro sledování kamer s licencí do 6 kamer</t>
  </si>
  <si>
    <t>742230003</t>
  </si>
  <si>
    <t>Montáž venkovní kamery</t>
  </si>
  <si>
    <t>4.0 Megapixelová, R6, IP venkovní antivandal miniDome kamera s IR přísvitem, 1/2.8" Progressive Scan CMOS, komprese H.264/MJPEG/H.264+, max.rozlišení 1920x1080/25fps, objektiv: 2,8mm (4 a 6mm volitelně) @ F1.2, úhel zobrazení: 2.8mm(103.5°), 4mm(79°), 6mm</t>
  </si>
  <si>
    <t>742230005</t>
  </si>
  <si>
    <t>Montáž venkovního kamerového krytu</t>
  </si>
  <si>
    <t>Kryt pro skrytou montáž kabelů kamery, rozměry: Φ135mm</t>
  </si>
  <si>
    <t>742230007</t>
  </si>
  <si>
    <t>Montáž konzoly pro kryt nebo kameru</t>
  </si>
  <si>
    <t>Montážní patice pro osazní kamer na teď/ na roh</t>
  </si>
  <si>
    <t>742230101</t>
  </si>
  <si>
    <t>Licence k připojení jedné kamery k SW</t>
  </si>
  <si>
    <t>742230102</t>
  </si>
  <si>
    <t>Instalace a nastavení SW pro sledování kamer</t>
  </si>
  <si>
    <t>742230103</t>
  </si>
  <si>
    <t>Nastavení záběru podle přání uživatele</t>
  </si>
  <si>
    <t>742330026</t>
  </si>
  <si>
    <t>Montáž panelu pro 24 x optický konektor</t>
  </si>
  <si>
    <t>Patch panel 24x RJ45, Cat.6, UTP (plně osazený)</t>
  </si>
  <si>
    <t>742330027.R</t>
  </si>
  <si>
    <t>Patch kabel  Cat.6 UTP 2m dod. a mont.</t>
  </si>
  <si>
    <t>742330028</t>
  </si>
  <si>
    <t>Montáž konektoru SC, MM, 50/125 um</t>
  </si>
  <si>
    <t>Konektor RJ45 Cat.6, UTP</t>
  </si>
  <si>
    <t>pomocné stavební práce</t>
  </si>
  <si>
    <t>4 - poplachový, zabezpečo...</t>
  </si>
  <si>
    <t>D1 - Zařízení</t>
  </si>
  <si>
    <t>D2 - Trasy</t>
  </si>
  <si>
    <t>D3 - Ostatní</t>
  </si>
  <si>
    <t>D1</t>
  </si>
  <si>
    <t>Zařízení</t>
  </si>
  <si>
    <t>Ústředna EZS: sběrnicová, 8 podsystémů, až 192 zón</t>
  </si>
  <si>
    <t>Pol2</t>
  </si>
  <si>
    <t>Komunikátor / vysílač pro připojení systému na PCO vybrané hlídací agentury</t>
  </si>
  <si>
    <t>Pol3</t>
  </si>
  <si>
    <t>Konvertor RS232/422 na Ethernet. a Modul určený pro komunikaci s ústřednami přes LAN / INTERNET. Pro síťovou komunikaci je použit chráněný protokol HTTPS pro kryptování emailů je podpora SSL. Modul obsahuje web server a lze jej využít pro základní uživate</t>
  </si>
  <si>
    <t>Pol4</t>
  </si>
  <si>
    <t>GSM komunikátor</t>
  </si>
  <si>
    <t>Pol5</t>
  </si>
  <si>
    <t>Transformátor:  15/50 VA</t>
  </si>
  <si>
    <t>Pol6</t>
  </si>
  <si>
    <t>Akumulátor  12 V / 18 Ah</t>
  </si>
  <si>
    <t>Pol7</t>
  </si>
  <si>
    <t>Zdroj spínaný - 1,7 A</t>
  </si>
  <si>
    <t>Pol8</t>
  </si>
  <si>
    <t>Box pro ústřednu, ZDP, záložní zdroj</t>
  </si>
  <si>
    <t>Pol9</t>
  </si>
  <si>
    <t>PIR detektor pohybu: 12x12 m přesná specifikace dle knihy standardu</t>
  </si>
  <si>
    <t>Pol10</t>
  </si>
  <si>
    <t>Hlásič požáru kombinovaný (teplotní+kouřový), autoreset přesná specifikace dle knihy standardu</t>
  </si>
  <si>
    <t>Pol11</t>
  </si>
  <si>
    <t>Klávesnice LCD, dva řádky, modrý podsvit</t>
  </si>
  <si>
    <t>Pol12</t>
  </si>
  <si>
    <t>Sběrnicový modul - koncentrátor pro 8 smyček</t>
  </si>
  <si>
    <t>Pol13</t>
  </si>
  <si>
    <t>Siréna vnitřní</t>
  </si>
  <si>
    <t>Pol14</t>
  </si>
  <si>
    <t>Drobný montážní materiál</t>
  </si>
  <si>
    <t>kpl</t>
  </si>
  <si>
    <t>D2</t>
  </si>
  <si>
    <t>Trasy</t>
  </si>
  <si>
    <t>Pol16</t>
  </si>
  <si>
    <t>Drobný montážní materiál elektro</t>
  </si>
  <si>
    <t>D3</t>
  </si>
  <si>
    <t>Pol20</t>
  </si>
  <si>
    <t>Naprogramování, konfigurace systému</t>
  </si>
  <si>
    <t>Kpl</t>
  </si>
  <si>
    <t>Pol21</t>
  </si>
  <si>
    <t>Kontrola metalické kabeláže</t>
  </si>
  <si>
    <t>Pol22</t>
  </si>
  <si>
    <t>Pol23</t>
  </si>
  <si>
    <t>Uživatelský program v české a anglické verzi určený konečnému uživateli. Software lze použít pro 1 instalaci, vždy pro konkrétní ústřednu</t>
  </si>
  <si>
    <t>1200+100</t>
  </si>
  <si>
    <t>ADI.0079945.URS</t>
  </si>
  <si>
    <t>ADI-PRO venkovní instal. kabel CAT5E, FTP, PE, Fca, box 305m, černý</t>
  </si>
  <si>
    <t>2000001751</t>
  </si>
  <si>
    <t>Kabel flexibilní CYSY - H05VV-F 2x1,5 černá měděný</t>
  </si>
  <si>
    <t>742210021</t>
  </si>
  <si>
    <t>Montáž požárně odolné skříňky EI/EV, 30/F P pro ústřednu EPS</t>
  </si>
  <si>
    <t>742210151</t>
  </si>
  <si>
    <t>Montáž tlačítkového hlásiče se sklíčkem</t>
  </si>
  <si>
    <t>742220003</t>
  </si>
  <si>
    <t>Montáž ústředny PZTS přes 48 do 520 zón a 32 podsystémů s komunikátorem na PCO a zdrojem</t>
  </si>
  <si>
    <t>742220031</t>
  </si>
  <si>
    <t>Montáž koncentrátoru nebo expanderu v krytu</t>
  </si>
  <si>
    <t>742220141</t>
  </si>
  <si>
    <t>Montáž ovládací klávesnice pro dodanou ústřednu</t>
  </si>
  <si>
    <t>742220161</t>
  </si>
  <si>
    <t>Montáž akumulátoru 12V</t>
  </si>
  <si>
    <t>742220172</t>
  </si>
  <si>
    <t>Montáž komunikátoru GSM do ústředny</t>
  </si>
  <si>
    <t>742220181</t>
  </si>
  <si>
    <t>Montáž transformátoru pro ústřednu</t>
  </si>
  <si>
    <t>742220211</t>
  </si>
  <si>
    <t>Montáž zálohového napájecího zdroje s dobíječem a akumulátorem</t>
  </si>
  <si>
    <t>742220232</t>
  </si>
  <si>
    <t>Montáž detektoru na stěnu nebo na strop</t>
  </si>
  <si>
    <t>742220255</t>
  </si>
  <si>
    <t>Montáž sirény vnitřní pro vyhlášení poplachu</t>
  </si>
  <si>
    <t>742220401</t>
  </si>
  <si>
    <t>Programování základních parametrů ústředny PZTS</t>
  </si>
  <si>
    <t>742220402</t>
  </si>
  <si>
    <t>Programování systému na jeden detektor PZTS</t>
  </si>
  <si>
    <t>742220411</t>
  </si>
  <si>
    <t>Oživení systému na jeden detektor PZTS</t>
  </si>
  <si>
    <t>742220421</t>
  </si>
  <si>
    <t>Instalace přístupového SW PZTS</t>
  </si>
  <si>
    <t>742220501</t>
  </si>
  <si>
    <t>Provedení zkoušky TIČR pro PZTS</t>
  </si>
  <si>
    <t>742220511</t>
  </si>
  <si>
    <t>Výchozí revize systému PZTS</t>
  </si>
  <si>
    <t>220450004</t>
  </si>
  <si>
    <t>Montáž karty do Chassis optického konvertoru SM, MM, SNMP</t>
  </si>
  <si>
    <t>Pomocné stavební práce</t>
  </si>
  <si>
    <t>5 - Elektronická kontrola...</t>
  </si>
  <si>
    <t>Revize systému,seznámení s obsluhou</t>
  </si>
  <si>
    <t>Řídící dveřní jednotka: 2x spínací relé pro ovládání dveří, oboustranný průchod pro 2 dveře, paměť přístupových práv, komunikace po ETHERNETU</t>
  </si>
  <si>
    <t>Čtečka ID karet</t>
  </si>
  <si>
    <t>Napájecí zdroj zálohovaný, 230/12V, 2,75 A, Akumulátor 7 Ah,</t>
  </si>
  <si>
    <t>Elektromechanický zámek, samozamykačí, s panikovou funkcí</t>
  </si>
  <si>
    <t>Personifikační jednotka, pro načítání ID karet do PC pro přidělování přístupových práv</t>
  </si>
  <si>
    <t>Switch, 8port, Gigabit,WebManagement., 24x 10/100/1000, 16x PoE 30W, PoE budget 300W</t>
  </si>
  <si>
    <t>SW pro docházku a kontrolu vstupu do 100 osob</t>
  </si>
  <si>
    <t>Identifikační indukční karta (množství karet je pouze odhad, nutno specifikovat uživatelem)</t>
  </si>
  <si>
    <t>34121046</t>
  </si>
  <si>
    <t>kabel UTP  Cat 6. LSOH</t>
  </si>
  <si>
    <t>34126114.R</t>
  </si>
  <si>
    <t>kabel cysy 3x2,5</t>
  </si>
  <si>
    <t>34126115.R</t>
  </si>
  <si>
    <t>kabel CYSY  2x1</t>
  </si>
  <si>
    <t>742220081</t>
  </si>
  <si>
    <t>Montáž čtečky bezkontaktních karet bez PIN</t>
  </si>
  <si>
    <t>742220111</t>
  </si>
  <si>
    <t>Montáž docházkového terminálu s LCD displejem</t>
  </si>
  <si>
    <t>742320032</t>
  </si>
  <si>
    <t>Montáž elektrického otvírače 12 V a stavitelnou střelkou</t>
  </si>
  <si>
    <t>6 - Domovní  videotelefon</t>
  </si>
  <si>
    <t>D2 - Ostatní</t>
  </si>
  <si>
    <t>Pol24</t>
  </si>
  <si>
    <t>Řídící modul s kamerou a 1-tlač:., Řídící modul s kamerou a 1-tlačítkem; IP systém videotelefonů 2. generace; kamera má funkci WDR a rozlišení 2Mpx (1920x1080); úhel záběru 180°; rozhraní LAN 10/100Mbps; RS485; 2x NO/NC kontakt pro dva zámky; trvalý napěť</t>
  </si>
  <si>
    <t>Pol25</t>
  </si>
  <si>
    <t>Modul s 3,5" displejem a podsvíc. tlačítky:  Modul s barevným 3,5" LCD displejem pro modulární systém videotelefonů 2. generace; zobrazuje aktuální činnost systému nebo umožňuje zobrazit jmenný seznam účastníku s možností jejich výběru a zazvonění; ovládá</t>
  </si>
  <si>
    <t>Pol26</t>
  </si>
  <si>
    <t>Modul RFID čtečky (Emmarine / Mifare): technologie karet je nutno odsouhlasit investorem</t>
  </si>
  <si>
    <t>Pol27</t>
  </si>
  <si>
    <t>Zápustná instalační krabice s rámečkem pro 3 mosuly, 2. gen.: Komplet plastové zápustné instalační krabička pod omítku a litinového rámečku pro 3 moduly; možnost instalace více krabiček vedle sebe. Rozměry krycího rámečku 338 x 124 x 4 mm; rozměry plastov</t>
  </si>
  <si>
    <t>Pol28</t>
  </si>
  <si>
    <t>PoE Switch, 18/16 PoE switch, 16x PoE port (100Mbit), 2x uplink port (Gigabit), 2x SFP slot</t>
  </si>
  <si>
    <t>Pol29</t>
  </si>
  <si>
    <t>IP videotelefon 7", LAN, černý, tlačítkové ovládání: IP videotelefon s tlačítkovým ovládáním, 7" TFT LCD nedotykový displej, rozlišení 1024 x 600, rozhraní LAN, podpora standardního SIP protokolu, interní paměť 64 MB, Flash 16 MB, NEUMOŽŇUJE volání na mob</t>
  </si>
  <si>
    <t>Pol30</t>
  </si>
  <si>
    <t>Zvonkové tlačítko u jednotlivých bytů</t>
  </si>
  <si>
    <t>Pol32</t>
  </si>
  <si>
    <t>Drobný montážní materiál, konektory, stahovací pásky apod.</t>
  </si>
  <si>
    <t>Pol33</t>
  </si>
  <si>
    <t>Pol34</t>
  </si>
  <si>
    <t>Pol35</t>
  </si>
  <si>
    <t>40*1,2 "Přepočtené koeficientem množství</t>
  </si>
  <si>
    <t>kabel CYSY  2x1,5</t>
  </si>
  <si>
    <t>7 - Komunikační systém se...</t>
  </si>
  <si>
    <t>Pol36</t>
  </si>
  <si>
    <t>Hlavní terminál systému, IP komunikace, dotykový barevný displej, USB interface, VoIP-LAN, centralizace systému do míst stálé služby, možnosl libovolného počtu terminálů na oddělení, až 10 oddělení ve sdruženém provozu, neomezený počet volacích míst, vyvo</t>
  </si>
  <si>
    <t>Pol37</t>
  </si>
  <si>
    <t>Napájecí zdroj systému 24V/8A, obsahuje vestavěny registrační server pro management a uložení konfigurace všech koncových prvků systému, RS-485 server pro řízení čteček karet,  uzpůsobený pro vestavbu VoIP serveru a transformátor el. Zámku.</t>
  </si>
  <si>
    <t>Pol38</t>
  </si>
  <si>
    <t>SW licence pro provoz účastníka</t>
  </si>
  <si>
    <t>Pol39</t>
  </si>
  <si>
    <t>Kabel k terminálu (2m) - systémový kabel pro připojení terminálu k rozvodu</t>
  </si>
  <si>
    <t>Pol40</t>
  </si>
  <si>
    <t>Adaptér k hlavnímu terminálu</t>
  </si>
  <si>
    <t>Pol41</t>
  </si>
  <si>
    <t>Kabel telefonní přípojky</t>
  </si>
  <si>
    <t>Pol42</t>
  </si>
  <si>
    <t>Univerzální ukládací police 19"/1U</t>
  </si>
  <si>
    <t>Pol43</t>
  </si>
  <si>
    <t>Analog/VoIP brána</t>
  </si>
  <si>
    <t>Pol44</t>
  </si>
  <si>
    <t>Zásuvka hlavního terminálu</t>
  </si>
  <si>
    <t>Pol45</t>
  </si>
  <si>
    <t>Telefonní zásuvka IN-OUT</t>
  </si>
  <si>
    <t>Pol46</t>
  </si>
  <si>
    <t>Telefonní interface (pro analog. přístr.)</t>
  </si>
  <si>
    <t>Pol47</t>
  </si>
  <si>
    <t>Datový SWITCH pro systém pro 24 portů</t>
  </si>
  <si>
    <t>Pol48</t>
  </si>
  <si>
    <t>Napájecí injektor 24 portů/19"</t>
  </si>
  <si>
    <t>Pol49</t>
  </si>
  <si>
    <t>Svorkovnice napájení 24V s el. Pojistkou</t>
  </si>
  <si>
    <t>Pol50</t>
  </si>
  <si>
    <t>Svítidlo signalizační LED specifikace dle knihy standardů</t>
  </si>
  <si>
    <t>Pol51</t>
  </si>
  <si>
    <t>Pokojový terminál s hovorem specifikace dle knihy standardů</t>
  </si>
  <si>
    <t>Pol52</t>
  </si>
  <si>
    <t>Zásuvka pacienta s držákem a reproduktorem specifikace dle knihy standardů</t>
  </si>
  <si>
    <t>Pol53</t>
  </si>
  <si>
    <t>Terminál pacienta s tlačítkem volání druhé sestry specifikace dle knihy standardů</t>
  </si>
  <si>
    <t>Pol54</t>
  </si>
  <si>
    <t>Táhlo nouzového volání specifikace dle knihy standardů</t>
  </si>
  <si>
    <t>Pol55</t>
  </si>
  <si>
    <t>RACK rozvaděč, 18U, kompletní vč. napájecího panelu 230V</t>
  </si>
  <si>
    <t>Pol56</t>
  </si>
  <si>
    <t>UPS - Záložní zdroj 1400VA, 230V</t>
  </si>
  <si>
    <t>Pol57</t>
  </si>
  <si>
    <t>SW licence modulů: licence provozu účastníka, databáze historie volání, prohlížeč historie, virtuální SQL server</t>
  </si>
  <si>
    <t>Pol58</t>
  </si>
  <si>
    <t>Konektor včetně ochrany a proměření RJ45</t>
  </si>
  <si>
    <t>Pol59</t>
  </si>
  <si>
    <t>Kabel UTP Cat.6, LS0H</t>
  </si>
  <si>
    <t>Pol60</t>
  </si>
  <si>
    <t>Instalační rámeček malý</t>
  </si>
  <si>
    <t>Pol61</t>
  </si>
  <si>
    <t>Instalační rámeček střední</t>
  </si>
  <si>
    <t>Pol62</t>
  </si>
  <si>
    <t>Instalační rámeček velký</t>
  </si>
  <si>
    <t>Pol63</t>
  </si>
  <si>
    <t>Pomocný montážní materiál: zdící materiál, kompletační materiál, hmožninky, vruty, stahovací pásky</t>
  </si>
  <si>
    <t>Pol64</t>
  </si>
  <si>
    <t>Pomocné montážní práce: zednické výpomoci, bourací práce, koordinační práce</t>
  </si>
  <si>
    <t>Pol65</t>
  </si>
  <si>
    <t>Seznámení obsluhy s provozem a obsluhou zařízení</t>
  </si>
  <si>
    <t>Pol66</t>
  </si>
  <si>
    <t>Pol68</t>
  </si>
  <si>
    <t>742360005</t>
  </si>
  <si>
    <t>Montáž lůžkové jednotky s osvětlením a klávesnicí</t>
  </si>
  <si>
    <t>742360012</t>
  </si>
  <si>
    <t>Montáž závěsu lůžkové jednotky s konektorem</t>
  </si>
  <si>
    <t>742360022</t>
  </si>
  <si>
    <t>Montáž komunikační jednotky s displejem</t>
  </si>
  <si>
    <t>742360041</t>
  </si>
  <si>
    <t>Montáž služební jednotky s displejem</t>
  </si>
  <si>
    <t>742360102</t>
  </si>
  <si>
    <t>Montáž volací šňůry s nouzovým voláním</t>
  </si>
  <si>
    <t>742360111</t>
  </si>
  <si>
    <t>Montáž závěsu volací šňůry pro ZLJ</t>
  </si>
  <si>
    <t>742360124</t>
  </si>
  <si>
    <t>Montáž zásuvky PS</t>
  </si>
  <si>
    <t>742360127</t>
  </si>
  <si>
    <t>Montáž terminálu personálu</t>
  </si>
  <si>
    <t>742360161</t>
  </si>
  <si>
    <t>Montáž táhla nouzového volání</t>
  </si>
  <si>
    <t>742360201</t>
  </si>
  <si>
    <t>Montáž svítidla</t>
  </si>
  <si>
    <t>742360301</t>
  </si>
  <si>
    <t>Montáž switch modulu</t>
  </si>
  <si>
    <t>742360302</t>
  </si>
  <si>
    <t>Montáž napáječe</t>
  </si>
  <si>
    <t>742360401</t>
  </si>
  <si>
    <t>Instalace SW pacient-sestra</t>
  </si>
  <si>
    <t>742360411</t>
  </si>
  <si>
    <t>SW licence účastníka</t>
  </si>
  <si>
    <t>742360421</t>
  </si>
  <si>
    <t>Kontrola a otestování rozvodného vedení</t>
  </si>
  <si>
    <t>8 - Hrubé rozvody</t>
  </si>
  <si>
    <t>742110001</t>
  </si>
  <si>
    <t>Montáž trubek pro slaboproud plastových ohebných uložených pod omítku se zasekáním</t>
  </si>
  <si>
    <t>1280</t>
  </si>
  <si>
    <t>34571050</t>
  </si>
  <si>
    <t>trubka elektroinstalační ohebná EN 500 86-1141 (chránička) D 16/21,2mm</t>
  </si>
  <si>
    <t>304,761904761905*1,05 "Přepočtené koeficientem množství</t>
  </si>
  <si>
    <t>34571051</t>
  </si>
  <si>
    <t>trubka elektroinstalační ohebná EN 500 86-1141 (chránička) D 22,9/28,5mm</t>
  </si>
  <si>
    <t>247,619047619048*1,05 "Přepočtené koeficientem množství</t>
  </si>
  <si>
    <t>34571350</t>
  </si>
  <si>
    <t>trubka elektroinstalační ohebná dvouplášťová korugovaná (chránička) D 32/40mm, HDPE+LDPE</t>
  </si>
  <si>
    <t>142,857142857143*1,05 "Přepočtené koeficientem množství</t>
  </si>
  <si>
    <t>34571352</t>
  </si>
  <si>
    <t>trubka elektroinstalační ohebná dvouplášťová korugovaná (chránička) D 52/63mm, HDPE+LDPE</t>
  </si>
  <si>
    <t>34571351</t>
  </si>
  <si>
    <t>trubka elektroinstalační ohebná dvouplášťová korugovaná (chránička) D 41/50mm, HDPE+LDPE</t>
  </si>
  <si>
    <t>34571354</t>
  </si>
  <si>
    <t>trubka elektroinstalační ohebná dvouplášťová korugovaná (chránička) D 75/90mm, HDPE+LDPE</t>
  </si>
  <si>
    <t>742110501</t>
  </si>
  <si>
    <t>Montáž krabic pro slaboproud zapuštěných plastových odbočných kruhových s víčkem a se zasekáním</t>
  </si>
  <si>
    <t>178+88</t>
  </si>
  <si>
    <t>34571519</t>
  </si>
  <si>
    <t>krabice univerzální odbočná z PH s víčkem, D 73,5mmx43mm</t>
  </si>
  <si>
    <t>34571521</t>
  </si>
  <si>
    <t>krabice univerzální rozvodná z PH s víčkem a svorkovnicí krabicovou šroubovací s vodiči 12x4mm2 D 73,5mmx43mm</t>
  </si>
  <si>
    <t>468081314</t>
  </si>
  <si>
    <t>Vybourání otvorů pro elektroinstalace ve zdivu cihelném pl do 0,0225 m2 tl přes 45 do 60 cm</t>
  </si>
  <si>
    <t>468081512</t>
  </si>
  <si>
    <t>Vybourání otvorů pro elektroinstalace ve zdivu železobetonovém pl do 0,09 m2 tl přes 15 do 30 cm</t>
  </si>
  <si>
    <t>468111112</t>
  </si>
  <si>
    <t>Frézování drážek pro vodiče ve stěnách z cihel do 5x5 cm</t>
  </si>
  <si>
    <t>469971111</t>
  </si>
  <si>
    <t>Svislá doprava suti a vybouraných hmot při elektromontážích za první podlaží</t>
  </si>
  <si>
    <t>469971121</t>
  </si>
  <si>
    <t>Příplatek ke svislé dopravě suti a vybouraných hmot při elektromontážích za každé další podlaží</t>
  </si>
  <si>
    <t>3,318*2 "Přepočtené koeficientem množství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</si>
  <si>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</si>
  <si>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</si>
  <si>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</si>
  <si>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</si>
  <si>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3,318*30 "Přepočtené koeficientem množství</t>
  </si>
  <si>
    <t>469973116</t>
  </si>
  <si>
    <t>Nespecifikovane stavební práce- pomocné práce</t>
  </si>
  <si>
    <t>Požární ucpávky prostupů kabeláže</t>
  </si>
  <si>
    <t>Drobný a proužný materiál</t>
  </si>
  <si>
    <t>g - VZT</t>
  </si>
  <si>
    <t xml:space="preserve">    751 - Vzduchotechnika</t>
  </si>
  <si>
    <t>751</t>
  </si>
  <si>
    <t>Vzduchotechnika</t>
  </si>
  <si>
    <t>751122051</t>
  </si>
  <si>
    <t>Montáž ventilátoru radiálního nízkotlakého podhledového základního D do 100 mm</t>
  </si>
  <si>
    <t>zař.1</t>
  </si>
  <si>
    <t>zař  3</t>
  </si>
  <si>
    <t>54233103</t>
  </si>
  <si>
    <t>ventilátor radiální malý plastový spínač časový a snímač vlhkosti D 100mm specifikace dle knihy standardu</t>
  </si>
  <si>
    <t>751311094</t>
  </si>
  <si>
    <t>Montáž vyústi čtyřhranné do čtyřhranného potrubí přes 0,150 do 0,200 m2</t>
  </si>
  <si>
    <t>42972672</t>
  </si>
  <si>
    <t>výustka komfortní jednořadá Al 400x400mm</t>
  </si>
  <si>
    <t>751322012</t>
  </si>
  <si>
    <t>Montáž talířového ventilu D přes 100 do 200 mm</t>
  </si>
  <si>
    <t>42972202</t>
  </si>
  <si>
    <t>ventil talířový pro přívod a odvod vzduchu plastový D 125mm</t>
  </si>
  <si>
    <t>751344112</t>
  </si>
  <si>
    <t>Montáž tlumiče hluku pro kruhové potrubí D přes 100 do 200 mm</t>
  </si>
  <si>
    <t>751510041</t>
  </si>
  <si>
    <t>Vzduchotechnické potrubí z pozinkovaného plechu kruhové spirálně vinutá trouba bez příruby D do 100 mm</t>
  </si>
  <si>
    <t>751510042</t>
  </si>
  <si>
    <t>Vzduchotechnické potrubí z pozinkovaného plechu kruhové spirálně vinutá trouba bez příruby D přes 100 do 200 mm</t>
  </si>
  <si>
    <t>751510043</t>
  </si>
  <si>
    <t>Vzduchotechnické potrubí z pozinkovaného plechu kruhové spirálně vinutá trouba bez příruby D přes 200 do 300 mm</t>
  </si>
  <si>
    <t>751511025</t>
  </si>
  <si>
    <t>Montáž potrubí plechového skupiny I čtyřhranného s přírubou tloušťky plechu 0,8 mm přes 0,79 do 1,13 m2</t>
  </si>
  <si>
    <t>42982118</t>
  </si>
  <si>
    <t>trouba čtyřhranná Pz průřez do 1,13m2</t>
  </si>
  <si>
    <t>0,3*1,2 "Přepočtené koeficientem množství</t>
  </si>
  <si>
    <t>751525082</t>
  </si>
  <si>
    <t>Montáž potrubí plastového kruhového bez příruby D přes 100 do 200 mm</t>
  </si>
  <si>
    <t>42981650</t>
  </si>
  <si>
    <t>trouba pevná PVC D 125mm do 45°C</t>
  </si>
  <si>
    <t>10*1,2 "Přepočtené koeficientem množství</t>
  </si>
  <si>
    <t>751537111</t>
  </si>
  <si>
    <t>Montáž potrubí kruhového ohebného izolovaného minerální vatou z Al laminátu D do 100 mm-125mm</t>
  </si>
  <si>
    <t>zařízení 1</t>
  </si>
  <si>
    <t>zařízení 2</t>
  </si>
  <si>
    <t>42981954</t>
  </si>
  <si>
    <t>hadice ohebná z Al laminátu vyztužená drátem s tepelnou a zvukovou izolací, délka 10m, D 82mm</t>
  </si>
  <si>
    <t>25*1,2 "Přepočtené koeficientem množství</t>
  </si>
  <si>
    <t>751572031</t>
  </si>
  <si>
    <t>Uchycení potrubí kruhového na montovanou konstrukci z nosníků kotvenou do betonu D do 100 mm</t>
  </si>
  <si>
    <t>751572032</t>
  </si>
  <si>
    <t>Uchycení potrubí kruhového na montovanou konstrukci z nosníků kotvenou do betonu D přes 100 do 200 mm</t>
  </si>
  <si>
    <t>751572033</t>
  </si>
  <si>
    <t>Uchycení potrubí kruhového na montovanou konstrukci z nosníků kotvenou do betonu D přes 200 do 300 mm</t>
  </si>
  <si>
    <t>751611113</t>
  </si>
  <si>
    <t>Montáž centrální vzduchotechnické jednotky s rekuperací tepla stojaté s výměnou vzduchu do 300 m3/h</t>
  </si>
  <si>
    <t>42944127</t>
  </si>
  <si>
    <t>jednotka VZT stojatá/podstropní s rekuperací tepla a ovládací jednotkou do 300m3/hod</t>
  </si>
  <si>
    <t>998751121</t>
  </si>
  <si>
    <t>Přesun hmot tonážní pro vzduchotechniku ruční v objektech v do 12 m</t>
  </si>
  <si>
    <t>783314101</t>
  </si>
  <si>
    <t>Základní jednonásobný syntetický nátěr zámečnických konstrukcí</t>
  </si>
  <si>
    <t>783315101</t>
  </si>
  <si>
    <t>Mezinátěr jednonásobný syntetický standardní zámečnických konstrukcí</t>
  </si>
  <si>
    <t>783317101</t>
  </si>
  <si>
    <t>Krycí jednonásobný syntetický standardní nátěr zámečnických konstrukcí</t>
  </si>
  <si>
    <t>HZS3212</t>
  </si>
  <si>
    <t>Hodinová zúčtovací sazba montér vzduchotechniky a chlazení odborný</t>
  </si>
  <si>
    <t>Příprava ke komplexnímu vyzkoušení</t>
  </si>
  <si>
    <t>Komplexní  vyzkoušení</t>
  </si>
  <si>
    <t>Zkušební provoz</t>
  </si>
  <si>
    <t>Zaučení obsluhy</t>
  </si>
  <si>
    <t>h - VRN-profese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</si>
  <si>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</si>
  <si>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</si>
  <si>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</si>
  <si>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</si>
  <si>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</si>
  <si>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</si>
  <si>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</si>
  <si>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</si>
  <si>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</si>
  <si>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</si>
  <si>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</si>
  <si>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VRN3</t>
  </si>
  <si>
    <t>Zařízení staveniště</t>
  </si>
  <si>
    <t>030001000</t>
  </si>
  <si>
    <t>VRN4</t>
  </si>
  <si>
    <t>Inženýrská činnost</t>
  </si>
  <si>
    <t>040001000</t>
  </si>
  <si>
    <t>049303000</t>
  </si>
  <si>
    <t>Náklady vzniklé v souvislosti s předáním stavby</t>
  </si>
  <si>
    <t>…</t>
  </si>
  <si>
    <t>dokumentace skutečného provedení</t>
  </si>
  <si>
    <t>vypracování  provozního předpisu</t>
  </si>
  <si>
    <t>zpracování a podání žádosti o licenci eru</t>
  </si>
  <si>
    <t>nastavení monitoringu FVE,dálkové ovládání</t>
  </si>
  <si>
    <t>VRN6</t>
  </si>
  <si>
    <t>Územní vlivy</t>
  </si>
  <si>
    <t>060001000</t>
  </si>
  <si>
    <t>VRN7</t>
  </si>
  <si>
    <t>Provozní vlivy</t>
  </si>
  <si>
    <t>070001000</t>
  </si>
  <si>
    <t>VRN9</t>
  </si>
  <si>
    <t>Ostatní náklady</t>
  </si>
  <si>
    <t>ch - VRN-stavební</t>
  </si>
  <si>
    <t>013254000</t>
  </si>
  <si>
    <t>Dokumentace skutečného provedení stavby</t>
  </si>
  <si>
    <t>032803000</t>
  </si>
  <si>
    <t>Ostatní vybavení staveniště-jeřáb</t>
  </si>
  <si>
    <t>045002000</t>
  </si>
  <si>
    <t>Kompletační a koordinační činnost</t>
  </si>
  <si>
    <t>090001000</t>
  </si>
  <si>
    <t>SO 04.10 - Veřejné osvětlení</t>
  </si>
  <si>
    <t>741110053</t>
  </si>
  <si>
    <t>Montáž trubka plastová ohebná D přes 35 mm uložená volně</t>
  </si>
  <si>
    <t>34571810</t>
  </si>
  <si>
    <t>spojka šroubovací pro chráničky optického kabelu D 75mm</t>
  </si>
  <si>
    <t>210100173</t>
  </si>
  <si>
    <t>Ukončení kabelů smršťovací koncovkou nebo páskou se zapojením bez letování žíly do 3x4 mm2</t>
  </si>
  <si>
    <t>210100252</t>
  </si>
  <si>
    <t>Ukončení kabelů smršťovací koncovkou nebo páskou se zapojením bez letování žíly do 4x25 mm2</t>
  </si>
  <si>
    <t>210191502</t>
  </si>
  <si>
    <t>Montáž skříní pojistkových tenkocementových přípojkových v pilíři SP 3 až 5/1 bez zapojení vodičů</t>
  </si>
  <si>
    <t>210203901</t>
  </si>
  <si>
    <t>Montáž svítidel LED se zapojením vodičů průmyslových nebo venkovních na výložník nebo dřík</t>
  </si>
  <si>
    <t>34774022</t>
  </si>
  <si>
    <t>svítidlo parkové na sloupek LED IP66 30-40W 3000-5000lm</t>
  </si>
  <si>
    <t>210203902.R</t>
  </si>
  <si>
    <t>Montáž svítidel LED se zapojením vodičů průmyslových nebo venkovních  parkový do země</t>
  </si>
  <si>
    <t>34774021.R</t>
  </si>
  <si>
    <t>svítidlo parkové  LED IP66 do 30W do 3000lm</t>
  </si>
  <si>
    <t>210204002</t>
  </si>
  <si>
    <t>Montáž stožárů osvětlení parkových ocelových</t>
  </si>
  <si>
    <t>8500610011</t>
  </si>
  <si>
    <t>Stožár osvětlovací K 5,5-133/89/60 Z 5,5 m</t>
  </si>
  <si>
    <t>210204103</t>
  </si>
  <si>
    <t>Montáž výložníků osvětlení jednoramenných sloupových hmotnosti do 35 kg</t>
  </si>
  <si>
    <t>31674001</t>
  </si>
  <si>
    <t>výložník rovný jednoduchý k osvětlovacím stožárům uličním vyložení 1000mm</t>
  </si>
  <si>
    <t>210204121</t>
  </si>
  <si>
    <t>Montáž patic stožárů osvětlení parkových litinových</t>
  </si>
  <si>
    <t>210204201</t>
  </si>
  <si>
    <t>Montáž elektrovýzbroje stožárů osvětlení 1 okruh</t>
  </si>
  <si>
    <t>31674130</t>
  </si>
  <si>
    <t>výzbroj stožárová SV 6.10.4</t>
  </si>
  <si>
    <t>210204221</t>
  </si>
  <si>
    <t>Montáž manžety stožárové průměru do 150 mm</t>
  </si>
  <si>
    <t>31674121</t>
  </si>
  <si>
    <t>manžeta plastová ochranná na stožár d=89mm</t>
  </si>
  <si>
    <t>210220001</t>
  </si>
  <si>
    <t>Montáž uzemňovacího vedení vodičů FeZn pomocí svorek na povrchu páskou do 120 mm2</t>
  </si>
  <si>
    <t>35442062</t>
  </si>
  <si>
    <t>pás zemnící 30x4mm FeZn</t>
  </si>
  <si>
    <t>210220002</t>
  </si>
  <si>
    <t>Montáž uzemňovacích vedení vodičů FeZn pomocí svorek na povrchu drátem nebo lanem do průměru 10 mm</t>
  </si>
  <si>
    <t>35441073</t>
  </si>
  <si>
    <t>drát D 10mm FeZn</t>
  </si>
  <si>
    <t>210220111</t>
  </si>
  <si>
    <t>Montáž hromosvodného vedení svodových vodičů bez podpěr průměru do 10 mm</t>
  </si>
  <si>
    <t>210220302</t>
  </si>
  <si>
    <t>Montáž svorek hromosvodných se 3 a více šrouby</t>
  </si>
  <si>
    <t>35431164</t>
  </si>
  <si>
    <t>svorka univerzální pro lano 25-95mm2</t>
  </si>
  <si>
    <t>210812011</t>
  </si>
  <si>
    <t>Montáž kabelu Cu plného nebo laněného do 1 kV žíly 3x1,5 až 6 mm2 (např. CYKY) bez ukončení uloženého volně nebo v liště</t>
  </si>
  <si>
    <t>45*1,15 "Přepočtené koeficientem množství</t>
  </si>
  <si>
    <t>210902012</t>
  </si>
  <si>
    <t>Montáž kabelu Al do 1 kV plného nebo laněného kulatého žíly 4x25 mm2 (např. AYKY) bez ukončení uloženého volně</t>
  </si>
  <si>
    <t>34113270</t>
  </si>
  <si>
    <t>kabel silový závěsný s nosným lankem jádro Al izolace PVC plášť PVC 0,6/1kV (1-AYKYz) 4x25mm2</t>
  </si>
  <si>
    <t>425*1,15 "Přepočtené koeficientem množství</t>
  </si>
  <si>
    <t>460010011</t>
  </si>
  <si>
    <t>Vytyčení trasy vedení vzdušného silového nn v terénu přehledném</t>
  </si>
  <si>
    <t>km</t>
  </si>
  <si>
    <t>460131114</t>
  </si>
  <si>
    <t>Hloubení nezapažených jam při elektromontážích ručně v hornině tř II skupiny 4</t>
  </si>
  <si>
    <t>460161152</t>
  </si>
  <si>
    <t>Hloubení kabelových rýh ručně š 35 cm hl 60 cm v hornině tř I skupiny 3</t>
  </si>
  <si>
    <t>460161153</t>
  </si>
  <si>
    <t>Hloubení kabelových rýh ručně š 35 cm hl 60 cm v hornině tř II skupiny 4</t>
  </si>
  <si>
    <t>460391124</t>
  </si>
  <si>
    <t>Zásyp jam při elektromontážích ručně se zhutněním z hornin třídy II skupiny 4</t>
  </si>
  <si>
    <t>460431162</t>
  </si>
  <si>
    <t>Zásyp kabelových rýh ručně se zhutněním š 35 cm hl 60 cm z horniny tř I skupiny 3</t>
  </si>
  <si>
    <t>460431163</t>
  </si>
  <si>
    <t>Zásyp kabelových rýh ručně se zhutněním š 35 cm hl 60 cm z horniny tř II skupiny 4</t>
  </si>
  <si>
    <t>460641113</t>
  </si>
  <si>
    <t>Základové konstrukce při elektromontážích z monolitického betonu tř. C 16/20</t>
  </si>
  <si>
    <t>460671111</t>
  </si>
  <si>
    <t>Výstražná fólie pro krytí kabelů šířky přes 10 do 20 cm</t>
  </si>
  <si>
    <t>460861111</t>
  </si>
  <si>
    <t>Zemní značky včetně hloubením jámy - kabelový označník</t>
  </si>
  <si>
    <t>vyhledání  připojovacího  místa</t>
  </si>
  <si>
    <t>napojení  na stávající  rozvod</t>
  </si>
  <si>
    <t>koordinace s profesemi</t>
  </si>
  <si>
    <t>provedení revizních zkoušek</t>
  </si>
  <si>
    <t>HZS4132</t>
  </si>
  <si>
    <t>Hodinová zúčtovací sazba jeřábník specialista</t>
  </si>
  <si>
    <t>SO 04.11 - Závlaha</t>
  </si>
  <si>
    <t xml:space="preserve">    8 - Trubní vedení</t>
  </si>
  <si>
    <t>111351112</t>
  </si>
  <si>
    <t>Sloupnutí drnu před instalací závlahového potrubí délky pruhu přes 400 do 800 m</t>
  </si>
  <si>
    <t>132153411</t>
  </si>
  <si>
    <t>Hloubení rýh pro závlahy rýhovačem hloubky do 30 cm šířky do 15 cm délky přes 400 do 800 m</t>
  </si>
  <si>
    <t>181511112</t>
  </si>
  <si>
    <t>Vrácení sloupnutého drnu na původní místo délky pruhu přes 400 do 800 m</t>
  </si>
  <si>
    <t>Trubní vedení</t>
  </si>
  <si>
    <t>871143101</t>
  </si>
  <si>
    <t>Kapková závlaha osazená na povrchu</t>
  </si>
  <si>
    <t>400+300</t>
  </si>
  <si>
    <t>871143111</t>
  </si>
  <si>
    <t>Montáž odkapávače na hadici</t>
  </si>
  <si>
    <t>28655695</t>
  </si>
  <si>
    <t>odkapávač pro turbulentní proudění 4 l/h</t>
  </si>
  <si>
    <t>871162101</t>
  </si>
  <si>
    <t>Potrubí pro závlahy v otevřeném výkopu LDPE PE 40 SDR 11 PN6 25x2,3</t>
  </si>
  <si>
    <t>871172101</t>
  </si>
  <si>
    <t>Potrubí pro závlahy v otevřeném výkopu LDPE PE 40 SDR 11 PN6 32x2,9</t>
  </si>
  <si>
    <t>871172201</t>
  </si>
  <si>
    <t>Potrubí pro závlahy v otevřeném výkopu HDPE PE 100 SDR 17 PN10 32x1,9</t>
  </si>
  <si>
    <t>879311101</t>
  </si>
  <si>
    <t>Montáž a nastavení postřikovače rozprašovacího napojení 1/2"</t>
  </si>
  <si>
    <t>28655605</t>
  </si>
  <si>
    <t>postřikovač, vstup 1/2", výsuv 30cm, bez trysky s bočním připojením, se zabudovaným zpětným ventilem</t>
  </si>
  <si>
    <t>879311102.R</t>
  </si>
  <si>
    <t>filtrační plášt</t>
  </si>
  <si>
    <t>893812201</t>
  </si>
  <si>
    <t>Šachta pro připojení na ruční zavlažování s rychlopřípojným ventilem kovovým 3/4"</t>
  </si>
  <si>
    <t>893812215</t>
  </si>
  <si>
    <t>Ventilová šachta standardní obdélníková rozměru do 50x38 cm</t>
  </si>
  <si>
    <t>899921111</t>
  </si>
  <si>
    <t>Montáž elektromagnetického ventilu pro závlahový systém 1"</t>
  </si>
  <si>
    <t>40541020</t>
  </si>
  <si>
    <t>ventil elektromagnetický, 1" vnější závit, cívka AC-24 V, bez regulace průtoku</t>
  </si>
  <si>
    <t>28654299</t>
  </si>
  <si>
    <t>přechodka PPR s vnějším kovovým závitem D 32x1"</t>
  </si>
  <si>
    <t>1+4+1+4+2</t>
  </si>
  <si>
    <t>28654298</t>
  </si>
  <si>
    <t>přechodka PPR s vnějším kovovým závitem D 25x3/4"</t>
  </si>
  <si>
    <t>31942574</t>
  </si>
  <si>
    <t>šroubení přechod 1"</t>
  </si>
  <si>
    <t>31942528</t>
  </si>
  <si>
    <t>šroubení T-kus vnější závit trubkový (voda) 1"x1"x1"</t>
  </si>
  <si>
    <t>31942482</t>
  </si>
  <si>
    <t>dvojvsuvka s vnějším závitem mosaz 1"</t>
  </si>
  <si>
    <t>31940004</t>
  </si>
  <si>
    <t>šroubení mosazné k vodoměrům 5/4"</t>
  </si>
  <si>
    <t>sada</t>
  </si>
  <si>
    <t>48455736</t>
  </si>
  <si>
    <t>hadice připojovací flexi pro topení FM 1" 300mm</t>
  </si>
  <si>
    <t>28654381</t>
  </si>
  <si>
    <t>přechodka PPR plastová s převlečnou maticí 20x1/2"</t>
  </si>
  <si>
    <t>28654382</t>
  </si>
  <si>
    <t>přechodka PPR plastová s převlečnou maticí 20x3/4"</t>
  </si>
  <si>
    <t>28654837</t>
  </si>
  <si>
    <t>koleno 90° svěrné PP-B pro PE potrubí d32</t>
  </si>
  <si>
    <t>899921142</t>
  </si>
  <si>
    <t>Lamelový filtr závlahového systému na potrubí 1"</t>
  </si>
  <si>
    <t>899922111</t>
  </si>
  <si>
    <t>Čerpadlo pro čerpání závlahové vody ze studny nebo jímky automatické H 36 m Q 95 l/min</t>
  </si>
  <si>
    <t>899922121</t>
  </si>
  <si>
    <t>Čerpadlo pro čerpání závlahové vody ze studny nebo jímky spouštěné H 55 m Q 75 l/min bez příslušenství</t>
  </si>
  <si>
    <t>899922311</t>
  </si>
  <si>
    <t>Presscontrol pro ovládání závlahového čerpadla napojení 1"</t>
  </si>
  <si>
    <t>899922331</t>
  </si>
  <si>
    <t>Tlakový spínač pro čerpadla 230/400 V do 4 bar</t>
  </si>
  <si>
    <t>899922353</t>
  </si>
  <si>
    <t>Ponorná sonda pro snímání jedné hladiny kabel délky 15 m</t>
  </si>
  <si>
    <t>899922362</t>
  </si>
  <si>
    <t>Ponorná sonda pro snímání min. a max. hladiny kabel délky 20 + 5 m</t>
  </si>
  <si>
    <t>899922513</t>
  </si>
  <si>
    <t>Montáž a nastavení řídicí jednotky závlahového systému napájené ze sítě v exteriéru do 24 sekcí</t>
  </si>
  <si>
    <t>40561102</t>
  </si>
  <si>
    <t>jednotka řídící pro 4-24 sekcí, pro vnější prostředí, ovládací napětí AC-24 V, součástí je transformátor 220 V</t>
  </si>
  <si>
    <t>899922701</t>
  </si>
  <si>
    <t>Montáž senzoru srážek připojeného kabelem</t>
  </si>
  <si>
    <t>40561071</t>
  </si>
  <si>
    <t>čidlo srážek, kabel 8m</t>
  </si>
  <si>
    <t>899924111</t>
  </si>
  <si>
    <t>Tlaková zkouška závlahového potrubí z LDPE nebo HDPE DN do 32</t>
  </si>
  <si>
    <t>899924201</t>
  </si>
  <si>
    <t>Zprovoznění a odzkoušení závlahy do 500 m2 zavlažované plochy</t>
  </si>
  <si>
    <t>722232045</t>
  </si>
  <si>
    <t>Kohout kulový přímý G 1" PN 42 do 185°C vnitřní závit</t>
  </si>
  <si>
    <t>722234265</t>
  </si>
  <si>
    <t>Filtr mosazný G 1" PN 20 do 80°C s 2x vnitřním závitem</t>
  </si>
  <si>
    <t>722263212</t>
  </si>
  <si>
    <t>Vodoměr závitový vícevtokový mokroběžný do 100°C G 3/4"x 190 mm Qn 2,5 m3/h horizontální</t>
  </si>
  <si>
    <t>734242414</t>
  </si>
  <si>
    <t>Ventil závitový zpětný přímý G 1 PN 16 do 110°C</t>
  </si>
  <si>
    <t>734261335</t>
  </si>
  <si>
    <t>Šroubení topenářské rohové G 1 PN 16 do 120°C</t>
  </si>
  <si>
    <t>741110442</t>
  </si>
  <si>
    <t>Montáž hadice ochranná pryžová s nasunutím do krabic D přes 40 do 63 mm uložená volně</t>
  </si>
  <si>
    <t>1185968</t>
  </si>
  <si>
    <t>TRUBKA KOPOFLEX 50 CERVENA KF 09050 BA</t>
  </si>
  <si>
    <t>Montáž kabel Cu bez ukončení uložený pod omítku plný kulatý 3x1,5 mm2 (např. CYKY)</t>
  </si>
  <si>
    <t>200*1,15 "Přepočtené koeficientem množství</t>
  </si>
  <si>
    <t>741122021</t>
  </si>
  <si>
    <t>Montáž kabel Cu bez ukončení uložený pod omítku plný kulatý 4x1,5 mm2 (např. CYKY)</t>
  </si>
  <si>
    <t>34111060</t>
  </si>
  <si>
    <t>kabel instalační jádro Cu plné izolace PVC plášť PVC 450/750V (CYKY) 4x1,5mm2</t>
  </si>
  <si>
    <t>100*1,15 "Přepočtené koeficientem množství</t>
  </si>
  <si>
    <t>Montáž kabel Cu bez ukončení uložený pod omítku plný kulatý 5x1,5 až 2,5 mm2 (např. CYKY)</t>
  </si>
  <si>
    <t>741122041</t>
  </si>
  <si>
    <t>Montáž kabel Cu bez ukončení uložený pod omítku plný kulatý 7x1,5 až 2,5 mm2 (např. CYKY)</t>
  </si>
  <si>
    <t>34111110</t>
  </si>
  <si>
    <t>kabel instalační jádro Cu plné izolace PVC plášť PVC 450/750V (CYKY) 7x1,5mm2</t>
  </si>
  <si>
    <t>741124701</t>
  </si>
  <si>
    <t>Montáž kabel Cu stíněný ovládací žíly 2 až 19x0,8 mm2 uložený volně (např. JYTY)</t>
  </si>
  <si>
    <t>34113142</t>
  </si>
  <si>
    <t>kabel ovládací průmyslový stíněný laminovanou Al fólií s příložným Cu drátem jádro Cu plné izolace PVC plášť PVC 225V (JE-Y(St)Y...Bd) 8x2x0,80mm2</t>
  </si>
  <si>
    <t>80*1,15 "Přepočtené koeficientem množství</t>
  </si>
  <si>
    <t>742330029</t>
  </si>
  <si>
    <t>Montáž konektoru SM, MM</t>
  </si>
  <si>
    <t>1250157</t>
  </si>
  <si>
    <t>KONEKTOR</t>
  </si>
  <si>
    <t>SO 04.2 - Přípojka kanali...</t>
  </si>
  <si>
    <t>132354104</t>
  </si>
  <si>
    <t>Hloubení rýh zapažených š do 800 mm v hornině třídy těžitelnosti II skupiny 4 objem přes 100 m3 strojně</t>
  </si>
  <si>
    <t>výkop pro  potrubí pe  40 a 32</t>
  </si>
  <si>
    <t>79*0,8*1,5</t>
  </si>
  <si>
    <t>162351124</t>
  </si>
  <si>
    <t>Vodorovné přemístění přes 500 do 1000 m výkopku/sypaniny z hornin třídy těžitelnosti II skupiny 4 a 5</t>
  </si>
  <si>
    <t>171201231</t>
  </si>
  <si>
    <t>Poplatek za uložení zeminy a kamení na recyklační skládce (skládkovné) kód odpadu 17 05 04</t>
  </si>
  <si>
    <t>40*1,5</t>
  </si>
  <si>
    <t>171251201</t>
  </si>
  <si>
    <t>Uložení sypaniny na skládky nebo meziskládky</t>
  </si>
  <si>
    <t>175151101</t>
  </si>
  <si>
    <t>Obsypání potrubí strojně sypaninou bez prohození, uloženou do 3 m</t>
  </si>
  <si>
    <t>58337308</t>
  </si>
  <si>
    <t>štěrkopísek frakce 0/2</t>
  </si>
  <si>
    <t>31,9191919191919*2 "Přepočtené koeficientem množství</t>
  </si>
  <si>
    <t>871241141</t>
  </si>
  <si>
    <t>Montáž potrubí z PE100 RC SDR 11 otevřený výkop svařovaných na tupo d 90 x 8,2 mm</t>
  </si>
  <si>
    <t>28613556</t>
  </si>
  <si>
    <t>potrubí vodovodní dvouvrstvé PE100 RC SDR11 90x8,2mm</t>
  </si>
  <si>
    <t>9*1,015 "Přepočtené koeficientem množství</t>
  </si>
  <si>
    <t>894411121.R</t>
  </si>
  <si>
    <t>Zřízení šachet kanalizačních z betonových dílců na potrubí DN přes 200 do 300 dno beton tř. C 25/30</t>
  </si>
  <si>
    <t>RŠ 2,3,4,5 a 6</t>
  </si>
  <si>
    <t>RŠ 7</t>
  </si>
  <si>
    <t>899721112</t>
  </si>
  <si>
    <t>Signalizační vodič DN přes 150 mm na potrubí</t>
  </si>
  <si>
    <t>899722111</t>
  </si>
  <si>
    <t>Krytí potrubí z plastů výstražnou fólií z PVC do 20 cm</t>
  </si>
  <si>
    <t>998271228</t>
  </si>
  <si>
    <t>Příplatek k přesunu hmot pro kanalizace hloubené zděné za zvětšený přesun hmot přes 3000 do 5000 m</t>
  </si>
  <si>
    <t>3+1,5</t>
  </si>
  <si>
    <t>721290113</t>
  </si>
  <si>
    <t>Zkouška těsnosti potrubí kanalizace vodou DN 250/DN 300</t>
  </si>
  <si>
    <t>Čerpací stanice odpadních vod dodávka  a  montáž</t>
  </si>
  <si>
    <t>Navrtávka a utěsnění  stávající  betonové šachty</t>
  </si>
  <si>
    <t>SO 04.4 - Přípojka vodovo...</t>
  </si>
  <si>
    <t>90*0,8*1,5</t>
  </si>
  <si>
    <t>36,3636363636364*2 "Přepočtené koeficientem množství</t>
  </si>
  <si>
    <t>857212122</t>
  </si>
  <si>
    <t>Montáž litinových tvarovek jednoosých přírubových otevřený výkop DN 50</t>
  </si>
  <si>
    <t>VS1,2,3</t>
  </si>
  <si>
    <t>55253218</t>
  </si>
  <si>
    <t>tvarovka přírubová litinová vodovodní PN10/40 DN 50 dl 350mm</t>
  </si>
  <si>
    <t>857232122</t>
  </si>
  <si>
    <t>Montáž litinových tvarovek jednoosých přírubových otevřený výkop DN 65</t>
  </si>
  <si>
    <t>vs1,2,3</t>
  </si>
  <si>
    <t>55253223</t>
  </si>
  <si>
    <t>tvarovka přírubová litinová vodovodní PN10/40 DN 65 dl 150mm</t>
  </si>
  <si>
    <t>871161211</t>
  </si>
  <si>
    <t>Montáž potrubí z PE100 RC SDR 11 otevřený výkop svařovaných elektrotvarovkou d 32 x 3,0 mm</t>
  </si>
  <si>
    <t>28613524</t>
  </si>
  <si>
    <t>potrubí vodovodní třívrstvé PE100 RC SDR11 32x3,0mm</t>
  </si>
  <si>
    <t>871211211</t>
  </si>
  <si>
    <t>Montáž potrubí z PE100 RC SDR 11 otevřený výkop svařovaných elektrotvarovkou d 63 x 5,8 mm</t>
  </si>
  <si>
    <t>28613527</t>
  </si>
  <si>
    <t>potrubí vodovodní třívrstvé PE100 RC SDR11 63x5,80mm</t>
  </si>
  <si>
    <t>90*1,015 "Přepočtené koeficientem množství</t>
  </si>
  <si>
    <t>871231211</t>
  </si>
  <si>
    <t>Montáž potrubí z PE100 RC SDR 11 otevřený výkop svařovaných elektrotvarovkou d 75 x 6,8 mm</t>
  </si>
  <si>
    <t>28613504</t>
  </si>
  <si>
    <t>potrubí vodovodní dvouvrstvé PE100 RC SDR11 75x6,8mm</t>
  </si>
  <si>
    <t>877181101</t>
  </si>
  <si>
    <t>Montáž elektrospojek na vodovodním potrubí z PE trub d 50</t>
  </si>
  <si>
    <t>28614957</t>
  </si>
  <si>
    <t>elektrotvarovka T-kus rovnoramenný PE 100 PN16 D 50mm</t>
  </si>
  <si>
    <t>28614972</t>
  </si>
  <si>
    <t>elektroredukce PE 100 PN16 D 50-32mm</t>
  </si>
  <si>
    <t>28615023</t>
  </si>
  <si>
    <t>elektrozáslepka SDR11 PE 100 PN16 D 63mm</t>
  </si>
  <si>
    <t>877231101</t>
  </si>
  <si>
    <t>Montáž elektrospojek na vodovodním potrubí z PE trub d 75</t>
  </si>
  <si>
    <t>28614960</t>
  </si>
  <si>
    <t>elektrotvarovka T-kus rovnoramenný PE 100 PN16 D 90mm</t>
  </si>
  <si>
    <t>28614977</t>
  </si>
  <si>
    <t>elektroredukce PE 100 PN16 D 90-63mm</t>
  </si>
  <si>
    <t>891211112</t>
  </si>
  <si>
    <t>Montáž vodovodních šoupátek otevřený výkop DN 50</t>
  </si>
  <si>
    <t>42291072</t>
  </si>
  <si>
    <t>souprava zemní pro šoupátka DN 40-50mm Rd 1,5m</t>
  </si>
  <si>
    <t>891211322</t>
  </si>
  <si>
    <t>Montáž vodovodních šoupátek vevařovacích PE konec SDR11 PN16 otevřený výkop DN 50/63</t>
  </si>
  <si>
    <t>42221147</t>
  </si>
  <si>
    <t>šoupátko s PE vevařovacími konci voda PN10 DN 50/63 PE 100</t>
  </si>
  <si>
    <t>891214121</t>
  </si>
  <si>
    <t>Montáž kompenzátorů nebo montážních vložek DN 50</t>
  </si>
  <si>
    <t>42273004</t>
  </si>
  <si>
    <t>montážní vložka přírubová litinová DN 50 PN 16</t>
  </si>
  <si>
    <t>891231322</t>
  </si>
  <si>
    <t>Montáž vodovodních šoupátek vevařovacích PE konec SDR11 PN16 otevřený výkop DN 65/75</t>
  </si>
  <si>
    <t>42221148</t>
  </si>
  <si>
    <t>šoupátko s PE vevařovacími konci voda PN10 DN 65/75 PE 100</t>
  </si>
  <si>
    <t>891241112</t>
  </si>
  <si>
    <t>Montáž vodovodních šoupátek otevřený výkop DN 80</t>
  </si>
  <si>
    <t>42291073</t>
  </si>
  <si>
    <t>souprava zemní pro šoupátka DN 65-80mm Rd 1,5m</t>
  </si>
  <si>
    <t>891241322</t>
  </si>
  <si>
    <t>Montáž vodovodních šoupátek vevařovacích PE konec SDR11 PN16 otevřený výkop DN 80/90</t>
  </si>
  <si>
    <t>42221149</t>
  </si>
  <si>
    <t>šoupátko s PE vevařovacími konci voda PN10 DN 80/90 PE 100</t>
  </si>
  <si>
    <t>891247112</t>
  </si>
  <si>
    <t>Montáž hydrantů podzemních DN 80</t>
  </si>
  <si>
    <t>42273591</t>
  </si>
  <si>
    <t>hydrant podzemní DN 80 PN 16 jednoduchý uzávěr krycí v 1500mm</t>
  </si>
  <si>
    <t>42291452</t>
  </si>
  <si>
    <t>poklop litinový hydrantový DN 80</t>
  </si>
  <si>
    <t>56230640</t>
  </si>
  <si>
    <t>deska podkladová uličního poklopu plastového tuhých souprav</t>
  </si>
  <si>
    <t>56230638</t>
  </si>
  <si>
    <t>deska podkladová uličního poklopu plastového hydrantového</t>
  </si>
  <si>
    <t>56230633</t>
  </si>
  <si>
    <t>poklop uliční šoupátkový kulatý plastový PA s litinovým víkem</t>
  </si>
  <si>
    <t>HWL.40008007516</t>
  </si>
  <si>
    <t>PŘÍRUBA S2000 80/75</t>
  </si>
  <si>
    <t>HWL.504508009016</t>
  </si>
  <si>
    <t>KOLENO PATNÍ S 2000 80/90</t>
  </si>
  <si>
    <t>893362111</t>
  </si>
  <si>
    <t>Šachty armaturní z ŽB se stropem z dílců půdorysné pl přes 5,50 do 6,50 m2</t>
  </si>
  <si>
    <t>59341133</t>
  </si>
  <si>
    <t>deska stropní plná PZD 3290x580x130mm</t>
  </si>
  <si>
    <t>893811112</t>
  </si>
  <si>
    <t>Osazení vodoměrné šachty hranaté z PP samonosné pro běžné zatížení pl do 1,1 m2 hl přes 1,2 do 1,4 m</t>
  </si>
  <si>
    <t>vš3</t>
  </si>
  <si>
    <t>56230553</t>
  </si>
  <si>
    <t>šachta plastová vodoměrná samonosná hranatá 0,9/1,2/1,4m</t>
  </si>
  <si>
    <t>899103112</t>
  </si>
  <si>
    <t>Osazení poklopů litinových, ocelových nebo železobetonových včetně rámů pro třídu zatížení B125, C250</t>
  </si>
  <si>
    <t>28661770</t>
  </si>
  <si>
    <t>poklop šachtový litinový, betonový rám DN 400 pro třídu zatížení B125</t>
  </si>
  <si>
    <t>899401112</t>
  </si>
  <si>
    <t>Osazení poklopů litinových šoupátkových</t>
  </si>
  <si>
    <t>899401113</t>
  </si>
  <si>
    <t>Osazení poklopů litinových hydrantových</t>
  </si>
  <si>
    <t>899914112</t>
  </si>
  <si>
    <t>Montáž ocelové chráničky D 219 x 10 mm</t>
  </si>
  <si>
    <t>14011106</t>
  </si>
  <si>
    <t>trubka ocelová bezešvá hladká jakost 11 353 219x6,3mm</t>
  </si>
  <si>
    <t>722262151</t>
  </si>
  <si>
    <t>Vodoměr přírubový šroubový do 40°C DN 40 horizontální</t>
  </si>
  <si>
    <t>722270101</t>
  </si>
  <si>
    <t>734121314</t>
  </si>
  <si>
    <t>Ventil přírubový zpětný samočinný přímý DN 50 PN 16 do 300°C do vodorovného potrubí</t>
  </si>
  <si>
    <t>734152332</t>
  </si>
  <si>
    <t>Šoupátko přírubové třmenové DN 50 PN 16 do 200°C těsnící sedlo mosaz/mosaz</t>
  </si>
  <si>
    <t>734163426</t>
  </si>
  <si>
    <t>Filtr DN 50 PN 16 do 300°C z uhlíkové oceli s vypouštěcí zátkou</t>
  </si>
  <si>
    <t>734172225</t>
  </si>
  <si>
    <t>Mezikus přírubový bez protipřírub z ocelových trubek hladkých redukovaný DN 65/50</t>
  </si>
  <si>
    <t>734172227</t>
  </si>
  <si>
    <t>Mezikus přírubový bez protipřírub z ocelových trubek hladkých redukovaný DN 80/65</t>
  </si>
  <si>
    <t>734291124</t>
  </si>
  <si>
    <t>Kohout plnící a vypouštěcí G 3/4 PN 10 do 90°C závitový</t>
  </si>
  <si>
    <t>Provedení prostupů stěnou DN 125</t>
  </si>
  <si>
    <t>provedení  prostupů stěnou  DN 100</t>
  </si>
  <si>
    <t>SO 04.5 - Areálový rozvod...</t>
  </si>
  <si>
    <t>99*0,8*1,5</t>
  </si>
  <si>
    <t>40*2 "Přepočtené koeficientem množství</t>
  </si>
  <si>
    <t>871161141</t>
  </si>
  <si>
    <t>Montáž potrubí z PE100 RC SDR 11 otevřený výkop svařovaných na tupo d 32 x 3,0 mm</t>
  </si>
  <si>
    <t>33*1,015 "Přepočtené koeficientem množství</t>
  </si>
  <si>
    <t>871171141</t>
  </si>
  <si>
    <t>Montáž potrubí z PE100 RC SDR 11 otevřený výkop svařovaných na tupo d 40 x 3,7 mm</t>
  </si>
  <si>
    <t>28613525</t>
  </si>
  <si>
    <t>potrubí vodovodní třívrstvé PE100 RC SDR11 40x3,70mm</t>
  </si>
  <si>
    <t>56*1,015 "Přepočtené koeficientem množství</t>
  </si>
  <si>
    <t>879181111</t>
  </si>
  <si>
    <t>Montáž vodovodní přípojky na potrubí DN 40</t>
  </si>
  <si>
    <t>893811163</t>
  </si>
  <si>
    <t>Osazení vodoměrné šachty kruhové z PP samonosné pro běžné zatížení D do 1,2 m hl přes 1,4 do 1,6 m</t>
  </si>
  <si>
    <t>19761223</t>
  </si>
  <si>
    <t>přechodka svěrná mosazná-vnější závit pro plastové předizolované potrubí PE-Xa SDR 11, PN6, d 40-5/4"</t>
  </si>
  <si>
    <t>19761222</t>
  </si>
  <si>
    <t>přechodka svěrná mosazná-vnější závit pro plastové předizolované potrubí PE-Xa SDR 11, PN6, d 32-1"</t>
  </si>
  <si>
    <t>56230594</t>
  </si>
  <si>
    <t>šachta plastová vodoměrná samonosná kruhová 1,2/1,5m</t>
  </si>
  <si>
    <t>28661760</t>
  </si>
  <si>
    <t>poklop šachtový litinový, litinový rám na betonový kónus DN 315 pro třídu zatížení B125</t>
  </si>
  <si>
    <t>998271201</t>
  </si>
  <si>
    <t>Přesun hmot pro kanalizace hloubené zděné otevřený výkop</t>
  </si>
  <si>
    <t>722231234</t>
  </si>
  <si>
    <t>Ventil elektromagnetický G 1" PN 12 do 80°C bez proudu zavřeno se dvěma závity</t>
  </si>
  <si>
    <t>724141133</t>
  </si>
  <si>
    <t>Čerpadlo vodovodní samonasávací výška 48,9 m průtok 5,6 m3/h s el. motorem s potrubím a sacím košem</t>
  </si>
  <si>
    <t>zahradní  vodovodní sloupek s možností  na připojení na hadici a vypouštění 1/2" přesná specifikace dle PD</t>
  </si>
  <si>
    <t>Přívod elektro a zapojení ponorného čerpadla do 15m</t>
  </si>
  <si>
    <t>SO 04.6 - Přípojka NN, Altán</t>
  </si>
  <si>
    <t>171152501</t>
  </si>
  <si>
    <t>Zhutnění podloží z hornin soudržných nebo nesoudržných pod násypy</t>
  </si>
  <si>
    <t>186+8+156</t>
  </si>
  <si>
    <t>1030124045</t>
  </si>
  <si>
    <t>19130075 Kabuflex R 75 černé ohebné v kruzích po 50 m</t>
  </si>
  <si>
    <t>177,142857142857*1,05 "Přepočtené koeficientem množství</t>
  </si>
  <si>
    <t>1030124056</t>
  </si>
  <si>
    <t>19132110 Kabuflex R 110 červené ohebné v kruzích po 50 m</t>
  </si>
  <si>
    <t>1030124042</t>
  </si>
  <si>
    <t>FRANKISCHE 19130040 Kabuflex R 40 černé ohebné v kruzích po 50 m</t>
  </si>
  <si>
    <t>741120401</t>
  </si>
  <si>
    <t>Montáž vodič Cu izolovaný drátovací plný a laněný žíla 0,35-6 mm2 v rozváděči (např. CY)</t>
  </si>
  <si>
    <t>36*1,15 "Přepočtené koeficientem množství</t>
  </si>
  <si>
    <t>Montáž kabel Cu bez ukončení uložený pod omítku plný kulatý 3x2,5 až 6 mm2 (např. CYKY)</t>
  </si>
  <si>
    <t>741122025</t>
  </si>
  <si>
    <t>Montáž kabel Cu bez ukončení uložený pod omítku plný kulatý 4x16 až 25 mm2 (např. CYKY)</t>
  </si>
  <si>
    <t>34111610</t>
  </si>
  <si>
    <t>kabel silový jádro Cu izolace PVC plášť PVC 0,6/1kV (1-CYKY) 4x25mm2</t>
  </si>
  <si>
    <t>140*1,15 "Přepočtené koeficientem množství</t>
  </si>
  <si>
    <t>741122025.R</t>
  </si>
  <si>
    <t>Montáž kabel Cu bez ukončení uložený pod omítku plný kulatý 4x50 mm2 (např. CYKY)</t>
  </si>
  <si>
    <t>34113127</t>
  </si>
  <si>
    <t>kabel silový jádro Cu izolace PVC plášť PVC 0,6/1kV (1-CYKY) 4x50mm2</t>
  </si>
  <si>
    <t>3*1,15 "Přepočtené koeficientem množství</t>
  </si>
  <si>
    <t>120+72</t>
  </si>
  <si>
    <t>kabel instalační jádro Cu plné izolace PVC plášť PVC 450/750V (CYKY) 5x2,5mm2</t>
  </si>
  <si>
    <t>192*1,15 "Přepočtené koeficientem množství</t>
  </si>
  <si>
    <t>Montáž kabel Cu bez ukončení uložený pod omítku plný kulatý 5x4 až 6 mm2 (např. CYKY)</t>
  </si>
  <si>
    <t>36+36</t>
  </si>
  <si>
    <t>Montáž kabel Cu bez ukončení uložený pod omítku plný kulatý 5x10 mm2 (např. CYKY)</t>
  </si>
  <si>
    <t>10*1,15 "Přepočtené koeficientem množství</t>
  </si>
  <si>
    <t>741130007</t>
  </si>
  <si>
    <t>Ukončení vodič izolovaný do 25 mm2 v rozváděči nebo na přístroji</t>
  </si>
  <si>
    <t>741310031</t>
  </si>
  <si>
    <t>Montáž spínač nástěnný 1-jednopólový prostředí venkovní/mokré se zapojením vodičů</t>
  </si>
  <si>
    <t>34535029</t>
  </si>
  <si>
    <t>spínač nástěnný jednopólový, řazení 1, Al, IP66, šroubové svorky</t>
  </si>
  <si>
    <t>741313082</t>
  </si>
  <si>
    <t>Montáž zásuvka chráněná v krabici šroubové připojení 2P+PE prostředí venkovní, mokré se zapojením vodičů</t>
  </si>
  <si>
    <t>34555227</t>
  </si>
  <si>
    <t>zásuvka nástěnná jednonásobná s víčkem a kovovou šroub. průchodkou, Al, IP55, šroubové svorky</t>
  </si>
  <si>
    <t>741372062</t>
  </si>
  <si>
    <t>Montáž svítidlo LED interiérové přisazené stropní hranaté nebo kruhové přes 0,09 do 0,36 m2 se zapojením vodičů</t>
  </si>
  <si>
    <t>34825003</t>
  </si>
  <si>
    <t>svítidlo interiérové stropní přisazené kruhové D 300-450mm 1900-2500lm</t>
  </si>
  <si>
    <t>741410041</t>
  </si>
  <si>
    <t>Montáž drátu nebo lana uzemňovacího průměru do 10 mm v městské zástavbě v zemi</t>
  </si>
  <si>
    <t>9+40</t>
  </si>
  <si>
    <t>741420021</t>
  </si>
  <si>
    <t>Montáž svorka hromosvodná se 2 šrouby</t>
  </si>
  <si>
    <t>34121263</t>
  </si>
  <si>
    <t>kabel datový jádro Cu plné plášť PVC (U/UTP) kategorie 6</t>
  </si>
  <si>
    <t>460010016</t>
  </si>
  <si>
    <t>Vytyčení trasy vedení vzdušného silového nn v terénu nepřehledném</t>
  </si>
  <si>
    <t>460161293</t>
  </si>
  <si>
    <t>Hloubení kabelových rýh ručně š 50 cm hl 100 cm v hornině tř II skupiny 4</t>
  </si>
  <si>
    <t>460431313</t>
  </si>
  <si>
    <t>Zásyp kabelových rýh ručně se zhutněním š 50 cm hl 100 cm z horniny tř II skupiny 4</t>
  </si>
  <si>
    <t>469981111</t>
  </si>
  <si>
    <t>Přesun hmot pro pomocné stavební práce při elektromotážích</t>
  </si>
  <si>
    <t>469981211</t>
  </si>
  <si>
    <t>Příplatek k přesunu hmot pro pomocné stavební práce při elektromotážích ZKD 1000 m</t>
  </si>
  <si>
    <t>0,15*10 "Přepočtené koeficientem množství</t>
  </si>
  <si>
    <t>Vyhledání připojovacího místa a trasy,zaměření okolních inženýrských sítí</t>
  </si>
  <si>
    <t>Napojení na stávající rozvod</t>
  </si>
  <si>
    <t>koordinace s ostaními  profesemi</t>
  </si>
  <si>
    <t>Provedení revizních zkoušek</t>
  </si>
  <si>
    <t>8+8</t>
  </si>
  <si>
    <t>Rozvaděč R-NS viz v.č.D.1.1.4.5-05 venkovní pilíř, termoset, UV odolný, 600x(1475+700)x250mm, IP44/20, Ik&lt;10kA přívod/vývod spodem, 80A, 400V, uzamykatelné dveře -1x vypínač 160A/3 vč. vyp.cívky 230V -3x jistič do 40C/4 -3xchránič 40A/4P/0,03, typ A</t>
  </si>
  <si>
    <t>Nabíjecí stanice + Pro vnitřní i venkovní použití (IP 54) + V souladu s ČSN EN 61851, certifikace TÜV + Kompaktní konstrukce odolná proti povětrnostním vlivům, materiál odpuzující nečistoty + Odolné proti nárazu, nerozbitné (stupeň och</t>
  </si>
  <si>
    <t>Nerezový sloupek pro 1-2 nabíjecí stanice</t>
  </si>
  <si>
    <t>Mechanická ochrana proti nárazu</t>
  </si>
  <si>
    <t>BETONOVÝ ZÁKLAD PRO NAB.STANICI A MECHANICKÁ OCHRANA</t>
  </si>
  <si>
    <t>Rozvaděč RE viz v.č.D.1.1.4.5-05 zapuštěná rozvodnice 600x1200x250mm, IP44/20, Ik&lt;10kA přívod/vývod spodem, 80A, 400V Výzbroj viz výkres.</t>
  </si>
  <si>
    <t>SO 04.9 - Dešťová kanalizace</t>
  </si>
  <si>
    <t>výkop kanalizace</t>
  </si>
  <si>
    <t>132*0,8*1,5</t>
  </si>
  <si>
    <t>95*1,5</t>
  </si>
  <si>
    <t>53,3333333333333*2 "Přepočtené koeficientem množství</t>
  </si>
  <si>
    <t>452141112</t>
  </si>
  <si>
    <t>Osazení plastových podkladních a vyrovnávacích prstenců nebo adaptérů pro šachty a vpusti včetně zalití do DN 500 v přes 50 do 100 mm</t>
  </si>
  <si>
    <t>28659018</t>
  </si>
  <si>
    <t>prstenec vyrovnávací plastový plochý pro šachty a vpusti DN 435 v 100mm</t>
  </si>
  <si>
    <t>871350310</t>
  </si>
  <si>
    <t>Montáž kanalizačního potrubí hladkého plnostěnného SN 10 z polypropylenu DN 200</t>
  </si>
  <si>
    <t>28617004</t>
  </si>
  <si>
    <t>trubka kanalizační PP plnostěnná třívrstvá DN 200x1000mm SN10</t>
  </si>
  <si>
    <t>21*1,015 "Přepočtené koeficientem množství</t>
  </si>
  <si>
    <t>DŠ5</t>
  </si>
  <si>
    <t>FRK.51240610</t>
  </si>
  <si>
    <t>RigoLimit V - objektová šachta s vírovým regulátorem</t>
  </si>
  <si>
    <t>894812171</t>
  </si>
  <si>
    <t>Revizní a čistící šachta z PP DN 315 mříž dešťová litinová do teleskopu pro třídu zatížení D400</t>
  </si>
  <si>
    <t>895270101</t>
  </si>
  <si>
    <t>Proplachovací a kontrolní šachta z PE-HD pro drenáže liniových staveb šachtové dno DN 400/250 průchozí</t>
  </si>
  <si>
    <t>Dš 1-4</t>
  </si>
  <si>
    <t>895270131</t>
  </si>
  <si>
    <t>Proplachovací a kontrolní šachta z PE-HD DN 400 pro drenáže liniových staveb šachtové prodloužení světlé hloubky 3000 mm</t>
  </si>
  <si>
    <t>895270135</t>
  </si>
  <si>
    <t>Příplatek k rourám proplachovací a kontrolní šachty z PE-HD DN 400 pro drenáže liniových staveb za uříznutí šachtové roury</t>
  </si>
  <si>
    <t>895270151</t>
  </si>
  <si>
    <t>Proplachovací a kontrolní šachta z PE-HD DN 400 pro drenáže liniových staveb redukce DN 250/100-200</t>
  </si>
  <si>
    <t>895270222</t>
  </si>
  <si>
    <t>Proplachovací a kontrolní šachta z PE-HD DN 400 pro drenáže liniových staveb poklop litinový pro třídu zatížení B 125</t>
  </si>
  <si>
    <t>895941302</t>
  </si>
  <si>
    <t>Osazení vpusti uliční DN 450 z betonových dílců dno s kalištěm</t>
  </si>
  <si>
    <t>59224495</t>
  </si>
  <si>
    <t>vpusť uliční DN 450 kaliště nízké 450/240x50mm</t>
  </si>
  <si>
    <t>895941312</t>
  </si>
  <si>
    <t>Osazení vpusti uliční DN 450 z betonových dílců skruž horní 195 mm</t>
  </si>
  <si>
    <t>59223856</t>
  </si>
  <si>
    <t>skruž betonová horní pro uliční vpusť 450x195x50mm</t>
  </si>
  <si>
    <t>895941331</t>
  </si>
  <si>
    <t>Osazení vpusti uliční DN 450 z betonových dílců skruž průběžná s výtokem</t>
  </si>
  <si>
    <t>PFB.1111007</t>
  </si>
  <si>
    <t>Dílce dešťové vpustě  TBV-Q 45/45 SO 20</t>
  </si>
  <si>
    <t>897172121.R</t>
  </si>
  <si>
    <t>Betonová akumulační nádrž na deštovou vodu 9m3 dodávka a montáž přesná specifikace dle PD</t>
  </si>
  <si>
    <t>897172122</t>
  </si>
  <si>
    <t>Betonová akumulační nádrž na deštovou vodu 13m3 dodávka a montáž přesná specifikace dle PD</t>
  </si>
  <si>
    <t>935923213</t>
  </si>
  <si>
    <t>Kalový koš vpusti obrubníkového odvodnění dlouhý</t>
  </si>
  <si>
    <t>998271225</t>
  </si>
  <si>
    <t>Příplatek k přesunu hmot pro kanalizace hloubené zděné za zvětšený přesun hmot přes 500 do 1000 m</t>
  </si>
  <si>
    <t>721111125</t>
  </si>
  <si>
    <t>Montáž potrubí kanalizační kameninové hrdlové s integrovaným spojem DN 250</t>
  </si>
  <si>
    <t>59710705</t>
  </si>
  <si>
    <t>trouba kameninová glazovaná DN 250 dl 2,50m spojovací systém C Třída 240</t>
  </si>
  <si>
    <t>38+25,5+36+21</t>
  </si>
  <si>
    <t>5,1+6,4</t>
  </si>
  <si>
    <t>998721121</t>
  </si>
  <si>
    <t>Přesun hmot tonážní pro vnitřní kanalizaci ruční v objektech v do 6 m</t>
  </si>
  <si>
    <t>navrtávka a utěsnění do stávající stoky DN 200</t>
  </si>
  <si>
    <t>Vsazení odbočky pro zaústění</t>
  </si>
  <si>
    <t>SO 05.1 - D.1.3.2. KRAJIN...</t>
  </si>
  <si>
    <t>PŘÍPRAVNÉ PRÁCE - PŘÍPRAVNÉ PRÁCE</t>
  </si>
  <si>
    <t>PŘÍPRAVNÉ PRÁCE VEGE - PŘÍPRAVNÉ PRÁCE VEGE</t>
  </si>
  <si>
    <t>VÝSADBA VZROSTLÉHO L - VÝSADBA VZROSTLÉHO L</t>
  </si>
  <si>
    <t>VÝSADBA KEŘŮ - VÝSADBA KEŘŮ</t>
  </si>
  <si>
    <t>VÝSADBA POPÍNAVÝCH D - VÝSADBA POPÍNAVÝCH D</t>
  </si>
  <si>
    <t>ZALOŽENÍ TRVALKOVÝCH - ZALOŽENÍ TRVALKOVÝCH</t>
  </si>
  <si>
    <t>VÝSADBA CIBULOVIN DO - VÝSADBA CIBULOVIN DO</t>
  </si>
  <si>
    <t>ZALOŽENÍ VYVÝŠENÝCH - ZALOŽENÍ VYVÝŠENÝCH</t>
  </si>
  <si>
    <t>ZALOŽENÍ TRAVO-BYLIN - ZALOŽENÍ TRAVO-BYLIN</t>
  </si>
  <si>
    <t>ZALOŽENÍ ŠTĚRKOVÉHO - ZALOŽENÍ ŠTĚRKOVÉHO</t>
  </si>
  <si>
    <t>STAVEBNÍŠTNÍ PŘESUN - STAVEBNÍŠTNÍ PŘESUN</t>
  </si>
  <si>
    <t>VEDLEJŠÍ ROZPOČTOVÉ - VEDLEJŠÍ ROZPOČTOVÉ</t>
  </si>
  <si>
    <t>PŘÍPRAVNÉ PRÁCE</t>
  </si>
  <si>
    <t>specifikace</t>
  </si>
  <si>
    <t>Vzorkování materiálů - dle TZ tohoto SO</t>
  </si>
  <si>
    <t>012103000</t>
  </si>
  <si>
    <t>Geodetické práce před výstavbou. Přesné geodetické mobiliáře dle tohoto SO dle projektové dokumentace, koordinace vyznačení sítí jejich správci a udržování vytyčení v průběhu stavby</t>
  </si>
  <si>
    <t>PŘÍPRAVNÉ PRÁCE VEGE</t>
  </si>
  <si>
    <t>112151011R</t>
  </si>
  <si>
    <t>Volné kácení stromů s rozřezáním a odvětvením D kmene do 100 mm</t>
  </si>
  <si>
    <t>112151312</t>
  </si>
  <si>
    <t>Kácení stromu bez postupného spouštění koruny a kmene D přes 0,2 do 0,3 m</t>
  </si>
  <si>
    <t>112155215</t>
  </si>
  <si>
    <t>Štěpkování solitérních stromků a větví průměru kmene do 300 mm s naložením</t>
  </si>
  <si>
    <t>112201111R</t>
  </si>
  <si>
    <t>Odstranění pařezů D do 0,2 m v rovině a svahu do 1:5 s odklizením do 20 m a zasypáním jámy</t>
  </si>
  <si>
    <t>112201112</t>
  </si>
  <si>
    <t>Odstranění pařezů D přes 0,2 do 0,3 m v rovině a svahu do 1:5 s odklizením do 20 m a zasypáním jámy</t>
  </si>
  <si>
    <t>111212211</t>
  </si>
  <si>
    <t>Odstranění nevhodných dřevin do 100 m2 v do 1 m s odstraněním pařezů v rovině nebo svahu do 1:5</t>
  </si>
  <si>
    <t>111212351</t>
  </si>
  <si>
    <t>Odstranění nevhodných dřevin do 100 m2 v přes 1 m s odstraněním pařezů v rovině nebo svahu do 1:5</t>
  </si>
  <si>
    <t>112155311</t>
  </si>
  <si>
    <t>Štěpkování keřového porostu středně hustého s naložením</t>
  </si>
  <si>
    <t>184806153</t>
  </si>
  <si>
    <t>Řez keřů netrnitých průklestem D koruny přes 3 do 5 m</t>
  </si>
  <si>
    <t>184852233</t>
  </si>
  <si>
    <t>Řez stromu zdravotní o ploše koruny do 30 m2 lezeckou technikou</t>
  </si>
  <si>
    <t>184852133</t>
  </si>
  <si>
    <t>Řez stromu bezpečnostní o ploše koruny do 30 m2 lezeckou technikou</t>
  </si>
  <si>
    <t>112155115R</t>
  </si>
  <si>
    <t>Štěpkování větví s vyřezáním silných větví a naložením na dopravní prostředek - větve z ořezu</t>
  </si>
  <si>
    <t>m³</t>
  </si>
  <si>
    <t>184818232</t>
  </si>
  <si>
    <t>Ochrana kmene průměru přes 300 do 500 mm bedněním výšky do 2 m</t>
  </si>
  <si>
    <t>184818235</t>
  </si>
  <si>
    <t>Ochrana kmene průměru přes 900 do 1100 mm bedněním výšky do 2 m</t>
  </si>
  <si>
    <t>18481824R</t>
  </si>
  <si>
    <t>Péče o dřeviny v průběhu stavby</t>
  </si>
  <si>
    <t>183117432</t>
  </si>
  <si>
    <t>Plošné sejmutí zeminy v kořenové zóně stromu pneumatickým rýčem hl přes 150 do 300 mm v rovině nebo svahu do 1:5</t>
  </si>
  <si>
    <t>167111102</t>
  </si>
  <si>
    <t>Nakládání výkopku z hornin třídy těžitelnosti II skupiny 4 a 5 ručně, koeficient nakypření 1,3</t>
  </si>
  <si>
    <t>997013501</t>
  </si>
  <si>
    <t>Odvoz suti a vybouraných hmot na skládku nebo meziskládku do 1 km se složením</t>
  </si>
  <si>
    <t>997013509</t>
  </si>
  <si>
    <t>Příplatek k odvozu suti a vybouraných hmot na skládku ZKD 1 km přes 1 km</t>
  </si>
  <si>
    <t>997013655</t>
  </si>
  <si>
    <t>Poplatek za uložení na skládce (skládkovné) zeminy a kamení kód odpadu 17 05 04</t>
  </si>
  <si>
    <t>VÝSADBA VZROSTLÉHO L</t>
  </si>
  <si>
    <t>specifikace.1</t>
  </si>
  <si>
    <t>Ruční zdrsnění boků prokořenitelného prostoru - u tří stromů u východního vstupu</t>
  </si>
  <si>
    <t>m²</t>
  </si>
  <si>
    <t>specifikace.2</t>
  </si>
  <si>
    <t>Zhotovení dělící vrstvy ze štěrku fr. 8/16 v tloušťce 50mm</t>
  </si>
  <si>
    <t>specifikace.3</t>
  </si>
  <si>
    <t>Štěrk fr. 8/16 dodávka</t>
  </si>
  <si>
    <t>184 10-2117</t>
  </si>
  <si>
    <t>Umístění stromu s balem do výsadbové jámy, vyvýškování, vycentrování. Výsadba dřeviny s balem D přes 0,8 do 1 m do jamky se zalitím v rovině a svahu do 1:5</t>
  </si>
  <si>
    <t>174111101R</t>
  </si>
  <si>
    <t>Vysypání výsadbové jámy výsadbovým substrátem, ruční statické hutnění po vrstvách 10cm</t>
  </si>
  <si>
    <t>specifikace.4</t>
  </si>
  <si>
    <t>Strukturální substrát výsadbový (směs viz TZ) dodávka</t>
  </si>
  <si>
    <t>specifikace.5</t>
  </si>
  <si>
    <t>Zálivka vysazeného stromu vodou, 200l, vč.vody (vodné stočné)</t>
  </si>
  <si>
    <t>185 85-1121</t>
  </si>
  <si>
    <t>Dovoz vody pro zálivku rostlin za vzdálenost do 1000 m</t>
  </si>
  <si>
    <t>185 85-1129</t>
  </si>
  <si>
    <t>Příplatek k dovozu vody pro zálivku rostlin do 1000 m ZKD 1000 m</t>
  </si>
  <si>
    <t>184 21-5211</t>
  </si>
  <si>
    <t>Podzemní ukotvení kmene dřevin do volné zeminy tř. 1 až 4 obvodu kmene do 250 mm</t>
  </si>
  <si>
    <t>specifikace.6</t>
  </si>
  <si>
    <t>Zemní kova včetně kari sítě (soubor) - dodávka</t>
  </si>
  <si>
    <t>184215131R</t>
  </si>
  <si>
    <t>Zřízení oplocení z kůlů s příčkami proti psí moči ( 3x dřevěný kůl Ø 8cm, délka 1m, s fazetou a špicí, bezbarvá impregnace a 3 řady horizontální příčky),</t>
  </si>
  <si>
    <t>specifikace.7</t>
  </si>
  <si>
    <t>Dřevěný kůl Ø 8cm, délka 1m, s fazetou a špicí, bezbarvá impregnace</t>
  </si>
  <si>
    <t>specifikace.8</t>
  </si>
  <si>
    <t>Dřevěná horizontální příčka příčka (9ks/strom ochrna proti spí moči) - půlkulatina průměr 8cm, délka 85cm, transparentní impregnace; spojeno stavebními hřeby, délka 100mm</t>
  </si>
  <si>
    <t>184 50-1141</t>
  </si>
  <si>
    <t>Zhotovení obalu z rákosové nebo kokosové rohože v rovině a svahu do 1:5</t>
  </si>
  <si>
    <t>specifikace.9</t>
  </si>
  <si>
    <t>Rákosová rohož - rákos ohradový neloupaný 60x160cm</t>
  </si>
  <si>
    <t>184852322</t>
  </si>
  <si>
    <t>Výchovný řez - alejové stromy přes 4 do 6m, ošetření poškozených částí stromu, vč. odstranění dřevní hmoty</t>
  </si>
  <si>
    <t>184911161</t>
  </si>
  <si>
    <t>Mulčování záhonů kačírkem tl vrstvy přes 0,05 do 0,1 m v rovině a svahu do 1:5</t>
  </si>
  <si>
    <t>specifikace.10</t>
  </si>
  <si>
    <t>Štěrk drcený 16/32mm tl. 100mm</t>
  </si>
  <si>
    <t>specifikace.11</t>
  </si>
  <si>
    <t>Skladba mlatu -   - štěrk drcený vibrovaný 0/8 (ref. Tegra Plazadur) + drcené kamenivo frakce 4/8mm v poměru 3:2) tl. 100mm</t>
  </si>
  <si>
    <t>specifikace.12</t>
  </si>
  <si>
    <t>Náklady na sazenici - Prunus serrula 'Sunset Boulevard' - VK, 3xp. 16-18, bal</t>
  </si>
  <si>
    <t>specifikace.13</t>
  </si>
  <si>
    <t>Náklady na sazenici - Styphnolobium japonicum 'Regent' - VK, 3xp. 16-18, bal</t>
  </si>
  <si>
    <t>183 10-1221</t>
  </si>
  <si>
    <t>Jamky pro výsadbu s výměnou 50 % půdy zeminy tř 1 až 4 obj přes 0,4 do 1 m3 v rovině a svahu do 1:5</t>
  </si>
  <si>
    <t>162 25-1102</t>
  </si>
  <si>
    <t>Vodorovné přemístění přes 20 do 50 m výkopku/sypaniny z horniny třídy těžitelnosti I skupiny 1 až 3</t>
  </si>
  <si>
    <t>171 25-1101</t>
  </si>
  <si>
    <t>Uložení sypaniny do násypů nezhutněných strojně</t>
  </si>
  <si>
    <t>167 15-1101</t>
  </si>
  <si>
    <t>Nakládání výkopku z hornin třídy těžitelnosti I skupiny 1 až 3 do 100 m3</t>
  </si>
  <si>
    <t>162 75-1117</t>
  </si>
  <si>
    <t>Vodorovné přemístění přes 9 000 do 10000 m výkopku/sypaniny z horniny třídy těžitelnosti I skupiny 1 až 3</t>
  </si>
  <si>
    <t>162 75-1119</t>
  </si>
  <si>
    <t>Příplatek k vodorovnému přemístění výkopku/sypaniny z horniny třídy těžitelnosti I skupiny 1 až 3 ZKD 1000 m přes 10000 m</t>
  </si>
  <si>
    <t>171 20-1231</t>
  </si>
  <si>
    <t>Poplatek za uložení zeminy a kamení na recyklační skládce (skládkovné) kód odpadu 17 05 04</t>
  </si>
  <si>
    <t>specifikace.14</t>
  </si>
  <si>
    <t>Prolití výsadbové jámy vodou – 150l/jámu, vč. vody (vodné stočné)</t>
  </si>
  <si>
    <t>184102116</t>
  </si>
  <si>
    <t>Výsadba dřeviny s balem D přes 0,6 do 0,8 m do jamky se zalitím v rovině a svahu do 1:5</t>
  </si>
  <si>
    <t>specifikace.15</t>
  </si>
  <si>
    <t>Substrát - ornice-kompost-písek v poměru 2:2:1 (0,5m³/strom), parametry pěstebních substrátů a zemin dle ČSN 83 9011</t>
  </si>
  <si>
    <t>specifikace.16</t>
  </si>
  <si>
    <t>Aplikace půdních kondicionerů do pěstebního substrátu (dávkování 1,5kg/m3 substrátu na strom, 1kg/m3 substrátu solitérní keř) - promísení</t>
  </si>
  <si>
    <t>specifikace.17</t>
  </si>
  <si>
    <t>Půdní kondicioner  obsahující kombinaci více jak 20 složek hydroabsorbentů, hnojiv a růstových prekurzorů. Hydroabsorbenty musí zajistit vodu a živiny po dobu 8 let - dodávka, ref. TerraCottem Universal</t>
  </si>
  <si>
    <t>184 21-5133</t>
  </si>
  <si>
    <t>Ukotvení kmene dřevin třemi kůly D do 0,1 m dl přes 2 do 3 m</t>
  </si>
  <si>
    <t>specifikace.18</t>
  </si>
  <si>
    <t>Dřevěný kůl Ø 8cm, s fazetou a špicí, bezbarvá impregnace úvazkový popruh, délka 3m</t>
  </si>
  <si>
    <t>specifikace.19</t>
  </si>
  <si>
    <t>Úvazkový popruh</t>
  </si>
  <si>
    <t>184 21-5133R</t>
  </si>
  <si>
    <t>specifikace.20</t>
  </si>
  <si>
    <t>Dřevěný kůl Ø 8cm, s fazetou a špicí, bezbarvá impregnace úvazkový popruh, délka 1,5m</t>
  </si>
  <si>
    <t>specifikace.21</t>
  </si>
  <si>
    <t>Dřevěná horizontální příčka příčka (9ks/strom ochrna proti spí moči) - půlkulatina průměr 8cm, délka 100cm, transparentní impregnace; spojeno stavebními hřeby</t>
  </si>
  <si>
    <t>184501131</t>
  </si>
  <si>
    <t>Zhotovení obalu z juty ve dvou vrstvách v rovině a svahu do 1:5</t>
  </si>
  <si>
    <t>specifikace.22</t>
  </si>
  <si>
    <t>Jutová bandáž</t>
  </si>
  <si>
    <t>specifikace.23</t>
  </si>
  <si>
    <t>Instalace chráničky kmene proti poškození strunovou sekačkou</t>
  </si>
  <si>
    <t>specifikace.24</t>
  </si>
  <si>
    <t>Chránička kmene proti poškození strunovou sekačkou (chránička zelená)</t>
  </si>
  <si>
    <t>184 21-5413</t>
  </si>
  <si>
    <t>Zhotovení závlahové mísy dřevin D přes 1,0 m v rovině nebo na svahu do 1:5</t>
  </si>
  <si>
    <t>specifikace.25</t>
  </si>
  <si>
    <t>Borka mulčovací drobná (15-40 mm frakce) tl.10cm</t>
  </si>
  <si>
    <t>specifikace.26</t>
  </si>
  <si>
    <t>Zálivka vysazeného stromu vodou, 150l, vč. vody (vodné stočné)</t>
  </si>
  <si>
    <t>184 85-2321</t>
  </si>
  <si>
    <t>Řez stromu výchovný špičáků a keřových stromů v do 4 m</t>
  </si>
  <si>
    <t>183106614R</t>
  </si>
  <si>
    <t>Ochrana stromu protikořenovou clonou v rovině nebo na svahu do 1:5 hl přes 1000 do 1400 mm - panely</t>
  </si>
  <si>
    <t>specifikace.27</t>
  </si>
  <si>
    <t>Protikořenové panely (ref. RootBlock)</t>
  </si>
  <si>
    <t>specifikace.28</t>
  </si>
  <si>
    <t>Náklady na sazenici - Juglans regia - VK, 3xp. 14-16, bal</t>
  </si>
  <si>
    <t>specifikace.29</t>
  </si>
  <si>
    <t>Náklady na sazenici - Prunus avium - VK, 3xp. 14-16, bal</t>
  </si>
  <si>
    <t>specifikace.30</t>
  </si>
  <si>
    <t>Náklady na sazenici - Prunus avium 'Plena' - VK, 3xp. 20-25, bal</t>
  </si>
  <si>
    <t>specifikace.31</t>
  </si>
  <si>
    <t>Náklady na sazenici - Prunus domestica - VK, 3xp. 14-16, bal</t>
  </si>
  <si>
    <t>specifikace.32</t>
  </si>
  <si>
    <t>Náklady na sazenici - Prunus italica - VK, 3xp. 14-16, bal</t>
  </si>
  <si>
    <t>specifikace.33</t>
  </si>
  <si>
    <t>Náklady na sazenici - Prunus subhirtella 'Fukubana' - VK, 3xp. 14-16, bal</t>
  </si>
  <si>
    <t>specifikace.34</t>
  </si>
  <si>
    <t>Náklady na sazenici - Quercus palustris - VK, 3xp. 16-18, bal</t>
  </si>
  <si>
    <t>specifikace.35</t>
  </si>
  <si>
    <t>Náklady na sazenici - Koelreuteria paniculata - Sol, 4xp 300-350 – vícekmen</t>
  </si>
  <si>
    <t>specifikace.36</t>
  </si>
  <si>
    <t>Náklady na sazenici - Acer ginnala - Sol, 4xp 300 – vícekmen</t>
  </si>
  <si>
    <t>specifikace.37</t>
  </si>
  <si>
    <t>Náklady na sazenici - Acer campestre - Sol, 4xp 300 – vícekmen</t>
  </si>
  <si>
    <t>specifikace.38</t>
  </si>
  <si>
    <t>Náklady na sazenici - Prunus 'Accolade' - deštníkoví vícekmen (umbrella shape multi stem) 4xp 300, bal</t>
  </si>
  <si>
    <t>specifikace.39</t>
  </si>
  <si>
    <t>Náklady na sazenici - Prunus yedoensis - Sol, 4xp 300 – vícekmen</t>
  </si>
  <si>
    <t>VÝSADBA KEŘŮ</t>
  </si>
  <si>
    <t>183101213R</t>
  </si>
  <si>
    <t>Jamky pro výsadbu s výměnou 50 % půdy zeminy tř 1 až 4 obj do 0,01 m3 v rovině a svahu do 1:5</t>
  </si>
  <si>
    <t>184102112</t>
  </si>
  <si>
    <t>Výsadba dřeviny s balem D přes 0,2 do 0,3 m do jamky se zalitím v rovině a svahu do 1:5</t>
  </si>
  <si>
    <t>specifikace.40</t>
  </si>
  <si>
    <t>Aplikace a zásobní hnojivo ref. Silvamix Forte – 2 tableta/rostlina, vč. dodávky  hnojiva</t>
  </si>
  <si>
    <t>184 80-6151</t>
  </si>
  <si>
    <t>Řez keřů netrnitých průklestem D koruny do 1,5 m</t>
  </si>
  <si>
    <t>185 80-4312</t>
  </si>
  <si>
    <t>Zalití rostlin vodou plocha přes 20 m2</t>
  </si>
  <si>
    <t>specifikace.41</t>
  </si>
  <si>
    <t>Voda vodné, stočné</t>
  </si>
  <si>
    <t>specifikace.42</t>
  </si>
  <si>
    <t>Náklady na sazenici - Caryopteris clandodensis ´Sterling Silver´10L, 60-80</t>
  </si>
  <si>
    <t>specifikace.43</t>
  </si>
  <si>
    <t>Náklady na sazenici - Hydrangea paniculata ´Vanille Fraise´10L, 60-80</t>
  </si>
  <si>
    <t>specifikace.44</t>
  </si>
  <si>
    <t>Náklady na sazenici - Hydrangea quercifolia 10L, 60-80</t>
  </si>
  <si>
    <t>specifikace.45</t>
  </si>
  <si>
    <t>Náklady na sazenici - Paeonia suffruticosa ´Rou Fu Rong´ 10L, 60-80</t>
  </si>
  <si>
    <t>specifikace.46</t>
  </si>
  <si>
    <t>Náklady na sazenici - Paeonia suffruticosa poloplná, bílá 10L, 60-80</t>
  </si>
  <si>
    <t>specifikace.47</t>
  </si>
  <si>
    <t>Náklady na sazenici - Perovskia atriplicifolia ´Blue Spire´ 5L, 60-80</t>
  </si>
  <si>
    <t>specifikace.48</t>
  </si>
  <si>
    <t>Náklady na sazenici - Philadelphus ´Snowbelle´ 10L, 60-80</t>
  </si>
  <si>
    <t>specifikace.49</t>
  </si>
  <si>
    <t>Náklady na sazenici - Syringa meyeri ´Palibin´10L, 60-80</t>
  </si>
  <si>
    <t>VÝSADBA POPÍNAVÝCH D</t>
  </si>
  <si>
    <t>183 10-1113</t>
  </si>
  <si>
    <t>Hloubení jamek bez výměny půdy zeminy tř 1 až 4 obj přes 0,02 do 0,05 m3 v rovině a svahu do 1:5</t>
  </si>
  <si>
    <t>184 10-2111</t>
  </si>
  <si>
    <t>Výsadba dřeviny s balem D přes 0,1 do 0,2 m do jamky se zalitím v rovině a svahu do 1:5</t>
  </si>
  <si>
    <t>specifikace.50</t>
  </si>
  <si>
    <t>Vyvedení pnoucích rostlin na plot / zídku</t>
  </si>
  <si>
    <t>specifikace.51</t>
  </si>
  <si>
    <t>Bambusová tyčka 60 cm x průměr cca 0,5 cm - dodávka</t>
  </si>
  <si>
    <t>specifikace.52</t>
  </si>
  <si>
    <t>Instalce chráničky</t>
  </si>
  <si>
    <t>specifikace.53</t>
  </si>
  <si>
    <t>Kovová chránička kmene proti poškození strunovou sekačkou - dodávka</t>
  </si>
  <si>
    <t>specifikace.54</t>
  </si>
  <si>
    <t>Zásobní hnojivo</t>
  </si>
  <si>
    <t>184 91-1421</t>
  </si>
  <si>
    <t>Mulčování rostlin kůrou tl do 0,1 m v rovině a svahu do 1:5</t>
  </si>
  <si>
    <t>specifikace.55</t>
  </si>
  <si>
    <t>Borka mulčovací drobná (15-40 mm frakce, uleželá) tl.10cm</t>
  </si>
  <si>
    <t>specifikace.56</t>
  </si>
  <si>
    <t>Zálivka vysazeného keře vodou, 25l, vč. vody (vodné stočné)</t>
  </si>
  <si>
    <t>184806187</t>
  </si>
  <si>
    <t>Řez růží pnoucích / řez popínavek</t>
  </si>
  <si>
    <t>specifikace.57</t>
  </si>
  <si>
    <t>Náklady na sazenici - Parthenocissus quinquefolia, RK3, 60-100</t>
  </si>
  <si>
    <t>ZALOŽENÍ TRVALKOVÝCH</t>
  </si>
  <si>
    <t>184813511</t>
  </si>
  <si>
    <t>Chemické odplevelení před založením kultury postřikem na široko v rovině a svahu do 1:5 ručně (2x)</t>
  </si>
  <si>
    <t>specifikace.58</t>
  </si>
  <si>
    <t>Cena postřiku (dodávka) - totální herbicid</t>
  </si>
  <si>
    <t>l</t>
  </si>
  <si>
    <t>183402121</t>
  </si>
  <si>
    <t>Rozrušení půdy souvislé pl přes 100 do 500 m2 hl přes 50 do 150 mm v rovině a svahu do 1:5</t>
  </si>
  <si>
    <t>183 40-3114</t>
  </si>
  <si>
    <t>Obdělání půdy kultivátorováním v rovině a svahu do 1:5</t>
  </si>
  <si>
    <t>181311105</t>
  </si>
  <si>
    <t>Rozprostření ornice tl vrstvy přes 250 do 300 mm v rovině nebo ve svahu do 1:5 ručně</t>
  </si>
  <si>
    <t>specifikace.59</t>
  </si>
  <si>
    <t>Substrát vegetační vrstvy štěrkové záhony- dodávka</t>
  </si>
  <si>
    <t>specifikace.60</t>
  </si>
  <si>
    <t>Odstranění zbytků plevelů, kořenů a kamenů nad 3cm</t>
  </si>
  <si>
    <t>183 40-3153</t>
  </si>
  <si>
    <t>Obdělání půdy hrabáním v rovině a svahu do 1:5</t>
  </si>
  <si>
    <t>183101113</t>
  </si>
  <si>
    <t>183 21-1322</t>
  </si>
  <si>
    <t>Výsadba květin krytokořenných průměru kontejneru přes 80 do 120 mm</t>
  </si>
  <si>
    <t>specifikace.61</t>
  </si>
  <si>
    <t>Aplikace a zásobní hnojivo ref. Silvamix Forte – 1 tableta/rostlina, vč. dodávky  hnojiva</t>
  </si>
  <si>
    <t>184911161R</t>
  </si>
  <si>
    <t>Mulčování záhonů drceným kamenivem při tl. mulče 50-100mm v rovině nebo svahu do 1:5</t>
  </si>
  <si>
    <t>specifikace.62</t>
  </si>
  <si>
    <t>Dodávka mulčovacího materiálu, výška mulčovací vrstvy 6cm.</t>
  </si>
  <si>
    <t>185 80-4111</t>
  </si>
  <si>
    <t>Ošetření vysazených květin v rovině a svahu do 1:5</t>
  </si>
  <si>
    <t>185 80-4511</t>
  </si>
  <si>
    <t>Odplevelení záhonu květin v rovině a svahu do 1:5</t>
  </si>
  <si>
    <t>185 80-4312.1</t>
  </si>
  <si>
    <t>Zalití rostlin vodou plocha přes 20 m2</t>
  </si>
  <si>
    <t>specifikace.63</t>
  </si>
  <si>
    <t>Náklady na sazenici - Alchemilla mollis - K9</t>
  </si>
  <si>
    <t>specifikace.64</t>
  </si>
  <si>
    <t>Náklady na sazenici - Anemone hybrida ´Whirlwind´ - K11</t>
  </si>
  <si>
    <t>specifikace.65</t>
  </si>
  <si>
    <t>Náklady na sazenici - Anemone tomentosa ´Serenade´- K11</t>
  </si>
  <si>
    <t>specifikace.66</t>
  </si>
  <si>
    <t>Náklady na sazenici - Aquilegia vulgaris ´Grandmother´s Garden´- K9</t>
  </si>
  <si>
    <t>specifikace.67</t>
  </si>
  <si>
    <t>Náklady na sazenici - Aquilegia vulgaris´Nivea´ - K9</t>
  </si>
  <si>
    <t>specifikace.68</t>
  </si>
  <si>
    <t>Náklady na sazenici - Aruncus aethusifolius ´Horatio´ - K11</t>
  </si>
  <si>
    <t>specifikace.69</t>
  </si>
  <si>
    <t>Náklady na sazenici - Aruncus diocus ´Kneiffii´ - K11</t>
  </si>
  <si>
    <t>specifikace.70</t>
  </si>
  <si>
    <t>Náklady na sazenici - Aster ageratoides 'Eko Murasaki' - K9</t>
  </si>
  <si>
    <t>specifikace.71</t>
  </si>
  <si>
    <t>Náklady na sazenici - Athyrium filix-femina - K9</t>
  </si>
  <si>
    <t>specifikace.72</t>
  </si>
  <si>
    <t>Náklady na sazenici - Campanula persicifolia - K9</t>
  </si>
  <si>
    <t>specifikace.73</t>
  </si>
  <si>
    <t>Náklady na sazenici - Aster divaricatus 'Beth Catto' - K9</t>
  </si>
  <si>
    <t>specifikace.74</t>
  </si>
  <si>
    <t>Náklady na sazenici - Carex morrowii ´Irish Green´ - K9</t>
  </si>
  <si>
    <t>specifikace.75</t>
  </si>
  <si>
    <t>Náklady na sazenici - Carex pendula - K9</t>
  </si>
  <si>
    <t>specifikace.76</t>
  </si>
  <si>
    <t>Náklady na sazenici - Coreopsis verticillata ´Grandiflora´ - K9</t>
  </si>
  <si>
    <t>specifikace.77</t>
  </si>
  <si>
    <t>Náklady na sazenici - Dicentra spectabilis ´Alba´- K9</t>
  </si>
  <si>
    <t>specifikace.78</t>
  </si>
  <si>
    <t>Náklady na sazenici - Geranium 'Gewart' ROZANNE - K9</t>
  </si>
  <si>
    <t>specifikace.79</t>
  </si>
  <si>
    <t>Náklady na sazenici - Helleborus foetidus - K9</t>
  </si>
  <si>
    <t>specifikace.80</t>
  </si>
  <si>
    <t>Náklady na sazenici - Helleborus orientalis ´Double Ellen Red´ - K11</t>
  </si>
  <si>
    <t>specifikace.81</t>
  </si>
  <si>
    <t>Náklady na sazenici - Hemerocallis ´Corky´ - K11</t>
  </si>
  <si>
    <t>specifikace.82</t>
  </si>
  <si>
    <t>Náklady na sazenici - Hemerocallis lilioasphoodelus - K11</t>
  </si>
  <si>
    <t>specifikace.83</t>
  </si>
  <si>
    <t>Náklady na sazenici - Kalimeris incisa 'Madiva' - K9</t>
  </si>
  <si>
    <t>specifikace.84</t>
  </si>
  <si>
    <t>Náklady na sazenici - Luzula sylvatica- K9</t>
  </si>
  <si>
    <t>specifikace.85</t>
  </si>
  <si>
    <t>Náklady na sazenici - Molinia arundinacea'Black Arrows' - K9</t>
  </si>
  <si>
    <t>specifikace.86</t>
  </si>
  <si>
    <t>Náklady na sazenici - Pennisetum alopecuroides ´Hameln´ alt. ´Cassian´ - K9</t>
  </si>
  <si>
    <t>specifikace.87</t>
  </si>
  <si>
    <t>Náklady na sazenici - Phlox maculata ´Alpha´ - K9</t>
  </si>
  <si>
    <t>specifikace.88</t>
  </si>
  <si>
    <t>Náklady na sazenici - Phlox maculata 'Delta' - K9</t>
  </si>
  <si>
    <t>specifikace.89</t>
  </si>
  <si>
    <t>Náklady na sazenici - Phlox ´Mt Fuji´ - K9</t>
  </si>
  <si>
    <t>specifikace.90</t>
  </si>
  <si>
    <t>Náklady na sazenici - Viola odorata - K9</t>
  </si>
  <si>
    <t>VÝSADBA CIBULOVIN DO</t>
  </si>
  <si>
    <t>183101113 R</t>
  </si>
  <si>
    <t>Hloubení jamek bez výměny půdy zeminy tř 1 až 4 obj do 0,01 m3 v rovině a svahu do 1:5</t>
  </si>
  <si>
    <t>183 21-1313</t>
  </si>
  <si>
    <t>Výsadba cibulí nebo hlíz</t>
  </si>
  <si>
    <t>specifikace.91</t>
  </si>
  <si>
    <t>Podsyp cibulovin štěrkopískem</t>
  </si>
  <si>
    <t>specifikace.92</t>
  </si>
  <si>
    <t>Štěrkopísek</t>
  </si>
  <si>
    <t>specifikace.93</t>
  </si>
  <si>
    <t>Náklady na cibuli - Camassia leichtlinii ´Alba´ - 14+ I. Jakost</t>
  </si>
  <si>
    <t>specifikace.94</t>
  </si>
  <si>
    <t>Náklady na cibuli - Eranthis hyeamlis 4/5 - I. Jakost</t>
  </si>
  <si>
    <t>specifikace.95</t>
  </si>
  <si>
    <t>Náklady na cibuli - Galanthus nivalis 5/6 - I. Jakost</t>
  </si>
  <si>
    <t>specifikace.96</t>
  </si>
  <si>
    <t>Náklady na cibuli - Hyacinthoides hispanica ´Rose Queen´ 8/9 - I. Jakost</t>
  </si>
  <si>
    <t>specifikace.97</t>
  </si>
  <si>
    <t>Náklady na cibuli - Hyacinthoides hispanica ´White City´ 8/9 - I. Jakost</t>
  </si>
  <si>
    <t>specifikace.98</t>
  </si>
  <si>
    <t>Náklady na cibuli - Hyacinthoides hispanica ‘Excelsior’ 8/9 - I. Jakost</t>
  </si>
  <si>
    <t>specifikace.99</t>
  </si>
  <si>
    <t>Náklady na cibuli - Lilium candidum 22/24 - I. Jakost</t>
  </si>
  <si>
    <t>specifikace.100</t>
  </si>
  <si>
    <t>Náklady na cibuli - Muscari armeniacum 8/9 - I. Jakost</t>
  </si>
  <si>
    <t>specifikace.101</t>
  </si>
  <si>
    <t>Náklady na cibuli - Narcissus ´Mount Hood´ - 12/14 - I. Jakost</t>
  </si>
  <si>
    <t>specifikace.102</t>
  </si>
  <si>
    <t>Náklady na cibuli - Narcissus ´White Cheerfulness´ 12/14 - I. Jakost</t>
  </si>
  <si>
    <t>specifikace.103</t>
  </si>
  <si>
    <t>Náklady na cibuli - Narcissus ‘Tete a Tete’ - 12/14 - I. Jakost</t>
  </si>
  <si>
    <t>specifikace.104</t>
  </si>
  <si>
    <t>Náklady na cibuli - Narcissus triandrus ‘Thalia’ 10/12 - I. Jakost</t>
  </si>
  <si>
    <t>specifikace.105</t>
  </si>
  <si>
    <t>Náklady na cibuli - Puschkinia scilloides var. libatonica ´Alba´ 5/6 - I. Jakost</t>
  </si>
  <si>
    <t>specifikace.106</t>
  </si>
  <si>
    <t>Náklady na cibuli - Puschkinia scilloides var. libatonica 5/6 - I. Jakost</t>
  </si>
  <si>
    <t>specifikace.107</t>
  </si>
  <si>
    <t>Náklady na cibuli - Scilla siberica ´Alba´ 7/8 - I. Jakost</t>
  </si>
  <si>
    <t>ZALOŽENÍ VYVÝŠENÝCH</t>
  </si>
  <si>
    <t>specifikace.108</t>
  </si>
  <si>
    <t>Dodávka sadby zeleniny - směs dle dohody s AD a vegetačního období</t>
  </si>
  <si>
    <t>ZALOŽENÍ TRAVO-BYLIN</t>
  </si>
  <si>
    <t>184853511</t>
  </si>
  <si>
    <t>Chemické odplevelení před založením kultury přes 20 m2 postřikem na široko v rovině a svahu do 1:5 strojně</t>
  </si>
  <si>
    <t>specifikace.109</t>
  </si>
  <si>
    <t>Cena postřiku pro dvojí odplevelení (totální herbicid)</t>
  </si>
  <si>
    <t>183 40-3114.1</t>
  </si>
  <si>
    <t>Obdělání půdy kultivátorováním v rovině a svahu do 1:5</t>
  </si>
  <si>
    <t>183403111</t>
  </si>
  <si>
    <t>Obdělání půdy nakopáním na hl přes 0,05 do 0,1 m v rovině a svahu do 1:5</t>
  </si>
  <si>
    <t>181351004</t>
  </si>
  <si>
    <t>Rozprostření ornice tl vrstvy přes 200 do 250 mm pl do 100 m2 v rovině nebo ve svahu do 1:5 strojně</t>
  </si>
  <si>
    <t>specifikace.110</t>
  </si>
  <si>
    <t>Substrát vegetační vrstvy substrát trávníkový (travobylinné porosty) - dodávka</t>
  </si>
  <si>
    <t>specifikace.111</t>
  </si>
  <si>
    <t>Substrát vegetační vrstvy substrát trávníkový (luční porosty) - dodávka</t>
  </si>
  <si>
    <t>185802113</t>
  </si>
  <si>
    <t>Hnojení půdy umělým hnojivem na široko v rovině a svahu do 1:5</t>
  </si>
  <si>
    <t>specifikace.112</t>
  </si>
  <si>
    <t>Hnojivo, ref. Basacote ® Plus 6M 16+8+12(+2+5) balované zásobní hnojivo s dobou účinku až 6 měsíců. 100g/m2</t>
  </si>
  <si>
    <t>181411141</t>
  </si>
  <si>
    <t>Založení parterového trávníku výsevem pl do 1000 m2 v rovině a ve svahu do 1:5</t>
  </si>
  <si>
    <t>specifikace.113</t>
  </si>
  <si>
    <t>Osivo - dodávka</t>
  </si>
  <si>
    <t>181411151</t>
  </si>
  <si>
    <t>Založení parkového trávníku travním kobercem pl do 1000 m2 v rovině a ve svahu do 1:5</t>
  </si>
  <si>
    <t>185 80-3211</t>
  </si>
  <si>
    <t>Uválcování trávníku v rovině a svahu do 1:5 - travobylinný i luční</t>
  </si>
  <si>
    <t>185 80-4312.2</t>
  </si>
  <si>
    <t>Zalití rostlin vodou plocha přes 20 m2 - 5x veškeré plochy</t>
  </si>
  <si>
    <t>111 15-1111</t>
  </si>
  <si>
    <t>Pokosení trávníku parterového pl do 1000 m2 s odvozem do 20 km v rovině a svahu do 1:5</t>
  </si>
  <si>
    <t>111151131</t>
  </si>
  <si>
    <t>Pokosení trávníku lučního pl do 1000 m2 s odvozem do 20 km v rovině a svahu do 1:5</t>
  </si>
  <si>
    <t>185 81-1211</t>
  </si>
  <si>
    <t>Vyhrabání trávníku souvislé pl do 1000 m2 v rovině a svahu do 1:5</t>
  </si>
  <si>
    <t>712 77-3911R</t>
  </si>
  <si>
    <t>Doplnění vegetace za nevzešlou nebo uhynulou rozhozem osiva</t>
  </si>
  <si>
    <t>specifikace.114</t>
  </si>
  <si>
    <t>Zajištění osetých ploch před vstupem osob plastovou páskou připevněnou na kůly</t>
  </si>
  <si>
    <t>bm</t>
  </si>
  <si>
    <t>ZALOŽENÍ ŠTĚRKOVÉHO</t>
  </si>
  <si>
    <t>181 41-1131</t>
  </si>
  <si>
    <t>Založení parkového trávníku výsevem pl do 1000 m2 v rovině a ve svahu do 1:5</t>
  </si>
  <si>
    <t>185 80-3211.1</t>
  </si>
  <si>
    <t>Uválcování trávníku v rovině a svahu do 1:5</t>
  </si>
  <si>
    <t>STAVEBNÍŠTNÍ PŘESUN</t>
  </si>
  <si>
    <t>998231311R</t>
  </si>
  <si>
    <t>Přesun hmot pro sadovnické a krajinářské úpravy vodorovně (doprava substrátů a materiálu, dovoz, staveništní přesun)</t>
  </si>
  <si>
    <t>VEDLEJŠÍ ROZPOČTOVÉ</t>
  </si>
  <si>
    <t>30001000</t>
  </si>
  <si>
    <t>Zařízení staveniště pro krajinářské úpravy - část mobiliář</t>
  </si>
  <si>
    <t>390 02-000</t>
  </si>
  <si>
    <t>Zrušení zařízení staveniště</t>
  </si>
  <si>
    <t>045203000</t>
  </si>
  <si>
    <t>Kompletační činnost</t>
  </si>
  <si>
    <t>045303000</t>
  </si>
  <si>
    <t>Koordinační činnost</t>
  </si>
  <si>
    <t>specifikace.115</t>
  </si>
  <si>
    <t>Úklid staveniště</t>
  </si>
  <si>
    <t>43203003</t>
  </si>
  <si>
    <t>Rozbory celkem - Agrochemický rozbor půdy</t>
  </si>
  <si>
    <t>13294000</t>
  </si>
  <si>
    <t>Ostatní dokumentace - dílenská dokumentace</t>
  </si>
  <si>
    <t>065002000</t>
  </si>
  <si>
    <t>Mimostaveništní doprava materiálů, pokud není uvedeno v rámci položek jinak</t>
  </si>
  <si>
    <t>SO 05.4 - D.1.3.4. MOBILI...</t>
  </si>
  <si>
    <t>MOBILIÁŘ - MOBILIÁŘ</t>
  </si>
  <si>
    <t>HŘIŠTĚ NA PETANGUE - HŘIŠTĚ NA PETANGUE</t>
  </si>
  <si>
    <t>Vzorkování materiálů - veškeré povrchy mobiliáře, veškeré dřevěnné části, barevnost mobiliáře, mobiliář samotný - dle TZ tohoto SO</t>
  </si>
  <si>
    <t>MOBILIÁŘ</t>
  </si>
  <si>
    <t>Parková lavička s opěradlem montovaná na zídku - dodávka</t>
  </si>
  <si>
    <t>936001001R</t>
  </si>
  <si>
    <t>Montáž prvků městské a zahradní architektury hmotnosti do 0,1 t  -Parková lavička s opěradlem montovaná na zídku - montáž a doprava</t>
  </si>
  <si>
    <t>Dřevěná lavička s opěradlem a područkami, délky 1,815m  - RAL 1012 citrónová žlutá</t>
  </si>
  <si>
    <t>Dřevěná lavička s opěradlem a područkami, délky 1,815m  - RAL 1020 žlutá olivová</t>
  </si>
  <si>
    <t>Dřevěná lavička s opěradlem bez područek, délky 1,82m   - RAL 1012 citrónová žlutá</t>
  </si>
  <si>
    <t>Dřevěná lavička s opěradlem bez područek, délky 1,82m   - RAL 1020 žlutá olivová</t>
  </si>
  <si>
    <t>Kovová lavička s opěradlem a područkami, délky 1,815m  - RAL 1012 citrónová žlutá</t>
  </si>
  <si>
    <t>Kovová lavička s opěradlem a područkami, délky 1,815m  - RAL 1020 žlutá olivová</t>
  </si>
  <si>
    <t>936124112</t>
  </si>
  <si>
    <t>Parková lavička s opěradlem - montáž a doprava</t>
  </si>
  <si>
    <t>Sedací křesílko s opěradlem a područkami délky 0,66m  - RAL 1012 citrónová žlutá</t>
  </si>
  <si>
    <t>Sedací křesílko s opěradlem a područkami délky 0,66m  - RAL 1020 žlutá olivová</t>
  </si>
  <si>
    <t>936124112R</t>
  </si>
  <si>
    <t>Křesílko s opěradlem - montáž a doprava</t>
  </si>
  <si>
    <t>Parkový stůl 1,8m - RAL 1020 žlutá olivová</t>
  </si>
  <si>
    <t>Parkový stůl 1,8m, verze pro vozíčkáře - RAL 1020 žlutá olivová</t>
  </si>
  <si>
    <t>936001001R.1</t>
  </si>
  <si>
    <t>Piknikový stůl - Montáž prvků městské a zahradní architektury hmotnosti do 0,1 t  - montáž a doprava</t>
  </si>
  <si>
    <t>Šachový stolek   - RAL 1012 citrónová žlutá</t>
  </si>
  <si>
    <t>936001001R.2</t>
  </si>
  <si>
    <t>Šachový stolek - Montáž prvků městské a zahradní architektury hmotnosti do 0,1 t  - montáž a doprava</t>
  </si>
  <si>
    <t>Sedací hranol na podstavcích</t>
  </si>
  <si>
    <t>936001001R.3</t>
  </si>
  <si>
    <t>Sedací hranol na podstavcích - Montáž prvků městské a zahradní architektury hmotnosti do 0,1 t  - montáž a doprava</t>
  </si>
  <si>
    <t>Odpadkový koš</t>
  </si>
  <si>
    <t>936104211</t>
  </si>
  <si>
    <t>Montáž odpadkového koše do betonové patky</t>
  </si>
  <si>
    <t>Bytelná retro houpačka, RAL 7016</t>
  </si>
  <si>
    <t>936001002R</t>
  </si>
  <si>
    <t>Montáž prvků městské a zahradní architektury hmotnosti přes 0,1 do 1,5 t, včetně základu</t>
  </si>
  <si>
    <t>Pegas houpačka, RAL 7016</t>
  </si>
  <si>
    <t>Přenosné ohniště Ø 90 cm s grilovacím roštem P</t>
  </si>
  <si>
    <t>936001001R.4</t>
  </si>
  <si>
    <t>Přenosné ohniště - Montáž prvků městské a zahradní architektury hmotnosti do 0,1 t  - montáž a doprava</t>
  </si>
  <si>
    <t>Vyvýšené záhony - 2x1m, výška 0,8m</t>
  </si>
  <si>
    <t>Substrát zahradnický</t>
  </si>
  <si>
    <t>767892701</t>
  </si>
  <si>
    <t>Naplnění pěstebních nádob substrátem</t>
  </si>
  <si>
    <t>936001002R.1</t>
  </si>
  <si>
    <t>Zahradní kohoutek</t>
  </si>
  <si>
    <t>Závitový přechod : CONNECTO DG přímý přechod s vnitřním 1/2 '' závitem</t>
  </si>
  <si>
    <t>Nosná betonová tvárnice vysokopevnostní TNB 400/LEP198 AKU - P10</t>
  </si>
  <si>
    <t>Kovová patka pro kotvení sloupku</t>
  </si>
  <si>
    <t>Štěrk frakce 8/16 na zásyp okolí sloupku</t>
  </si>
  <si>
    <t>174111101</t>
  </si>
  <si>
    <t>Zásyp jam, šachet rýh nebo kolem objektů sypaninou se zhutněním ručně</t>
  </si>
  <si>
    <t>Zahradní hadice 25bm včetně rychlospojky pro připojení na sloupek</t>
  </si>
  <si>
    <t>936001001R.5</t>
  </si>
  <si>
    <t>Zahradní sloupek - Montáž prvků městské a zahradní architektury hmotnosti do 0,1 t  - montáž a doprava</t>
  </si>
  <si>
    <t>Infopanel k záhonům včetně polepu</t>
  </si>
  <si>
    <t>936001001R.6</t>
  </si>
  <si>
    <t>Infopanel - Montáž prvků městské a zahradní architektury hmotnosti do 0,1 t  - montáž a doprava</t>
  </si>
  <si>
    <t>Zhotovení betonové patky včetně dodávky materiálu</t>
  </si>
  <si>
    <t>Instalace hliníkových kotev do betonové patky - montáž</t>
  </si>
  <si>
    <t>Hliníková kotva ref. Ingenua kotva do betonu 80° - dodávka</t>
  </si>
  <si>
    <t>Hliníková kotva ref. Ingenua kotva do betonu 90° - dodávka</t>
  </si>
  <si>
    <t>Montáž hliníkového sloupku na kotvu</t>
  </si>
  <si>
    <t>Hliníkový sloupek ref. ingenua 2,6m</t>
  </si>
  <si>
    <t>Instalace stínící plachty</t>
  </si>
  <si>
    <t>Dodávka stínící plachty rozměrů 5 x 4 x 6,4m ref. Ingenua Colorum 4 x 5 x 6,4 m dodávka včetně kotvícího materiálu (soubor)</t>
  </si>
  <si>
    <t>HŘIŠTĚ NA PETANGUE</t>
  </si>
  <si>
    <t>122351101</t>
  </si>
  <si>
    <t>Odkopávky a prokopávky nezapažené v hornině třídy těžitelnosti II skupiny 4 objem do 20 m3 strojně</t>
  </si>
  <si>
    <t>469973114</t>
  </si>
  <si>
    <t>Poplatek za uložení na skládce (skládkovné) stavebního odpadu ze směsí nebo oddělených frakcí betonu, cihel a keramických výrobků kód odpadu 17 01 07</t>
  </si>
  <si>
    <t>181913112</t>
  </si>
  <si>
    <t>Úprava pláně v hornině třídy těžitelnosti II skupiny 4 se zhutněním ručně</t>
  </si>
  <si>
    <t>564760101</t>
  </si>
  <si>
    <t>Podklad z kameniva hrubého drceného vel. 16-32 mm plochy do 100 m2 tl 200 mm</t>
  </si>
  <si>
    <t>919726121</t>
  </si>
  <si>
    <t>Geotextilie pro ochranu, separaci a filtraci netkaná měrná hm do 200 g/m2</t>
  </si>
  <si>
    <t>451571221</t>
  </si>
  <si>
    <t>Podklad pod dlažbu ze štěrkopísku tl do 100 mm, včetně hutnění</t>
  </si>
  <si>
    <t>451571221R</t>
  </si>
  <si>
    <t>Podklad pod dlažbu ze písku tl do 100 mm, včetně hutnění</t>
  </si>
  <si>
    <t>451571221R.1</t>
  </si>
  <si>
    <t>Herní rám</t>
  </si>
  <si>
    <t>936001001R.7</t>
  </si>
  <si>
    <t>Herní rám - Montáž prvků městské a zahradní architektury hmotnosti do 0,1 t  - montáž a doprava</t>
  </si>
  <si>
    <t>998231311</t>
  </si>
  <si>
    <t>Přesun hmot pro sadovnické a krajinářské úpravy vodorovně do 5000 m</t>
  </si>
  <si>
    <t>SO 06 - VRN  - profese ar...</t>
  </si>
  <si>
    <t>00 - Vedlejší a ostatní n...</t>
  </si>
  <si>
    <t>VRN - Vedlejší a ostatní rozpočtové náklady</t>
  </si>
  <si>
    <t>Vedlejší a ostatní rozpočtové náklady</t>
  </si>
  <si>
    <t>012103001</t>
  </si>
  <si>
    <t>Vytýčení inženýrských sítí a případné zajištění ochrany inženýrských sítí</t>
  </si>
  <si>
    <t>012103002</t>
  </si>
  <si>
    <t>Zajištění vytýčení stavby a zaměření skutečného provedení</t>
  </si>
  <si>
    <t>Dokumentace skutečného provedení stavby v digitální podobě</t>
  </si>
  <si>
    <t>043154000</t>
  </si>
  <si>
    <t>Zkoušky hutnicí</t>
  </si>
  <si>
    <t>"předpoklad 1 zkouška na 100 mb zemní pláně"2</t>
  </si>
  <si>
    <t>D.1.3.1_1 - Dopravní řeše...</t>
  </si>
  <si>
    <t>113107223</t>
  </si>
  <si>
    <t>Odstranění podkladu z kameniva drceného tl přes 200 do 300 mm strojně pl přes 200 m2</t>
  </si>
  <si>
    <t>"tl.300 mm"2110,0</t>
  </si>
  <si>
    <t>113107242</t>
  </si>
  <si>
    <t>Odstranění podkladu živičného tl přes 50 do 100 mm strojně pl přes 200 m2</t>
  </si>
  <si>
    <t>"odstranění asfaltu v místě napojení nové komunikace"2110,0</t>
  </si>
  <si>
    <t>113107336</t>
  </si>
  <si>
    <t>Odstranění podkladu z betonu vyztuženého sítěmi tl přes 100 do 150 mm strojně pl do 50 m2</t>
  </si>
  <si>
    <t>"uborání beton.chodníků"15,0</t>
  </si>
  <si>
    <t>122351105</t>
  </si>
  <si>
    <t>Odkopávky a prokopávky nezapažené v hornině třídy těžitelnosti II skupiny 4 objem do 1000 m3 strojně</t>
  </si>
  <si>
    <t>132351101</t>
  </si>
  <si>
    <t>Hloubení rýh nezapažených š do 800 mm v hornině třídy těžitelnosti II skupiny 4 objem do 20 m3 strojně</t>
  </si>
  <si>
    <t>"hloubení rýhy pro základ opěrky"(5,5+1,5)*0,4*0,4</t>
  </si>
  <si>
    <t>162251122</t>
  </si>
  <si>
    <t>Vodorovné přemístění přes 20 do 50 m výkopku/sypaniny z horniny třídy těžitelnosti II skupiny 4 a 5</t>
  </si>
  <si>
    <t>Vodorovné přemístění přes 9 000 do 10000 m výkopku/sypaniny z horniny třídy těžitelnosti I skupiny 1 až 3</t>
  </si>
  <si>
    <t>162751119</t>
  </si>
  <si>
    <t>Příplatek k vodorovnému přemístění výkopku/sypaniny z horniny třídy těžitelnosti I skupiny 1 až 3 ZKD 1000 m přes 10000 m</t>
  </si>
  <si>
    <t>817,42*2 "Přepočtené koeficientem množství</t>
  </si>
  <si>
    <t>167103101</t>
  </si>
  <si>
    <t>Nakládání výkopku ze zemin schopných zúrodnění</t>
  </si>
  <si>
    <t>167151112</t>
  </si>
  <si>
    <t>Nakládání výkopku z hornin třídy těžitelnosti II skupiny 4 a 5 přes 100 m3</t>
  </si>
  <si>
    <t>171151103</t>
  </si>
  <si>
    <t>Uložení sypaniny z hornin soudržných do násypů zhutněných strojně</t>
  </si>
  <si>
    <t>50,0</t>
  </si>
  <si>
    <t>171201201</t>
  </si>
  <si>
    <t>Zásyp jam, šachet rýh nebo kolem objektů sypaninou se zhutněním</t>
  </si>
  <si>
    <t>58343930</t>
  </si>
  <si>
    <t>kamenivo drcené hrubé frakce 16/32</t>
  </si>
  <si>
    <t>180405114</t>
  </si>
  <si>
    <t>Založení trávníku ve vegetačních prefabrikátech výsevem směsi substrátu a semene v rovině a ve svahu do 1:5</t>
  </si>
  <si>
    <t>00572410</t>
  </si>
  <si>
    <t>osivo směs travní parková</t>
  </si>
  <si>
    <t>11,718*0,02 "Přepočtené koeficientem množství</t>
  </si>
  <si>
    <t>10371500</t>
  </si>
  <si>
    <t>substrát pro trávníky VL</t>
  </si>
  <si>
    <t>"30% podíl substrátu"0,3*z</t>
  </si>
  <si>
    <t>11,718*0,08 "Přepočtené koeficientem množství</t>
  </si>
  <si>
    <t>181351103</t>
  </si>
  <si>
    <t>Rozprostření ornice tl vrstvy do 200 mm pl přes 100 do 500 m2 v rovině nebo ve svahu do 1:5 strojně</t>
  </si>
  <si>
    <t>"trávníky"145,0</t>
  </si>
  <si>
    <t>"zatravněná parkovací stání"140,0</t>
  </si>
  <si>
    <t>181411131</t>
  </si>
  <si>
    <t>Založení parkového trávníku výsevem pl do 1000 m2 v rovině a ve svahu do 1:5</t>
  </si>
  <si>
    <t>285*0,02 "Přepočtené koeficientem množství</t>
  </si>
  <si>
    <t>181951113</t>
  </si>
  <si>
    <t>Úprava pláně v hornině třídy těžitelnosti II skupiny 4 a 5 bez zhutnění strojně</t>
  </si>
  <si>
    <t>181951114</t>
  </si>
  <si>
    <t>Úprava pláně v hornině třídy těžitelnosti II skupiny 4 a 5 se zhutněním strojně</t>
  </si>
  <si>
    <t>"asf.vozovka"1295,0</t>
  </si>
  <si>
    <t>"parkovací stání "140,0</t>
  </si>
  <si>
    <t>"invalidní park.stání"35,0</t>
  </si>
  <si>
    <t>"chodník-před vstupy-kam.desky"97,0</t>
  </si>
  <si>
    <t>"chodník-mozaika"576,0</t>
  </si>
  <si>
    <t>"mlat"318,0</t>
  </si>
  <si>
    <t>183403153</t>
  </si>
  <si>
    <t>Obdělání půdy hrabáním v rovině a svahu do 1:5</t>
  </si>
  <si>
    <t>184853521</t>
  </si>
  <si>
    <t>Chemické odplevelení po založení kultury postřikem na široko v rovině a svahu do 1:5 strojně</t>
  </si>
  <si>
    <t>Hnojení půdy umělým hnojivem na široko v rovině a svahu do 1:5</t>
  </si>
  <si>
    <t>25191155</t>
  </si>
  <si>
    <t>hnojivo průmyslové</t>
  </si>
  <si>
    <t>0,009*1000 "Přepočtené koeficientem množství</t>
  </si>
  <si>
    <t>185803111</t>
  </si>
  <si>
    <t>Ošetření trávníku shrabáním v rovině a svahu do 1:5</t>
  </si>
  <si>
    <t>185803211</t>
  </si>
  <si>
    <t>Uválcování trávníku v rovině a svahu do 1:5</t>
  </si>
  <si>
    <t>211971110</t>
  </si>
  <si>
    <t>Zřízení opláštění žeber nebo trativodů geotextilií v rýze nebo zářezu sklonu do 1:2</t>
  </si>
  <si>
    <t>69311080</t>
  </si>
  <si>
    <t>geotextilie netkaná separační, ochranná, filtrační, drenážní PES 200g/m2</t>
  </si>
  <si>
    <t>482,4*1,1845 "Přepočtené koeficientem množství</t>
  </si>
  <si>
    <t>212752401</t>
  </si>
  <si>
    <t>Trativod z drenážních trubek korugovaných PE-HD SN 8 perforace 360° včetně lože otevřený výkop DN 100 pro liniové stavby</t>
  </si>
  <si>
    <t>(112,0+89,0)*2</t>
  </si>
  <si>
    <t>213141112</t>
  </si>
  <si>
    <t>Zřízení vrstvy z geotextilie v rovině nebo ve sklonu do 1:5 š přes 3 do 6 m</t>
  </si>
  <si>
    <t>69311081</t>
  </si>
  <si>
    <t>geotextilie netkaná separační, ochranná, filtrační, drenážní PES 300g/m2</t>
  </si>
  <si>
    <t>1565*1,1845 "Přepočtené koeficientem množství</t>
  </si>
  <si>
    <t>274313611</t>
  </si>
  <si>
    <t>Základové pásy z betonu tř. C 16/20</t>
  </si>
  <si>
    <t>311113212</t>
  </si>
  <si>
    <t>Nadzákladová zeď tl 200 mm ze štípaných tvárnic ztraceného bednění přírodních včetně výplně z betonu</t>
  </si>
  <si>
    <t>"opěrná zídka u parkingu"7,0*1,5</t>
  </si>
  <si>
    <t>Výztuž nosných zdí betonářskou ocelí 10 505</t>
  </si>
  <si>
    <t>"opěrná zídka u parkingu-á 15% vyztužení"7,0*1,5*0,2*0,15</t>
  </si>
  <si>
    <t>451577777</t>
  </si>
  <si>
    <t>Podklad nebo lože pod dlažbu vodorovný nebo do sklonu 1:5 z kameniva těženého tl přes 30 do 100 mm</t>
  </si>
  <si>
    <t>561121101</t>
  </si>
  <si>
    <t>Zřízení podkladu nebo ochranné vrstvy vozovky z mechanicky zpevněné zeminy MZ tl 50 mm</t>
  </si>
  <si>
    <t>5834412R</t>
  </si>
  <si>
    <t>dynamická vrstva</t>
  </si>
  <si>
    <t>"mlat"ml0*0,06</t>
  </si>
  <si>
    <t>16,2*1,04 "Přepočtené koeficientem množství</t>
  </si>
  <si>
    <t>5834413R</t>
  </si>
  <si>
    <t>krycí vrstva</t>
  </si>
  <si>
    <t>"mlat"ml0*0,04</t>
  </si>
  <si>
    <t>10,8*1,04 "Přepočtené koeficientem množství</t>
  </si>
  <si>
    <t>56112110R</t>
  </si>
  <si>
    <t>Vzorkování barev pro mlatovou komunikaci</t>
  </si>
  <si>
    <t>564661111</t>
  </si>
  <si>
    <t>Podklad z kameniva hrubého drceného vel. 63-125 mm plochy přes 100 m2 tl 200 mm</t>
  </si>
  <si>
    <t>564760115</t>
  </si>
  <si>
    <t>Podklad z kameniva hrubého drceného vel. 16-32 mm plochy přes 100 m2 tl 240 mm</t>
  </si>
  <si>
    <t>564831111</t>
  </si>
  <si>
    <t>Podklad ze štěrkodrtě ŠD plochy přes 100 m2 tl 100 mm</t>
  </si>
  <si>
    <t>564851111</t>
  </si>
  <si>
    <t>Podklad ze štěrkodrtě ŠD plochy přes 100 m2 tl 150 mm</t>
  </si>
  <si>
    <t>564871011</t>
  </si>
  <si>
    <t>Podklad ze štěrkodrtě ŠD plochy do 100 m2 tl 250 mm</t>
  </si>
  <si>
    <t>565155111</t>
  </si>
  <si>
    <t>Asfaltový beton vrstva podkladní ACP 16 (obalované kamenivo OKS) tl 70 mm š do 3 m</t>
  </si>
  <si>
    <t>57319112R</t>
  </si>
  <si>
    <t>Postřik infiltrační kationaktivní emulzí v množství 0,8 kg/m2</t>
  </si>
  <si>
    <t>573231108</t>
  </si>
  <si>
    <t>Postřik živičný spojovací ze silniční emulze v množství 0,50 kg/m2</t>
  </si>
  <si>
    <t>577134111</t>
  </si>
  <si>
    <t>Asfaltový beton vrstva obrusná ACO 11 (ABS) tř. I tl 40 mm š do 3 m z nemodifikovaného asfaltu</t>
  </si>
  <si>
    <t>591211111</t>
  </si>
  <si>
    <t>Kladení dlažby z kostek drobných z kamene do lože z kameniva těženého tl 50 mm</t>
  </si>
  <si>
    <t>58381007</t>
  </si>
  <si>
    <t>kostka štípaná dlažební žula drobná 8/10</t>
  </si>
  <si>
    <t>576*1,02 "Přepočtené koeficientem množství</t>
  </si>
  <si>
    <t>596211110</t>
  </si>
  <si>
    <t>Kladení zámkové dlažby komunikací pro pěší ručně tl 60 mm skupiny A pl do 50 m2</t>
  </si>
  <si>
    <t>"varovné a signál.pásy"6,0</t>
  </si>
  <si>
    <t>"umělá vodící linie"31*0,4</t>
  </si>
  <si>
    <t>59246086</t>
  </si>
  <si>
    <t>dlažba pro nevidomé betonová 200x200mm tl 60mm bílá</t>
  </si>
  <si>
    <t>vl</t>
  </si>
  <si>
    <t>12,4*1,03 "Přepočtené koeficientem množství</t>
  </si>
  <si>
    <t>59245006</t>
  </si>
  <si>
    <t>dlažba tvar obdélník betonová pro nevidomé 200x100x60mm barevná</t>
  </si>
  <si>
    <t>sp</t>
  </si>
  <si>
    <t>6*1,03 "Přepočtené koeficientem množství</t>
  </si>
  <si>
    <t>596411111</t>
  </si>
  <si>
    <t>Kladení dlažby z vegetačních tvárnic komunikací pro pěší tl do 80 mm pl do 50 m2</t>
  </si>
  <si>
    <t>59246081</t>
  </si>
  <si>
    <t>dlažba plošná vegetační betonová 240x170mm tl 80mm přírodní</t>
  </si>
  <si>
    <t>140*1,03 "Přepočtené koeficientem množství</t>
  </si>
  <si>
    <t>59681131R</t>
  </si>
  <si>
    <t>Kladení velkoformátové kamenné dlažby tl do 100 mm velikosti do 0,5 m2 pl do 300 m2</t>
  </si>
  <si>
    <t>5838116R</t>
  </si>
  <si>
    <t>deska dlažební tryskaná žula 400x600mm tl 80mm</t>
  </si>
  <si>
    <t>132*1,015 "Přepočtené koeficientem množství</t>
  </si>
  <si>
    <t>599141111</t>
  </si>
  <si>
    <t>Vyplnění spár mezi silničními dílci živičnou zálivkou</t>
  </si>
  <si>
    <t>895941301</t>
  </si>
  <si>
    <t>Osazení vpusti uliční DN 450 z betonových dílců dno s výtokem</t>
  </si>
  <si>
    <t>"dle nových vpustí"4</t>
  </si>
  <si>
    <t>5922449R</t>
  </si>
  <si>
    <t>vpusť uliční DN 450 dno s odtokem 150mm PVC TBV-Q 1a 450/330</t>
  </si>
  <si>
    <t>895941314</t>
  </si>
  <si>
    <t>Osazení vpusti uliční DN 450 z betonových dílců skruž horní 570 mm</t>
  </si>
  <si>
    <t>BTL.0006308.URS</t>
  </si>
  <si>
    <t>skruž betonová pro uliční vpusť horní TBV-Q 450/570/5d, 45x57x5cm</t>
  </si>
  <si>
    <t>899104112</t>
  </si>
  <si>
    <t>Osazení poklopů litinových nebo ocelových včetně rámů pro třídu zatížení D400, E600</t>
  </si>
  <si>
    <t>59224481</t>
  </si>
  <si>
    <t>mříž vtoková s rámem pro uliční vpusť 500x500, zatížení 40 tun</t>
  </si>
  <si>
    <t>2866178R</t>
  </si>
  <si>
    <t>koš kalový vysoký pro silniční vpusť 385mm vč. madla</t>
  </si>
  <si>
    <t>89913321R</t>
  </si>
  <si>
    <t>Vybourání uličních vpustí kompletních</t>
  </si>
  <si>
    <t>899202211</t>
  </si>
  <si>
    <t>Demontáž mříží litinových včetně rámů hmotnosti přes 50 do 100 kg</t>
  </si>
  <si>
    <t>"demont mříží uličních vpustí"6</t>
  </si>
  <si>
    <t>914111111</t>
  </si>
  <si>
    <t>Montáž svislé dopravní značky do velikosti 1 m2 objímkami na sloupek nebo konzolu</t>
  </si>
  <si>
    <t>"IP11b"1</t>
  </si>
  <si>
    <t>"IP12"2</t>
  </si>
  <si>
    <t>"B2"1</t>
  </si>
  <si>
    <t>"A9"1</t>
  </si>
  <si>
    <t>"B24b"1</t>
  </si>
  <si>
    <t>40445625</t>
  </si>
  <si>
    <t>informativní značky provozní IP8, IP9, IP11-IP13 500x700mm</t>
  </si>
  <si>
    <t>40445619</t>
  </si>
  <si>
    <t>zákazové, příkazové dopravní značky B1-B34, C1-15 500mm</t>
  </si>
  <si>
    <t>40445600</t>
  </si>
  <si>
    <t>výstražné dopravní značky A1-A30, A33 700mm</t>
  </si>
  <si>
    <t>914511111</t>
  </si>
  <si>
    <t>Montáž sloupku dopravních značek délky do 3,5 m s betonovým základem</t>
  </si>
  <si>
    <t>40445230</t>
  </si>
  <si>
    <t>sloupek pro dopravní značku Zn D 70mm v 3,5m</t>
  </si>
  <si>
    <t>915111111</t>
  </si>
  <si>
    <t>Vodorovné dopravní značení dělící čáry souvislé š 125 mm základní bílá barva</t>
  </si>
  <si>
    <t>5*5,0</t>
  </si>
  <si>
    <t>916241213</t>
  </si>
  <si>
    <t>Osazení obrubníku kamenného stojatého s boční opěrou do lože z betonu prostého</t>
  </si>
  <si>
    <t>"obruby OP6"490,0+44,0</t>
  </si>
  <si>
    <t>"chodník obruba"305,0-132,8</t>
  </si>
  <si>
    <t>58380007</t>
  </si>
  <si>
    <t>obrubník kamenný žulový přímý 1000x150x250mm</t>
  </si>
  <si>
    <t>op6</t>
  </si>
  <si>
    <t>534*1,02 "Přepočtené koeficientem množství</t>
  </si>
  <si>
    <t>58380220</t>
  </si>
  <si>
    <t>krajník kamenný žulový silniční 110x250x800-2500mm</t>
  </si>
  <si>
    <t>172,2*1,02 "Přepočtené koeficientem množství</t>
  </si>
  <si>
    <t>919735113</t>
  </si>
  <si>
    <t>Řezání stávajícího živičného krytu hl přes 100 do 150 mm</t>
  </si>
  <si>
    <t>7,0+4,0+3,7+6,0+4,5</t>
  </si>
  <si>
    <t>962042320</t>
  </si>
  <si>
    <t>Bourání zdiva nadzákladového z betonu prostého do 1 m3</t>
  </si>
  <si>
    <t>"vybourání stávající zídky"11,3*0,5*1,2</t>
  </si>
  <si>
    <t>997211511</t>
  </si>
  <si>
    <t>Vodorovná doprava suti po suchu na vzdálenost do 1 km</t>
  </si>
  <si>
    <t>997211519</t>
  </si>
  <si>
    <t>Příplatek ZKD 1 km u vodorovné dopravy suti</t>
  </si>
  <si>
    <t>1415,466*11 "Přepočtené koeficientem množství</t>
  </si>
  <si>
    <t>997211521</t>
  </si>
  <si>
    <t>Vodorovná doprava vybouraných hmot po suchu na vzdálenost do 1 km</t>
  </si>
  <si>
    <t>"mříže vyb.vpustí"0,6</t>
  </si>
  <si>
    <t>997211529</t>
  </si>
  <si>
    <t>Příplatek ZKD 1 km u vodorovné dopravy vybouraných hmot</t>
  </si>
  <si>
    <t>0,6*11 "Přepočtené koeficientem množství</t>
  </si>
  <si>
    <t>997211611</t>
  </si>
  <si>
    <t>Nakládání suti na dopravní prostředky pro vodorovnou dopravu</t>
  </si>
  <si>
    <t>997211612</t>
  </si>
  <si>
    <t>Nakládání vybouraných hmot na dopravní prostředky pro vodorovnou dopravu</t>
  </si>
  <si>
    <t>997221861</t>
  </si>
  <si>
    <t>Poplatek za uložení na recyklační skládce (skládkovné) stavebního odpadu z prostého betonu pod kódem 17 01 01</t>
  </si>
  <si>
    <t>17,916</t>
  </si>
  <si>
    <t>997221862</t>
  </si>
  <si>
    <t>Poplatek za uložení na recyklační skládce (skládkovné) stavebního odpadu z armovaného betonu pod kódem 17 01 01</t>
  </si>
  <si>
    <t>4,95</t>
  </si>
  <si>
    <t>997221873</t>
  </si>
  <si>
    <t>Poplatek za uložení stavebního odpadu na recyklační skládce (skládkovné) zeminy a kamení zatříděného do Katalogu odpadů pod kódem 17 05 04</t>
  </si>
  <si>
    <t>928,4</t>
  </si>
  <si>
    <t>997221875</t>
  </si>
  <si>
    <t>Poplatek za uložení stavebního odpadu na recyklační skládce (skládkovné) asfaltového bez obsahu dehtu zatříděného do Katalogu odpadů pod kódem 17 03 02</t>
  </si>
  <si>
    <t>464,2</t>
  </si>
  <si>
    <t>998225111</t>
  </si>
  <si>
    <t>Přesun hmot pro pozemní komunikace s krytem z kamene, monolitickým betonovým nebo živičným</t>
  </si>
  <si>
    <t>D.1.3.1_2 - Dopravní řeše...</t>
  </si>
  <si>
    <t>113311121</t>
  </si>
  <si>
    <t>Odstranění geotextilií ve výsadbové jámě</t>
  </si>
  <si>
    <t>"zabránění promývání namíchaného substrátu uloženého ve výsadbové jámě před finalizací povrchových úprav-odstranění"4*4*12</t>
  </si>
  <si>
    <t>119003217</t>
  </si>
  <si>
    <t>Mobilní plotová zábrana vyplněná dráty výšky do 1,5 m pro zabezpečení výkopu zřízení</t>
  </si>
  <si>
    <t>"po obvodu jam pro výsadb.jámu stromu"12*8,0</t>
  </si>
  <si>
    <t>119003218</t>
  </si>
  <si>
    <t>Mobilní plotová zábrana vyplněná dráty výšky do 1,5 m pro zabezpečení výkopu odstranění</t>
  </si>
  <si>
    <t>122351102</t>
  </si>
  <si>
    <t>Odkopávky a prokopávky nezapažené v hornině třídy těžitelnosti II skupiny 4 objem do 50 m3 strojně</t>
  </si>
  <si>
    <t>"výkop výsadbových jam (po odečtu odkopu na mlat - plošně 35cm) 0,85"12*2*2*0,85</t>
  </si>
  <si>
    <t>"výkop drenů 12 ks"12*0,5*0,5*1,0</t>
  </si>
  <si>
    <t>122351103</t>
  </si>
  <si>
    <t>Odkopávky a prokopávky nezapažené v hornině třídy těžitelnosti II skupiny 4 objem do 100 m3 strojně</t>
  </si>
  <si>
    <t>122351106</t>
  </si>
  <si>
    <t>Odkopávky a prokopávky nezapažené v hornině třídy těžitelnosti II skupiny 4 objem do 5000 m3 strojně</t>
  </si>
  <si>
    <t>3400,0</t>
  </si>
  <si>
    <t>3542,96*2 "Přepočtené koeficientem množství</t>
  </si>
  <si>
    <t>20,0</t>
  </si>
  <si>
    <t>1032110R</t>
  </si>
  <si>
    <t>strukturální substrát (směs viz TZ)</t>
  </si>
  <si>
    <t>"vysypání drenážních jamek štěrkem (pro 12ks stromů)"12*0,5*0,5*1,0</t>
  </si>
  <si>
    <t>58343959</t>
  </si>
  <si>
    <t>kamenivo drcené hrubé frakce 32/63</t>
  </si>
  <si>
    <t>sd</t>
  </si>
  <si>
    <t>3*1,7 "Přepočtené koeficientem množství</t>
  </si>
  <si>
    <t>"chodník-litý"308</t>
  </si>
  <si>
    <t>"mlat"186,0</t>
  </si>
  <si>
    <t>18481000R</t>
  </si>
  <si>
    <t>Zkoušky a revize - rozbor ph strukturního substrátu</t>
  </si>
  <si>
    <t>184854115</t>
  </si>
  <si>
    <t>Míchání vegetačních substrátů v homogenizačním zařízení v množství přes 100 m3</t>
  </si>
  <si>
    <t>18580000R</t>
  </si>
  <si>
    <t>Zajištění zátopové zkoušky prokořenitelného prostoru - 200l/strom - vodné, stočné</t>
  </si>
  <si>
    <t>185851121</t>
  </si>
  <si>
    <t>Dovoz vody pro zálivku rostlin za vzdálenost do 1000 m</t>
  </si>
  <si>
    <t>"200l/strom"12*0,2</t>
  </si>
  <si>
    <t>185851129</t>
  </si>
  <si>
    <t>Příplatek k dovozu vody pro zálivku rostlin do 1000 m ZKD 1000 m</t>
  </si>
  <si>
    <t>2,4*20 "Přepočtené koeficientem množství</t>
  </si>
  <si>
    <t>"1 strom á 1ks trubky dl. 1 mb"12*1,0*2*3,14*0,1</t>
  </si>
  <si>
    <t>7,536*1,1845 "Přepočtené koeficientem množství</t>
  </si>
  <si>
    <t>212751107</t>
  </si>
  <si>
    <t>Trativod z drenážních trubek flexibilních PVC-U SN 4 perforace 360°  DN 200</t>
  </si>
  <si>
    <t>"1 strom á 1ks trubky dl. 1 mb"12*1,0</t>
  </si>
  <si>
    <t>213141111</t>
  </si>
  <si>
    <t>Zřízení vrstvy z geotextilie v rovině nebo ve sklonu do 1:5 š do 3 m</t>
  </si>
  <si>
    <t>"zabránění promývání namíchaného substrátu uloženého ve výsadbové jámě před finalizací povrchových úprav"4*4*12</t>
  </si>
  <si>
    <t>192*1,1845 "Přepočtené koeficientem množství</t>
  </si>
  <si>
    <t>ml</t>
  </si>
  <si>
    <t>186*1,1845 "Přepočtené koeficientem množství</t>
  </si>
  <si>
    <t>24768000R</t>
  </si>
  <si>
    <t>Zhotovení jílové přehrázky (bentonit) - zhotovení za vlhka, zasypání po vyschnutí</t>
  </si>
  <si>
    <t>"4ks, plocha 2,5m2 na jednu přehrázku, 0,79m3 jedna přehrázka"4*0,79</t>
  </si>
  <si>
    <t>56284514</t>
  </si>
  <si>
    <t>granulát bentonitový 0,5 - 2 mm</t>
  </si>
  <si>
    <t>3,16*1,85 "Přepočtené koeficientem množství</t>
  </si>
  <si>
    <t>27335112R</t>
  </si>
  <si>
    <t>Zhotovení dočasného dřevěného bednění ve výsadbové jámě</t>
  </si>
  <si>
    <t>12*4*2,0*0,6</t>
  </si>
  <si>
    <t>27335113R</t>
  </si>
  <si>
    <t>Odstranění dočasného dřevěného bednění ve výsadbové jámě</t>
  </si>
  <si>
    <t>27335114R</t>
  </si>
  <si>
    <t>Vypracování dílenské projektové dokumentace - dočasného bednění pro výsadbu v strukturním substrátu</t>
  </si>
  <si>
    <t>ml*0,06</t>
  </si>
  <si>
    <t>11,16*1,04 "Přepočtené koeficientem množství</t>
  </si>
  <si>
    <t>ml*0,04</t>
  </si>
  <si>
    <t>7,44*1,04 "Přepočtené koeficientem množství</t>
  </si>
  <si>
    <t>564861011</t>
  </si>
  <si>
    <t>Podklad ze štěrkodrtě ŠD plochy do 100 m2 tl 200 mm</t>
  </si>
  <si>
    <t>581111311</t>
  </si>
  <si>
    <t>Kryt cementobetonový vozovek skupiny CB III tl 100 mm</t>
  </si>
  <si>
    <t>596911111</t>
  </si>
  <si>
    <t>Kladení šlapáků v rovině a svahu do 1:5</t>
  </si>
  <si>
    <t>1,2*0,4*68</t>
  </si>
  <si>
    <t>592460R1</t>
  </si>
  <si>
    <t>šlapák betonový 1200x300 tl 100mm</t>
  </si>
  <si>
    <t>"chodník obruba"28,8+53,5+29,5+21,0</t>
  </si>
  <si>
    <t>132,8*1,02 "Přepočtené koeficientem množství</t>
  </si>
  <si>
    <t>91627111R</t>
  </si>
  <si>
    <t>Chodníkový obrubník z ocelové pásoviny</t>
  </si>
  <si>
    <t>"sil.obruby"200,0</t>
  </si>
  <si>
    <t>"obruby při obvodu strom.jámy 2x2mb"12*8,0</t>
  </si>
  <si>
    <t>91627112R</t>
  </si>
  <si>
    <t>Zhotovení základů pro instalaci pásoviny</t>
  </si>
  <si>
    <t>"sil.obruby"(200,0/1,75)</t>
  </si>
  <si>
    <t>"obruby při obvodu strom.jámy 2x2mb-předpoklad 4 ks na 1 obrubu"12*4</t>
  </si>
  <si>
    <t>0,154*11 "Přepočtené koeficientem množství</t>
  </si>
  <si>
    <t>997013813</t>
  </si>
  <si>
    <t>Poplatek za uložení na skládce (skládkovné) stavebního odpadu z plastických hmot kód odpadu 17 02 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</si>
</sst>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5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6" fillId="0" borderId="22" xfId="0" applyFont="1" applyBorder="1" applyAlignment="1" applyProtection="1">
      <alignment horizontal="center" vertical="center"/>
      <protection locked="0"/>
    </xf>
    <xf numFmtId="49" fontId="36" fillId="0" borderId="22" xfId="0" applyNumberFormat="1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center" vertical="center" wrapText="1"/>
      <protection locked="0"/>
    </xf>
    <xf numFmtId="167" fontId="36" fillId="0" borderId="22" xfId="0" applyNumberFormat="1" applyFont="1" applyBorder="1" applyAlignment="1" applyProtection="1">
      <alignment vertical="center"/>
      <protection locked="0"/>
    </xf>
    <xf numFmtId="4" fontId="36" fillId="3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  <protection locked="0"/>
    </xf>
    <xf numFmtId="0" fontId="37" fillId="0" borderId="3" xfId="0" applyFont="1" applyBorder="1" applyAlignment="1">
      <alignment vertical="center"/>
    </xf>
    <xf numFmtId="0" fontId="36" fillId="3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>
      <alignment horizontal="center" vertical="center"/>
    </xf>
    <xf numFmtId="167" fontId="23" fillId="3" borderId="22" xfId="0" applyNumberFormat="1" applyFont="1" applyFill="1" applyBorder="1" applyAlignment="1" applyProtection="1">
      <alignment vertical="center"/>
      <protection locked="0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36" fillId="3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8" fillId="0" borderId="19" xfId="0" applyFont="1" applyBorder="1" applyAlignment="1"/>
    <xf numFmtId="0" fontId="8" fillId="0" borderId="20" xfId="0" applyFont="1" applyBorder="1" applyAlignment="1"/>
    <xf numFmtId="166" fontId="8" fillId="0" borderId="20" xfId="0" applyNumberFormat="1" applyFont="1" applyBorder="1" applyAlignment="1"/>
    <xf numFmtId="166" fontId="8" fillId="0" borderId="21" xfId="0" applyNumberFormat="1" applyFont="1" applyBorder="1" applyAlignment="1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4" fillId="2" borderId="0" xfId="0" applyFont="1" applyFill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23" fillId="5" borderId="8" xfId="0" applyFont="1" applyFill="1" applyBorder="1" applyAlignment="1">
      <alignment horizontal="left"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0" fontId="23" fillId="5" borderId="7" xfId="0" applyFont="1" applyFill="1" applyBorder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28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6"/>
  <sheetViews>
    <sheetView showGridLines="0" topLeftCell="A109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37" t="s">
        <v>5</v>
      </c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s="1" customFormat="1" ht="12" customHeight="1">
      <c r="B5" s="21"/>
      <c r="D5" s="25" t="s">
        <v>13</v>
      </c>
      <c r="K5" s="218" t="s">
        <v>14</v>
      </c>
      <c r="L5" s="219"/>
      <c r="M5" s="219"/>
      <c r="N5" s="219"/>
      <c r="O5" s="219"/>
      <c r="P5" s="219"/>
      <c r="Q5" s="219"/>
      <c r="R5" s="219"/>
      <c r="S5" s="219"/>
      <c r="T5" s="219"/>
      <c r="U5" s="219"/>
      <c r="V5" s="219"/>
      <c r="W5" s="219"/>
      <c r="X5" s="219"/>
      <c r="Y5" s="219"/>
      <c r="Z5" s="219"/>
      <c r="AA5" s="219"/>
      <c r="AB5" s="219"/>
      <c r="AC5" s="219"/>
      <c r="AD5" s="219"/>
      <c r="AE5" s="219"/>
      <c r="AF5" s="219"/>
      <c r="AG5" s="219"/>
      <c r="AH5" s="219"/>
      <c r="AI5" s="219"/>
      <c r="AJ5" s="219"/>
      <c r="AR5" s="21"/>
      <c r="BE5" s="215" t="s">
        <v>15</v>
      </c>
      <c r="BS5" s="18" t="s">
        <v>6</v>
      </c>
    </row>
    <row r="6" spans="1:74" s="1" customFormat="1" ht="36.950000000000003" customHeight="1">
      <c r="B6" s="21"/>
      <c r="D6" s="27" t="s">
        <v>16</v>
      </c>
      <c r="K6" s="220" t="s">
        <v>17</v>
      </c>
      <c r="L6" s="219"/>
      <c r="M6" s="219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R6" s="21"/>
      <c r="BE6" s="216"/>
      <c r="BS6" s="18" t="s">
        <v>6</v>
      </c>
    </row>
    <row r="7" spans="1:74" s="1" customFormat="1" ht="12" customHeight="1">
      <c r="B7" s="21"/>
      <c r="D7" s="28" t="s">
        <v>18</v>
      </c>
      <c r="K7" s="26" t="s">
        <v>1</v>
      </c>
      <c r="AK7" s="28" t="s">
        <v>19</v>
      </c>
      <c r="AN7" s="26" t="s">
        <v>1</v>
      </c>
      <c r="AR7" s="21"/>
      <c r="BE7" s="216"/>
      <c r="BS7" s="18" t="s">
        <v>6</v>
      </c>
    </row>
    <row r="8" spans="1:74" s="1" customFormat="1" ht="12" customHeight="1">
      <c r="B8" s="21"/>
      <c r="D8" s="28" t="s">
        <v>20</v>
      </c>
      <c r="K8" s="26" t="s">
        <v>21</v>
      </c>
      <c r="AK8" s="28" t="s">
        <v>22</v>
      </c>
      <c r="AN8" s="29" t="s">
        <v>23</v>
      </c>
      <c r="AR8" s="21"/>
      <c r="BE8" s="216"/>
      <c r="BS8" s="18" t="s">
        <v>6</v>
      </c>
    </row>
    <row r="9" spans="1:74" s="1" customFormat="1" ht="14.45" customHeight="1">
      <c r="B9" s="21"/>
      <c r="AR9" s="21"/>
      <c r="BE9" s="216"/>
      <c r="BS9" s="18" t="s">
        <v>6</v>
      </c>
    </row>
    <row r="10" spans="1:74" s="1" customFormat="1" ht="12" customHeight="1">
      <c r="B10" s="21"/>
      <c r="D10" s="28" t="s">
        <v>24</v>
      </c>
      <c r="AK10" s="28" t="s">
        <v>25</v>
      </c>
      <c r="AN10" s="26" t="s">
        <v>1</v>
      </c>
      <c r="AR10" s="21"/>
      <c r="BE10" s="216"/>
      <c r="BS10" s="18" t="s">
        <v>6</v>
      </c>
    </row>
    <row r="11" spans="1:74" s="1" customFormat="1" ht="18.399999999999999" customHeight="1">
      <c r="B11" s="21"/>
      <c r="E11" s="26" t="s">
        <v>21</v>
      </c>
      <c r="AK11" s="28" t="s">
        <v>26</v>
      </c>
      <c r="AN11" s="26" t="s">
        <v>1</v>
      </c>
      <c r="AR11" s="21"/>
      <c r="BE11" s="216"/>
      <c r="BS11" s="18" t="s">
        <v>6</v>
      </c>
    </row>
    <row r="12" spans="1:74" s="1" customFormat="1" ht="6.95" customHeight="1">
      <c r="B12" s="21"/>
      <c r="AR12" s="21"/>
      <c r="BE12" s="216"/>
      <c r="BS12" s="18" t="s">
        <v>6</v>
      </c>
    </row>
    <row r="13" spans="1:74" s="1" customFormat="1" ht="12" customHeight="1">
      <c r="B13" s="21"/>
      <c r="D13" s="28" t="s">
        <v>27</v>
      </c>
      <c r="AK13" s="28" t="s">
        <v>25</v>
      </c>
      <c r="AN13" s="30" t="s">
        <v>28</v>
      </c>
      <c r="AR13" s="21"/>
      <c r="BE13" s="216"/>
      <c r="BS13" s="18" t="s">
        <v>6</v>
      </c>
    </row>
    <row r="14" spans="1:74" ht="12.75">
      <c r="B14" s="21"/>
      <c r="E14" s="221" t="s">
        <v>28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8" t="s">
        <v>26</v>
      </c>
      <c r="AN14" s="30" t="s">
        <v>28</v>
      </c>
      <c r="AR14" s="21"/>
      <c r="BE14" s="216"/>
      <c r="BS14" s="18" t="s">
        <v>6</v>
      </c>
    </row>
    <row r="15" spans="1:74" s="1" customFormat="1" ht="6.95" customHeight="1">
      <c r="B15" s="21"/>
      <c r="AR15" s="21"/>
      <c r="BE15" s="216"/>
      <c r="BS15" s="18" t="s">
        <v>3</v>
      </c>
    </row>
    <row r="16" spans="1:74" s="1" customFormat="1" ht="12" customHeight="1">
      <c r="B16" s="21"/>
      <c r="D16" s="28" t="s">
        <v>29</v>
      </c>
      <c r="AK16" s="28" t="s">
        <v>25</v>
      </c>
      <c r="AN16" s="26" t="s">
        <v>1</v>
      </c>
      <c r="AR16" s="21"/>
      <c r="BE16" s="216"/>
      <c r="BS16" s="18" t="s">
        <v>3</v>
      </c>
    </row>
    <row r="17" spans="1:71" s="1" customFormat="1" ht="18.399999999999999" customHeight="1">
      <c r="B17" s="21"/>
      <c r="E17" s="26" t="s">
        <v>21</v>
      </c>
      <c r="AK17" s="28" t="s">
        <v>26</v>
      </c>
      <c r="AN17" s="26" t="s">
        <v>1</v>
      </c>
      <c r="AR17" s="21"/>
      <c r="BE17" s="216"/>
      <c r="BS17" s="18" t="s">
        <v>30</v>
      </c>
    </row>
    <row r="18" spans="1:71" s="1" customFormat="1" ht="6.95" customHeight="1">
      <c r="B18" s="21"/>
      <c r="AR18" s="21"/>
      <c r="BE18" s="216"/>
      <c r="BS18" s="18" t="s">
        <v>6</v>
      </c>
    </row>
    <row r="19" spans="1:71" s="1" customFormat="1" ht="12" customHeight="1">
      <c r="B19" s="21"/>
      <c r="D19" s="28" t="s">
        <v>31</v>
      </c>
      <c r="AK19" s="28" t="s">
        <v>25</v>
      </c>
      <c r="AN19" s="26" t="s">
        <v>1</v>
      </c>
      <c r="AR19" s="21"/>
      <c r="BE19" s="216"/>
      <c r="BS19" s="18" t="s">
        <v>6</v>
      </c>
    </row>
    <row r="20" spans="1:71" s="1" customFormat="1" ht="18.399999999999999" customHeight="1">
      <c r="B20" s="21"/>
      <c r="E20" s="26" t="s">
        <v>21</v>
      </c>
      <c r="AK20" s="28" t="s">
        <v>26</v>
      </c>
      <c r="AN20" s="26" t="s">
        <v>1</v>
      </c>
      <c r="AR20" s="21"/>
      <c r="BE20" s="216"/>
      <c r="BS20" s="18" t="s">
        <v>30</v>
      </c>
    </row>
    <row r="21" spans="1:71" s="1" customFormat="1" ht="6.95" customHeight="1">
      <c r="B21" s="21"/>
      <c r="AR21" s="21"/>
      <c r="BE21" s="216"/>
    </row>
    <row r="22" spans="1:71" s="1" customFormat="1" ht="12" customHeight="1">
      <c r="B22" s="21"/>
      <c r="D22" s="28" t="s">
        <v>32</v>
      </c>
      <c r="AR22" s="21"/>
      <c r="BE22" s="216"/>
    </row>
    <row r="23" spans="1:71" s="1" customFormat="1" ht="16.5" customHeight="1">
      <c r="B23" s="21"/>
      <c r="E23" s="223" t="s">
        <v>1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23"/>
      <c r="Z23" s="223"/>
      <c r="AA23" s="223"/>
      <c r="AB23" s="223"/>
      <c r="AC23" s="223"/>
      <c r="AD23" s="223"/>
      <c r="AE23" s="223"/>
      <c r="AF23" s="223"/>
      <c r="AG23" s="223"/>
      <c r="AH23" s="223"/>
      <c r="AI23" s="223"/>
      <c r="AJ23" s="223"/>
      <c r="AK23" s="223"/>
      <c r="AL23" s="223"/>
      <c r="AM23" s="223"/>
      <c r="AN23" s="223"/>
      <c r="AR23" s="21"/>
      <c r="BE23" s="216"/>
    </row>
    <row r="24" spans="1:71" s="1" customFormat="1" ht="6.95" customHeight="1">
      <c r="B24" s="21"/>
      <c r="AR24" s="21"/>
      <c r="BE24" s="216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16"/>
    </row>
    <row r="26" spans="1:71" s="2" customFormat="1" ht="25.9" customHeight="1">
      <c r="A26" s="33"/>
      <c r="B26" s="34"/>
      <c r="C26" s="33"/>
      <c r="D26" s="35" t="s">
        <v>33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24">
        <f>ROUND(AG94,2)</f>
        <v>0</v>
      </c>
      <c r="AL26" s="225"/>
      <c r="AM26" s="225"/>
      <c r="AN26" s="225"/>
      <c r="AO26" s="225"/>
      <c r="AP26" s="33"/>
      <c r="AQ26" s="33"/>
      <c r="AR26" s="34"/>
      <c r="BE26" s="216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16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26" t="s">
        <v>34</v>
      </c>
      <c r="M28" s="226"/>
      <c r="N28" s="226"/>
      <c r="O28" s="226"/>
      <c r="P28" s="226"/>
      <c r="Q28" s="33"/>
      <c r="R28" s="33"/>
      <c r="S28" s="33"/>
      <c r="T28" s="33"/>
      <c r="U28" s="33"/>
      <c r="V28" s="33"/>
      <c r="W28" s="226" t="s">
        <v>35</v>
      </c>
      <c r="X28" s="226"/>
      <c r="Y28" s="226"/>
      <c r="Z28" s="226"/>
      <c r="AA28" s="226"/>
      <c r="AB28" s="226"/>
      <c r="AC28" s="226"/>
      <c r="AD28" s="226"/>
      <c r="AE28" s="226"/>
      <c r="AF28" s="33"/>
      <c r="AG28" s="33"/>
      <c r="AH28" s="33"/>
      <c r="AI28" s="33"/>
      <c r="AJ28" s="33"/>
      <c r="AK28" s="226" t="s">
        <v>36</v>
      </c>
      <c r="AL28" s="226"/>
      <c r="AM28" s="226"/>
      <c r="AN28" s="226"/>
      <c r="AO28" s="226"/>
      <c r="AP28" s="33"/>
      <c r="AQ28" s="33"/>
      <c r="AR28" s="34"/>
      <c r="BE28" s="216"/>
    </row>
    <row r="29" spans="1:71" s="3" customFormat="1" ht="14.45" customHeight="1">
      <c r="B29" s="38"/>
      <c r="D29" s="28" t="s">
        <v>37</v>
      </c>
      <c r="F29" s="28" t="s">
        <v>38</v>
      </c>
      <c r="L29" s="229">
        <v>0.21</v>
      </c>
      <c r="M29" s="228"/>
      <c r="N29" s="228"/>
      <c r="O29" s="228"/>
      <c r="P29" s="228"/>
      <c r="W29" s="227">
        <f>ROUND(AZ94, 2)</f>
        <v>0</v>
      </c>
      <c r="X29" s="228"/>
      <c r="Y29" s="228"/>
      <c r="Z29" s="228"/>
      <c r="AA29" s="228"/>
      <c r="AB29" s="228"/>
      <c r="AC29" s="228"/>
      <c r="AD29" s="228"/>
      <c r="AE29" s="228"/>
      <c r="AK29" s="227">
        <f>ROUND(AV94, 2)</f>
        <v>0</v>
      </c>
      <c r="AL29" s="228"/>
      <c r="AM29" s="228"/>
      <c r="AN29" s="228"/>
      <c r="AO29" s="228"/>
      <c r="AR29" s="38"/>
      <c r="BE29" s="217"/>
    </row>
    <row r="30" spans="1:71" s="3" customFormat="1" ht="14.45" customHeight="1">
      <c r="B30" s="38"/>
      <c r="F30" s="28" t="s">
        <v>39</v>
      </c>
      <c r="L30" s="229">
        <v>0.12</v>
      </c>
      <c r="M30" s="228"/>
      <c r="N30" s="228"/>
      <c r="O30" s="228"/>
      <c r="P30" s="228"/>
      <c r="W30" s="227">
        <f>ROUND(BA94, 2)</f>
        <v>0</v>
      </c>
      <c r="X30" s="228"/>
      <c r="Y30" s="228"/>
      <c r="Z30" s="228"/>
      <c r="AA30" s="228"/>
      <c r="AB30" s="228"/>
      <c r="AC30" s="228"/>
      <c r="AD30" s="228"/>
      <c r="AE30" s="228"/>
      <c r="AK30" s="227">
        <f>ROUND(AW94, 2)</f>
        <v>0</v>
      </c>
      <c r="AL30" s="228"/>
      <c r="AM30" s="228"/>
      <c r="AN30" s="228"/>
      <c r="AO30" s="228"/>
      <c r="AR30" s="38"/>
      <c r="BE30" s="217"/>
    </row>
    <row r="31" spans="1:71" s="3" customFormat="1" ht="14.45" hidden="1" customHeight="1">
      <c r="B31" s="38"/>
      <c r="F31" s="28" t="s">
        <v>40</v>
      </c>
      <c r="L31" s="229">
        <v>0.21</v>
      </c>
      <c r="M31" s="228"/>
      <c r="N31" s="228"/>
      <c r="O31" s="228"/>
      <c r="P31" s="228"/>
      <c r="W31" s="227">
        <f>ROUND(BB94, 2)</f>
        <v>0</v>
      </c>
      <c r="X31" s="228"/>
      <c r="Y31" s="228"/>
      <c r="Z31" s="228"/>
      <c r="AA31" s="228"/>
      <c r="AB31" s="228"/>
      <c r="AC31" s="228"/>
      <c r="AD31" s="228"/>
      <c r="AE31" s="228"/>
      <c r="AK31" s="227">
        <v>0</v>
      </c>
      <c r="AL31" s="228"/>
      <c r="AM31" s="228"/>
      <c r="AN31" s="228"/>
      <c r="AO31" s="228"/>
      <c r="AR31" s="38"/>
      <c r="BE31" s="217"/>
    </row>
    <row r="32" spans="1:71" s="3" customFormat="1" ht="14.45" hidden="1" customHeight="1">
      <c r="B32" s="38"/>
      <c r="F32" s="28" t="s">
        <v>41</v>
      </c>
      <c r="L32" s="229">
        <v>0.12</v>
      </c>
      <c r="M32" s="228"/>
      <c r="N32" s="228"/>
      <c r="O32" s="228"/>
      <c r="P32" s="228"/>
      <c r="W32" s="227">
        <f>ROUND(BC94, 2)</f>
        <v>0</v>
      </c>
      <c r="X32" s="228"/>
      <c r="Y32" s="228"/>
      <c r="Z32" s="228"/>
      <c r="AA32" s="228"/>
      <c r="AB32" s="228"/>
      <c r="AC32" s="228"/>
      <c r="AD32" s="228"/>
      <c r="AE32" s="228"/>
      <c r="AK32" s="227">
        <v>0</v>
      </c>
      <c r="AL32" s="228"/>
      <c r="AM32" s="228"/>
      <c r="AN32" s="228"/>
      <c r="AO32" s="228"/>
      <c r="AR32" s="38"/>
      <c r="BE32" s="217"/>
    </row>
    <row r="33" spans="1:57" s="3" customFormat="1" ht="14.45" hidden="1" customHeight="1">
      <c r="B33" s="38"/>
      <c r="F33" s="28" t="s">
        <v>42</v>
      </c>
      <c r="L33" s="229">
        <v>0</v>
      </c>
      <c r="M33" s="228"/>
      <c r="N33" s="228"/>
      <c r="O33" s="228"/>
      <c r="P33" s="228"/>
      <c r="W33" s="227">
        <f>ROUND(BD94, 2)</f>
        <v>0</v>
      </c>
      <c r="X33" s="228"/>
      <c r="Y33" s="228"/>
      <c r="Z33" s="228"/>
      <c r="AA33" s="228"/>
      <c r="AB33" s="228"/>
      <c r="AC33" s="228"/>
      <c r="AD33" s="228"/>
      <c r="AE33" s="228"/>
      <c r="AK33" s="227">
        <v>0</v>
      </c>
      <c r="AL33" s="228"/>
      <c r="AM33" s="228"/>
      <c r="AN33" s="228"/>
      <c r="AO33" s="228"/>
      <c r="AR33" s="38"/>
      <c r="BE33" s="217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16"/>
    </row>
    <row r="35" spans="1:57" s="2" customFormat="1" ht="25.9" customHeight="1">
      <c r="A35" s="33"/>
      <c r="B35" s="34"/>
      <c r="C35" s="39"/>
      <c r="D35" s="40" t="s">
        <v>43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44</v>
      </c>
      <c r="U35" s="41"/>
      <c r="V35" s="41"/>
      <c r="W35" s="41"/>
      <c r="X35" s="233" t="s">
        <v>45</v>
      </c>
      <c r="Y35" s="231"/>
      <c r="Z35" s="231"/>
      <c r="AA35" s="231"/>
      <c r="AB35" s="231"/>
      <c r="AC35" s="41"/>
      <c r="AD35" s="41"/>
      <c r="AE35" s="41"/>
      <c r="AF35" s="41"/>
      <c r="AG35" s="41"/>
      <c r="AH35" s="41"/>
      <c r="AI35" s="41"/>
      <c r="AJ35" s="41"/>
      <c r="AK35" s="230">
        <f>SUM(AK26:AK33)</f>
        <v>0</v>
      </c>
      <c r="AL35" s="231"/>
      <c r="AM35" s="231"/>
      <c r="AN35" s="231"/>
      <c r="AO35" s="232"/>
      <c r="AP35" s="39"/>
      <c r="AQ35" s="39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3"/>
      <c r="D49" s="44" t="s">
        <v>46</v>
      </c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4" t="s">
        <v>47</v>
      </c>
      <c r="AI49" s="45"/>
      <c r="AJ49" s="45"/>
      <c r="AK49" s="45"/>
      <c r="AL49" s="45"/>
      <c r="AM49" s="45"/>
      <c r="AN49" s="45"/>
      <c r="AO49" s="45"/>
      <c r="AR49" s="43"/>
    </row>
    <row r="50" spans="1:57" ht="11.25">
      <c r="B50" s="21"/>
      <c r="AR50" s="21"/>
    </row>
    <row r="51" spans="1:57" ht="11.25">
      <c r="B51" s="21"/>
      <c r="AR51" s="21"/>
    </row>
    <row r="52" spans="1:57" ht="11.25">
      <c r="B52" s="21"/>
      <c r="AR52" s="21"/>
    </row>
    <row r="53" spans="1:57" ht="11.25">
      <c r="B53" s="21"/>
      <c r="AR53" s="21"/>
    </row>
    <row r="54" spans="1:57" ht="11.25">
      <c r="B54" s="21"/>
      <c r="AR54" s="21"/>
    </row>
    <row r="55" spans="1:57" ht="11.25">
      <c r="B55" s="21"/>
      <c r="AR55" s="21"/>
    </row>
    <row r="56" spans="1:57" ht="11.25">
      <c r="B56" s="21"/>
      <c r="AR56" s="21"/>
    </row>
    <row r="57" spans="1:57" ht="11.25">
      <c r="B57" s="21"/>
      <c r="AR57" s="21"/>
    </row>
    <row r="58" spans="1:57" ht="11.25">
      <c r="B58" s="21"/>
      <c r="AR58" s="21"/>
    </row>
    <row r="59" spans="1:57" ht="11.25">
      <c r="B59" s="21"/>
      <c r="AR59" s="21"/>
    </row>
    <row r="60" spans="1:57" s="2" customFormat="1" ht="12.75">
      <c r="A60" s="33"/>
      <c r="B60" s="34"/>
      <c r="C60" s="33"/>
      <c r="D60" s="46" t="s">
        <v>48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6" t="s">
        <v>49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6" t="s">
        <v>48</v>
      </c>
      <c r="AI60" s="36"/>
      <c r="AJ60" s="36"/>
      <c r="AK60" s="36"/>
      <c r="AL60" s="36"/>
      <c r="AM60" s="46" t="s">
        <v>49</v>
      </c>
      <c r="AN60" s="36"/>
      <c r="AO60" s="36"/>
      <c r="AP60" s="33"/>
      <c r="AQ60" s="33"/>
      <c r="AR60" s="34"/>
      <c r="BE60" s="33"/>
    </row>
    <row r="61" spans="1:57" ht="11.25">
      <c r="B61" s="21"/>
      <c r="AR61" s="21"/>
    </row>
    <row r="62" spans="1:57" ht="11.25">
      <c r="B62" s="21"/>
      <c r="AR62" s="21"/>
    </row>
    <row r="63" spans="1:57" ht="11.25">
      <c r="B63" s="21"/>
      <c r="AR63" s="21"/>
    </row>
    <row r="64" spans="1:57" s="2" customFormat="1" ht="12.75">
      <c r="A64" s="33"/>
      <c r="B64" s="34"/>
      <c r="C64" s="33"/>
      <c r="D64" s="44" t="s">
        <v>50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4" t="s">
        <v>51</v>
      </c>
      <c r="AI64" s="47"/>
      <c r="AJ64" s="47"/>
      <c r="AK64" s="47"/>
      <c r="AL64" s="47"/>
      <c r="AM64" s="47"/>
      <c r="AN64" s="47"/>
      <c r="AO64" s="47"/>
      <c r="AP64" s="33"/>
      <c r="AQ64" s="33"/>
      <c r="AR64" s="34"/>
      <c r="BE64" s="33"/>
    </row>
    <row r="65" spans="1:57" ht="11.25">
      <c r="B65" s="21"/>
      <c r="AR65" s="21"/>
    </row>
    <row r="66" spans="1:57" ht="11.25">
      <c r="B66" s="21"/>
      <c r="AR66" s="21"/>
    </row>
    <row r="67" spans="1:57" ht="11.25">
      <c r="B67" s="21"/>
      <c r="AR67" s="21"/>
    </row>
    <row r="68" spans="1:57" ht="11.25">
      <c r="B68" s="21"/>
      <c r="AR68" s="21"/>
    </row>
    <row r="69" spans="1:57" ht="11.25">
      <c r="B69" s="21"/>
      <c r="AR69" s="21"/>
    </row>
    <row r="70" spans="1:57" ht="11.25">
      <c r="B70" s="21"/>
      <c r="AR70" s="21"/>
    </row>
    <row r="71" spans="1:57" ht="11.25">
      <c r="B71" s="21"/>
      <c r="AR71" s="21"/>
    </row>
    <row r="72" spans="1:57" ht="11.25">
      <c r="B72" s="21"/>
      <c r="AR72" s="21"/>
    </row>
    <row r="73" spans="1:57" ht="11.25">
      <c r="B73" s="21"/>
      <c r="AR73" s="21"/>
    </row>
    <row r="74" spans="1:57" ht="11.25">
      <c r="B74" s="21"/>
      <c r="AR74" s="21"/>
    </row>
    <row r="75" spans="1:57" s="2" customFormat="1" ht="12.75">
      <c r="A75" s="33"/>
      <c r="B75" s="34"/>
      <c r="C75" s="33"/>
      <c r="D75" s="46" t="s">
        <v>48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6" t="s">
        <v>49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6" t="s">
        <v>48</v>
      </c>
      <c r="AI75" s="36"/>
      <c r="AJ75" s="36"/>
      <c r="AK75" s="36"/>
      <c r="AL75" s="36"/>
      <c r="AM75" s="46" t="s">
        <v>49</v>
      </c>
      <c r="AN75" s="36"/>
      <c r="AO75" s="36"/>
      <c r="AP75" s="33"/>
      <c r="AQ75" s="33"/>
      <c r="AR75" s="34"/>
      <c r="BE75" s="33"/>
    </row>
    <row r="76" spans="1:57" s="2" customFormat="1" ht="11.25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34"/>
      <c r="BE77" s="33"/>
    </row>
    <row r="81" spans="1:9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34"/>
      <c r="BE81" s="33"/>
    </row>
    <row r="82" spans="1:91" s="2" customFormat="1" ht="24.95" customHeight="1">
      <c r="A82" s="33"/>
      <c r="B82" s="34"/>
      <c r="C82" s="22" t="s">
        <v>52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2"/>
      <c r="C84" s="28" t="s">
        <v>13</v>
      </c>
      <c r="L84" s="4" t="str">
        <f>K5</f>
        <v>IMPORT</v>
      </c>
      <c r="AR84" s="52"/>
    </row>
    <row r="85" spans="1:91" s="5" customFormat="1" ht="36.950000000000003" customHeight="1">
      <c r="B85" s="53"/>
      <c r="C85" s="54" t="s">
        <v>16</v>
      </c>
      <c r="L85" s="251" t="str">
        <f>K6</f>
        <v>BODARCHITEKTI202401 - KODUS Kamenice - první etapa_7.3.25</v>
      </c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  <c r="AB85" s="252"/>
      <c r="AC85" s="252"/>
      <c r="AD85" s="252"/>
      <c r="AE85" s="252"/>
      <c r="AF85" s="252"/>
      <c r="AG85" s="252"/>
      <c r="AH85" s="252"/>
      <c r="AI85" s="252"/>
      <c r="AJ85" s="252"/>
      <c r="AR85" s="53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20</v>
      </c>
      <c r="D87" s="33"/>
      <c r="E87" s="33"/>
      <c r="F87" s="33"/>
      <c r="G87" s="33"/>
      <c r="H87" s="33"/>
      <c r="I87" s="33"/>
      <c r="J87" s="33"/>
      <c r="K87" s="33"/>
      <c r="L87" s="55" t="str">
        <f>IF(K8="","",K8)</f>
        <v xml:space="preserve"> 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22</v>
      </c>
      <c r="AJ87" s="33"/>
      <c r="AK87" s="33"/>
      <c r="AL87" s="33"/>
      <c r="AM87" s="234" t="str">
        <f>IF(AN8= "","",AN8)</f>
        <v>10. 3. 2025</v>
      </c>
      <c r="AN87" s="234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24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 xml:space="preserve"> 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29</v>
      </c>
      <c r="AJ89" s="33"/>
      <c r="AK89" s="33"/>
      <c r="AL89" s="33"/>
      <c r="AM89" s="235" t="str">
        <f>IF(E17="","",E17)</f>
        <v xml:space="preserve"> </v>
      </c>
      <c r="AN89" s="236"/>
      <c r="AO89" s="236"/>
      <c r="AP89" s="236"/>
      <c r="AQ89" s="33"/>
      <c r="AR89" s="34"/>
      <c r="AS89" s="238" t="s">
        <v>53</v>
      </c>
      <c r="AT89" s="239"/>
      <c r="AU89" s="57"/>
      <c r="AV89" s="57"/>
      <c r="AW89" s="57"/>
      <c r="AX89" s="57"/>
      <c r="AY89" s="57"/>
      <c r="AZ89" s="57"/>
      <c r="BA89" s="57"/>
      <c r="BB89" s="57"/>
      <c r="BC89" s="57"/>
      <c r="BD89" s="58"/>
      <c r="BE89" s="33"/>
    </row>
    <row r="90" spans="1:91" s="2" customFormat="1" ht="15.2" customHeight="1">
      <c r="A90" s="33"/>
      <c r="B90" s="34"/>
      <c r="C90" s="28" t="s">
        <v>27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31</v>
      </c>
      <c r="AJ90" s="33"/>
      <c r="AK90" s="33"/>
      <c r="AL90" s="33"/>
      <c r="AM90" s="235" t="str">
        <f>IF(E20="","",E20)</f>
        <v xml:space="preserve"> </v>
      </c>
      <c r="AN90" s="236"/>
      <c r="AO90" s="236"/>
      <c r="AP90" s="236"/>
      <c r="AQ90" s="33"/>
      <c r="AR90" s="34"/>
      <c r="AS90" s="240"/>
      <c r="AT90" s="241"/>
      <c r="AU90" s="59"/>
      <c r="AV90" s="59"/>
      <c r="AW90" s="59"/>
      <c r="AX90" s="59"/>
      <c r="AY90" s="59"/>
      <c r="AZ90" s="59"/>
      <c r="BA90" s="59"/>
      <c r="BB90" s="59"/>
      <c r="BC90" s="59"/>
      <c r="BD90" s="60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40"/>
      <c r="AT91" s="241"/>
      <c r="AU91" s="59"/>
      <c r="AV91" s="59"/>
      <c r="AW91" s="59"/>
      <c r="AX91" s="59"/>
      <c r="AY91" s="59"/>
      <c r="AZ91" s="59"/>
      <c r="BA91" s="59"/>
      <c r="BB91" s="59"/>
      <c r="BC91" s="59"/>
      <c r="BD91" s="60"/>
      <c r="BE91" s="33"/>
    </row>
    <row r="92" spans="1:91" s="2" customFormat="1" ht="29.25" customHeight="1">
      <c r="A92" s="33"/>
      <c r="B92" s="34"/>
      <c r="C92" s="253" t="s">
        <v>54</v>
      </c>
      <c r="D92" s="243"/>
      <c r="E92" s="243"/>
      <c r="F92" s="243"/>
      <c r="G92" s="243"/>
      <c r="H92" s="61"/>
      <c r="I92" s="242" t="s">
        <v>55</v>
      </c>
      <c r="J92" s="243"/>
      <c r="K92" s="243"/>
      <c r="L92" s="243"/>
      <c r="M92" s="243"/>
      <c r="N92" s="243"/>
      <c r="O92" s="243"/>
      <c r="P92" s="243"/>
      <c r="Q92" s="243"/>
      <c r="R92" s="243"/>
      <c r="S92" s="243"/>
      <c r="T92" s="243"/>
      <c r="U92" s="243"/>
      <c r="V92" s="243"/>
      <c r="W92" s="243"/>
      <c r="X92" s="243"/>
      <c r="Y92" s="243"/>
      <c r="Z92" s="243"/>
      <c r="AA92" s="243"/>
      <c r="AB92" s="243"/>
      <c r="AC92" s="243"/>
      <c r="AD92" s="243"/>
      <c r="AE92" s="243"/>
      <c r="AF92" s="243"/>
      <c r="AG92" s="247" t="s">
        <v>56</v>
      </c>
      <c r="AH92" s="243"/>
      <c r="AI92" s="243"/>
      <c r="AJ92" s="243"/>
      <c r="AK92" s="243"/>
      <c r="AL92" s="243"/>
      <c r="AM92" s="243"/>
      <c r="AN92" s="242" t="s">
        <v>57</v>
      </c>
      <c r="AO92" s="243"/>
      <c r="AP92" s="244"/>
      <c r="AQ92" s="62" t="s">
        <v>58</v>
      </c>
      <c r="AR92" s="34"/>
      <c r="AS92" s="63" t="s">
        <v>59</v>
      </c>
      <c r="AT92" s="64" t="s">
        <v>60</v>
      </c>
      <c r="AU92" s="64" t="s">
        <v>61</v>
      </c>
      <c r="AV92" s="64" t="s">
        <v>62</v>
      </c>
      <c r="AW92" s="64" t="s">
        <v>63</v>
      </c>
      <c r="AX92" s="64" t="s">
        <v>64</v>
      </c>
      <c r="AY92" s="64" t="s">
        <v>65</v>
      </c>
      <c r="AZ92" s="64" t="s">
        <v>66</v>
      </c>
      <c r="BA92" s="64" t="s">
        <v>67</v>
      </c>
      <c r="BB92" s="64" t="s">
        <v>68</v>
      </c>
      <c r="BC92" s="64" t="s">
        <v>69</v>
      </c>
      <c r="BD92" s="65" t="s">
        <v>70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6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8"/>
      <c r="BE93" s="33"/>
    </row>
    <row r="94" spans="1:91" s="6" customFormat="1" ht="32.450000000000003" customHeight="1">
      <c r="B94" s="69"/>
      <c r="C94" s="70" t="s">
        <v>71</v>
      </c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F94" s="71"/>
      <c r="AG94" s="248">
        <f>ROUND(SUM(AG95:AG124),2)</f>
        <v>0</v>
      </c>
      <c r="AH94" s="248"/>
      <c r="AI94" s="248"/>
      <c r="AJ94" s="248"/>
      <c r="AK94" s="248"/>
      <c r="AL94" s="248"/>
      <c r="AM94" s="248"/>
      <c r="AN94" s="249">
        <f t="shared" ref="AN94:AN124" si="0">SUM(AG94,AT94)</f>
        <v>0</v>
      </c>
      <c r="AO94" s="249"/>
      <c r="AP94" s="249"/>
      <c r="AQ94" s="73" t="s">
        <v>1</v>
      </c>
      <c r="AR94" s="69"/>
      <c r="AS94" s="74">
        <f>ROUND(SUM(AS95:AS124),2)</f>
        <v>0</v>
      </c>
      <c r="AT94" s="75">
        <f t="shared" ref="AT94:AT124" si="1">ROUND(SUM(AV94:AW94),2)</f>
        <v>0</v>
      </c>
      <c r="AU94" s="76">
        <f>ROUND(SUM(AU95:AU124),5)</f>
        <v>0</v>
      </c>
      <c r="AV94" s="75">
        <f>ROUND(AZ94*L29,2)</f>
        <v>0</v>
      </c>
      <c r="AW94" s="75">
        <f>ROUND(BA94*L30,2)</f>
        <v>0</v>
      </c>
      <c r="AX94" s="75">
        <f>ROUND(BB94*L29,2)</f>
        <v>0</v>
      </c>
      <c r="AY94" s="75">
        <f>ROUND(BC94*L30,2)</f>
        <v>0</v>
      </c>
      <c r="AZ94" s="75">
        <f>ROUND(SUM(AZ95:AZ124),2)</f>
        <v>0</v>
      </c>
      <c r="BA94" s="75">
        <f>ROUND(SUM(BA95:BA124),2)</f>
        <v>0</v>
      </c>
      <c r="BB94" s="75">
        <f>ROUND(SUM(BB95:BB124),2)</f>
        <v>0</v>
      </c>
      <c r="BC94" s="75">
        <f>ROUND(SUM(BC95:BC124),2)</f>
        <v>0</v>
      </c>
      <c r="BD94" s="77">
        <f>ROUND(SUM(BD95:BD124),2)</f>
        <v>0</v>
      </c>
      <c r="BS94" s="78" t="s">
        <v>72</v>
      </c>
      <c r="BT94" s="78" t="s">
        <v>73</v>
      </c>
      <c r="BU94" s="79" t="s">
        <v>74</v>
      </c>
      <c r="BV94" s="78" t="s">
        <v>14</v>
      </c>
      <c r="BW94" s="78" t="s">
        <v>4</v>
      </c>
      <c r="BX94" s="78" t="s">
        <v>75</v>
      </c>
      <c r="CL94" s="78" t="s">
        <v>1</v>
      </c>
    </row>
    <row r="95" spans="1:91" s="7" customFormat="1" ht="16.5" customHeight="1">
      <c r="A95" s="80" t="s">
        <v>76</v>
      </c>
      <c r="B95" s="81"/>
      <c r="C95" s="82"/>
      <c r="D95" s="250" t="s">
        <v>77</v>
      </c>
      <c r="E95" s="250"/>
      <c r="F95" s="250"/>
      <c r="G95" s="250"/>
      <c r="H95" s="250"/>
      <c r="I95" s="83"/>
      <c r="J95" s="250" t="s">
        <v>78</v>
      </c>
      <c r="K95" s="250"/>
      <c r="L95" s="250"/>
      <c r="M95" s="250"/>
      <c r="N95" s="250"/>
      <c r="O95" s="250"/>
      <c r="P95" s="250"/>
      <c r="Q95" s="250"/>
      <c r="R95" s="250"/>
      <c r="S95" s="250"/>
      <c r="T95" s="250"/>
      <c r="U95" s="250"/>
      <c r="V95" s="250"/>
      <c r="W95" s="250"/>
      <c r="X95" s="250"/>
      <c r="Y95" s="250"/>
      <c r="Z95" s="250"/>
      <c r="AA95" s="250"/>
      <c r="AB95" s="250"/>
      <c r="AC95" s="250"/>
      <c r="AD95" s="250"/>
      <c r="AE95" s="250"/>
      <c r="AF95" s="250"/>
      <c r="AG95" s="245">
        <f>'a - Stavební část  Bytový...'!J30</f>
        <v>0</v>
      </c>
      <c r="AH95" s="246"/>
      <c r="AI95" s="246"/>
      <c r="AJ95" s="246"/>
      <c r="AK95" s="246"/>
      <c r="AL95" s="246"/>
      <c r="AM95" s="246"/>
      <c r="AN95" s="245">
        <f t="shared" si="0"/>
        <v>0</v>
      </c>
      <c r="AO95" s="246"/>
      <c r="AP95" s="246"/>
      <c r="AQ95" s="84" t="s">
        <v>79</v>
      </c>
      <c r="AR95" s="81"/>
      <c r="AS95" s="85">
        <v>0</v>
      </c>
      <c r="AT95" s="86">
        <f t="shared" si="1"/>
        <v>0</v>
      </c>
      <c r="AU95" s="87">
        <f>'a - Stavební část  Bytový...'!P145</f>
        <v>0</v>
      </c>
      <c r="AV95" s="86">
        <f>'a - Stavební část  Bytový...'!J33</f>
        <v>0</v>
      </c>
      <c r="AW95" s="86">
        <f>'a - Stavební část  Bytový...'!J34</f>
        <v>0</v>
      </c>
      <c r="AX95" s="86">
        <f>'a - Stavební část  Bytový...'!J35</f>
        <v>0</v>
      </c>
      <c r="AY95" s="86">
        <f>'a - Stavební část  Bytový...'!J36</f>
        <v>0</v>
      </c>
      <c r="AZ95" s="86">
        <f>'a - Stavební část  Bytový...'!F33</f>
        <v>0</v>
      </c>
      <c r="BA95" s="86">
        <f>'a - Stavební část  Bytový...'!F34</f>
        <v>0</v>
      </c>
      <c r="BB95" s="86">
        <f>'a - Stavební část  Bytový...'!F35</f>
        <v>0</v>
      </c>
      <c r="BC95" s="86">
        <f>'a - Stavební část  Bytový...'!F36</f>
        <v>0</v>
      </c>
      <c r="BD95" s="88">
        <f>'a - Stavební část  Bytový...'!F37</f>
        <v>0</v>
      </c>
      <c r="BT95" s="89" t="s">
        <v>80</v>
      </c>
      <c r="BV95" s="89" t="s">
        <v>14</v>
      </c>
      <c r="BW95" s="89" t="s">
        <v>81</v>
      </c>
      <c r="BX95" s="89" t="s">
        <v>4</v>
      </c>
      <c r="CL95" s="89" t="s">
        <v>1</v>
      </c>
      <c r="CM95" s="89" t="s">
        <v>82</v>
      </c>
    </row>
    <row r="96" spans="1:91" s="7" customFormat="1" ht="16.5" customHeight="1">
      <c r="A96" s="80" t="s">
        <v>76</v>
      </c>
      <c r="B96" s="81"/>
      <c r="C96" s="82"/>
      <c r="D96" s="250" t="s">
        <v>83</v>
      </c>
      <c r="E96" s="250"/>
      <c r="F96" s="250"/>
      <c r="G96" s="250"/>
      <c r="H96" s="250"/>
      <c r="I96" s="83"/>
      <c r="J96" s="250" t="s">
        <v>84</v>
      </c>
      <c r="K96" s="250"/>
      <c r="L96" s="250"/>
      <c r="M96" s="250"/>
      <c r="N96" s="250"/>
      <c r="O96" s="250"/>
      <c r="P96" s="250"/>
      <c r="Q96" s="250"/>
      <c r="R96" s="250"/>
      <c r="S96" s="250"/>
      <c r="T96" s="250"/>
      <c r="U96" s="250"/>
      <c r="V96" s="250"/>
      <c r="W96" s="250"/>
      <c r="X96" s="250"/>
      <c r="Y96" s="250"/>
      <c r="Z96" s="250"/>
      <c r="AA96" s="250"/>
      <c r="AB96" s="250"/>
      <c r="AC96" s="250"/>
      <c r="AD96" s="250"/>
      <c r="AE96" s="250"/>
      <c r="AF96" s="250"/>
      <c r="AG96" s="245">
        <f>'a1 - interiér BD B'!J30</f>
        <v>0</v>
      </c>
      <c r="AH96" s="246"/>
      <c r="AI96" s="246"/>
      <c r="AJ96" s="246"/>
      <c r="AK96" s="246"/>
      <c r="AL96" s="246"/>
      <c r="AM96" s="246"/>
      <c r="AN96" s="245">
        <f t="shared" si="0"/>
        <v>0</v>
      </c>
      <c r="AO96" s="246"/>
      <c r="AP96" s="246"/>
      <c r="AQ96" s="84" t="s">
        <v>79</v>
      </c>
      <c r="AR96" s="81"/>
      <c r="AS96" s="85">
        <v>0</v>
      </c>
      <c r="AT96" s="86">
        <f t="shared" si="1"/>
        <v>0</v>
      </c>
      <c r="AU96" s="87">
        <f>'a1 - interiér BD B'!P118</f>
        <v>0</v>
      </c>
      <c r="AV96" s="86">
        <f>'a1 - interiér BD B'!J33</f>
        <v>0</v>
      </c>
      <c r="AW96" s="86">
        <f>'a1 - interiér BD B'!J34</f>
        <v>0</v>
      </c>
      <c r="AX96" s="86">
        <f>'a1 - interiér BD B'!J35</f>
        <v>0</v>
      </c>
      <c r="AY96" s="86">
        <f>'a1 - interiér BD B'!J36</f>
        <v>0</v>
      </c>
      <c r="AZ96" s="86">
        <f>'a1 - interiér BD B'!F33</f>
        <v>0</v>
      </c>
      <c r="BA96" s="86">
        <f>'a1 - interiér BD B'!F34</f>
        <v>0</v>
      </c>
      <c r="BB96" s="86">
        <f>'a1 - interiér BD B'!F35</f>
        <v>0</v>
      </c>
      <c r="BC96" s="86">
        <f>'a1 - interiér BD B'!F36</f>
        <v>0</v>
      </c>
      <c r="BD96" s="88">
        <f>'a1 - interiér BD B'!F37</f>
        <v>0</v>
      </c>
      <c r="BT96" s="89" t="s">
        <v>80</v>
      </c>
      <c r="BV96" s="89" t="s">
        <v>14</v>
      </c>
      <c r="BW96" s="89" t="s">
        <v>85</v>
      </c>
      <c r="BX96" s="89" t="s">
        <v>4</v>
      </c>
      <c r="CL96" s="89" t="s">
        <v>1</v>
      </c>
      <c r="CM96" s="89" t="s">
        <v>82</v>
      </c>
    </row>
    <row r="97" spans="1:91" s="7" customFormat="1" ht="16.5" customHeight="1">
      <c r="A97" s="80" t="s">
        <v>76</v>
      </c>
      <c r="B97" s="81"/>
      <c r="C97" s="82"/>
      <c r="D97" s="250" t="s">
        <v>86</v>
      </c>
      <c r="E97" s="250"/>
      <c r="F97" s="250"/>
      <c r="G97" s="250"/>
      <c r="H97" s="250"/>
      <c r="I97" s="83"/>
      <c r="J97" s="250" t="s">
        <v>87</v>
      </c>
      <c r="K97" s="250"/>
      <c r="L97" s="250"/>
      <c r="M97" s="250"/>
      <c r="N97" s="250"/>
      <c r="O97" s="250"/>
      <c r="P97" s="250"/>
      <c r="Q97" s="250"/>
      <c r="R97" s="250"/>
      <c r="S97" s="250"/>
      <c r="T97" s="250"/>
      <c r="U97" s="250"/>
      <c r="V97" s="250"/>
      <c r="W97" s="250"/>
      <c r="X97" s="250"/>
      <c r="Y97" s="250"/>
      <c r="Z97" s="250"/>
      <c r="AA97" s="250"/>
      <c r="AB97" s="250"/>
      <c r="AC97" s="250"/>
      <c r="AD97" s="250"/>
      <c r="AE97" s="250"/>
      <c r="AF97" s="250"/>
      <c r="AG97" s="245">
        <f>'b - ZTI'!J30</f>
        <v>0</v>
      </c>
      <c r="AH97" s="246"/>
      <c r="AI97" s="246"/>
      <c r="AJ97" s="246"/>
      <c r="AK97" s="246"/>
      <c r="AL97" s="246"/>
      <c r="AM97" s="246"/>
      <c r="AN97" s="245">
        <f t="shared" si="0"/>
        <v>0</v>
      </c>
      <c r="AO97" s="246"/>
      <c r="AP97" s="246"/>
      <c r="AQ97" s="84" t="s">
        <v>79</v>
      </c>
      <c r="AR97" s="81"/>
      <c r="AS97" s="85">
        <v>0</v>
      </c>
      <c r="AT97" s="86">
        <f t="shared" si="1"/>
        <v>0</v>
      </c>
      <c r="AU97" s="87">
        <f>'b - ZTI'!P128</f>
        <v>0</v>
      </c>
      <c r="AV97" s="86">
        <f>'b - ZTI'!J33</f>
        <v>0</v>
      </c>
      <c r="AW97" s="86">
        <f>'b - ZTI'!J34</f>
        <v>0</v>
      </c>
      <c r="AX97" s="86">
        <f>'b - ZTI'!J35</f>
        <v>0</v>
      </c>
      <c r="AY97" s="86">
        <f>'b - ZTI'!J36</f>
        <v>0</v>
      </c>
      <c r="AZ97" s="86">
        <f>'b - ZTI'!F33</f>
        <v>0</v>
      </c>
      <c r="BA97" s="86">
        <f>'b - ZTI'!F34</f>
        <v>0</v>
      </c>
      <c r="BB97" s="86">
        <f>'b - ZTI'!F35</f>
        <v>0</v>
      </c>
      <c r="BC97" s="86">
        <f>'b - ZTI'!F36</f>
        <v>0</v>
      </c>
      <c r="BD97" s="88">
        <f>'b - ZTI'!F37</f>
        <v>0</v>
      </c>
      <c r="BT97" s="89" t="s">
        <v>80</v>
      </c>
      <c r="BV97" s="89" t="s">
        <v>14</v>
      </c>
      <c r="BW97" s="89" t="s">
        <v>88</v>
      </c>
      <c r="BX97" s="89" t="s">
        <v>4</v>
      </c>
      <c r="CL97" s="89" t="s">
        <v>1</v>
      </c>
      <c r="CM97" s="89" t="s">
        <v>82</v>
      </c>
    </row>
    <row r="98" spans="1:91" s="7" customFormat="1" ht="16.5" customHeight="1">
      <c r="A98" s="80" t="s">
        <v>76</v>
      </c>
      <c r="B98" s="81"/>
      <c r="C98" s="82"/>
      <c r="D98" s="250" t="s">
        <v>89</v>
      </c>
      <c r="E98" s="250"/>
      <c r="F98" s="250"/>
      <c r="G98" s="250"/>
      <c r="H98" s="250"/>
      <c r="I98" s="83"/>
      <c r="J98" s="250" t="s">
        <v>90</v>
      </c>
      <c r="K98" s="250"/>
      <c r="L98" s="250"/>
      <c r="M98" s="250"/>
      <c r="N98" s="250"/>
      <c r="O98" s="250"/>
      <c r="P98" s="250"/>
      <c r="Q98" s="250"/>
      <c r="R98" s="250"/>
      <c r="S98" s="250"/>
      <c r="T98" s="250"/>
      <c r="U98" s="250"/>
      <c r="V98" s="250"/>
      <c r="W98" s="250"/>
      <c r="X98" s="250"/>
      <c r="Y98" s="250"/>
      <c r="Z98" s="250"/>
      <c r="AA98" s="250"/>
      <c r="AB98" s="250"/>
      <c r="AC98" s="250"/>
      <c r="AD98" s="250"/>
      <c r="AE98" s="250"/>
      <c r="AF98" s="250"/>
      <c r="AG98" s="245">
        <f>'c - Vytápění'!J30</f>
        <v>0</v>
      </c>
      <c r="AH98" s="246"/>
      <c r="AI98" s="246"/>
      <c r="AJ98" s="246"/>
      <c r="AK98" s="246"/>
      <c r="AL98" s="246"/>
      <c r="AM98" s="246"/>
      <c r="AN98" s="245">
        <f t="shared" si="0"/>
        <v>0</v>
      </c>
      <c r="AO98" s="246"/>
      <c r="AP98" s="246"/>
      <c r="AQ98" s="84" t="s">
        <v>79</v>
      </c>
      <c r="AR98" s="81"/>
      <c r="AS98" s="85">
        <v>0</v>
      </c>
      <c r="AT98" s="86">
        <f t="shared" si="1"/>
        <v>0</v>
      </c>
      <c r="AU98" s="87">
        <f>'c - Vytápění'!P122</f>
        <v>0</v>
      </c>
      <c r="AV98" s="86">
        <f>'c - Vytápění'!J33</f>
        <v>0</v>
      </c>
      <c r="AW98" s="86">
        <f>'c - Vytápění'!J34</f>
        <v>0</v>
      </c>
      <c r="AX98" s="86">
        <f>'c - Vytápění'!J35</f>
        <v>0</v>
      </c>
      <c r="AY98" s="86">
        <f>'c - Vytápění'!J36</f>
        <v>0</v>
      </c>
      <c r="AZ98" s="86">
        <f>'c - Vytápění'!F33</f>
        <v>0</v>
      </c>
      <c r="BA98" s="86">
        <f>'c - Vytápění'!F34</f>
        <v>0</v>
      </c>
      <c r="BB98" s="86">
        <f>'c - Vytápění'!F35</f>
        <v>0</v>
      </c>
      <c r="BC98" s="86">
        <f>'c - Vytápění'!F36</f>
        <v>0</v>
      </c>
      <c r="BD98" s="88">
        <f>'c - Vytápění'!F37</f>
        <v>0</v>
      </c>
      <c r="BT98" s="89" t="s">
        <v>80</v>
      </c>
      <c r="BV98" s="89" t="s">
        <v>14</v>
      </c>
      <c r="BW98" s="89" t="s">
        <v>91</v>
      </c>
      <c r="BX98" s="89" t="s">
        <v>4</v>
      </c>
      <c r="CL98" s="89" t="s">
        <v>1</v>
      </c>
      <c r="CM98" s="89" t="s">
        <v>82</v>
      </c>
    </row>
    <row r="99" spans="1:91" s="7" customFormat="1" ht="16.5" customHeight="1">
      <c r="A99" s="80" t="s">
        <v>76</v>
      </c>
      <c r="B99" s="81"/>
      <c r="C99" s="82"/>
      <c r="D99" s="250" t="s">
        <v>92</v>
      </c>
      <c r="E99" s="250"/>
      <c r="F99" s="250"/>
      <c r="G99" s="250"/>
      <c r="H99" s="250"/>
      <c r="I99" s="83"/>
      <c r="J99" s="250" t="s">
        <v>93</v>
      </c>
      <c r="K99" s="250"/>
      <c r="L99" s="250"/>
      <c r="M99" s="250"/>
      <c r="N99" s="250"/>
      <c r="O99" s="250"/>
      <c r="P99" s="250"/>
      <c r="Q99" s="250"/>
      <c r="R99" s="250"/>
      <c r="S99" s="250"/>
      <c r="T99" s="250"/>
      <c r="U99" s="250"/>
      <c r="V99" s="250"/>
      <c r="W99" s="250"/>
      <c r="X99" s="250"/>
      <c r="Y99" s="250"/>
      <c r="Z99" s="250"/>
      <c r="AA99" s="250"/>
      <c r="AB99" s="250"/>
      <c r="AC99" s="250"/>
      <c r="AD99" s="250"/>
      <c r="AE99" s="250"/>
      <c r="AF99" s="250"/>
      <c r="AG99" s="245">
        <f>'d - Elektrika silová'!J30</f>
        <v>0</v>
      </c>
      <c r="AH99" s="246"/>
      <c r="AI99" s="246"/>
      <c r="AJ99" s="246"/>
      <c r="AK99" s="246"/>
      <c r="AL99" s="246"/>
      <c r="AM99" s="246"/>
      <c r="AN99" s="245">
        <f t="shared" si="0"/>
        <v>0</v>
      </c>
      <c r="AO99" s="246"/>
      <c r="AP99" s="246"/>
      <c r="AQ99" s="84" t="s">
        <v>79</v>
      </c>
      <c r="AR99" s="81"/>
      <c r="AS99" s="85">
        <v>0</v>
      </c>
      <c r="AT99" s="86">
        <f t="shared" si="1"/>
        <v>0</v>
      </c>
      <c r="AU99" s="87">
        <f>'d - Elektrika silová'!P130</f>
        <v>0</v>
      </c>
      <c r="AV99" s="86">
        <f>'d - Elektrika silová'!J33</f>
        <v>0</v>
      </c>
      <c r="AW99" s="86">
        <f>'d - Elektrika silová'!J34</f>
        <v>0</v>
      </c>
      <c r="AX99" s="86">
        <f>'d - Elektrika silová'!J35</f>
        <v>0</v>
      </c>
      <c r="AY99" s="86">
        <f>'d - Elektrika silová'!J36</f>
        <v>0</v>
      </c>
      <c r="AZ99" s="86">
        <f>'d - Elektrika silová'!F33</f>
        <v>0</v>
      </c>
      <c r="BA99" s="86">
        <f>'d - Elektrika silová'!F34</f>
        <v>0</v>
      </c>
      <c r="BB99" s="86">
        <f>'d - Elektrika silová'!F35</f>
        <v>0</v>
      </c>
      <c r="BC99" s="86">
        <f>'d - Elektrika silová'!F36</f>
        <v>0</v>
      </c>
      <c r="BD99" s="88">
        <f>'d - Elektrika silová'!F37</f>
        <v>0</v>
      </c>
      <c r="BT99" s="89" t="s">
        <v>80</v>
      </c>
      <c r="BV99" s="89" t="s">
        <v>14</v>
      </c>
      <c r="BW99" s="89" t="s">
        <v>94</v>
      </c>
      <c r="BX99" s="89" t="s">
        <v>4</v>
      </c>
      <c r="CL99" s="89" t="s">
        <v>1</v>
      </c>
      <c r="CM99" s="89" t="s">
        <v>82</v>
      </c>
    </row>
    <row r="100" spans="1:91" s="7" customFormat="1" ht="16.5" customHeight="1">
      <c r="A100" s="80" t="s">
        <v>76</v>
      </c>
      <c r="B100" s="81"/>
      <c r="C100" s="82"/>
      <c r="D100" s="250" t="s">
        <v>95</v>
      </c>
      <c r="E100" s="250"/>
      <c r="F100" s="250"/>
      <c r="G100" s="250"/>
      <c r="H100" s="250"/>
      <c r="I100" s="83"/>
      <c r="J100" s="250" t="s">
        <v>96</v>
      </c>
      <c r="K100" s="250"/>
      <c r="L100" s="250"/>
      <c r="M100" s="250"/>
      <c r="N100" s="250"/>
      <c r="O100" s="250"/>
      <c r="P100" s="250"/>
      <c r="Q100" s="250"/>
      <c r="R100" s="250"/>
      <c r="S100" s="250"/>
      <c r="T100" s="250"/>
      <c r="U100" s="250"/>
      <c r="V100" s="250"/>
      <c r="W100" s="250"/>
      <c r="X100" s="250"/>
      <c r="Y100" s="250"/>
      <c r="Z100" s="250"/>
      <c r="AA100" s="250"/>
      <c r="AB100" s="250"/>
      <c r="AC100" s="250"/>
      <c r="AD100" s="250"/>
      <c r="AE100" s="250"/>
      <c r="AF100" s="250"/>
      <c r="AG100" s="245">
        <f>'e - fotovoltaika'!J30</f>
        <v>0</v>
      </c>
      <c r="AH100" s="246"/>
      <c r="AI100" s="246"/>
      <c r="AJ100" s="246"/>
      <c r="AK100" s="246"/>
      <c r="AL100" s="246"/>
      <c r="AM100" s="246"/>
      <c r="AN100" s="245">
        <f t="shared" si="0"/>
        <v>0</v>
      </c>
      <c r="AO100" s="246"/>
      <c r="AP100" s="246"/>
      <c r="AQ100" s="84" t="s">
        <v>79</v>
      </c>
      <c r="AR100" s="81"/>
      <c r="AS100" s="85">
        <v>0</v>
      </c>
      <c r="AT100" s="86">
        <f t="shared" si="1"/>
        <v>0</v>
      </c>
      <c r="AU100" s="87">
        <f>'e - fotovoltaika'!P123</f>
        <v>0</v>
      </c>
      <c r="AV100" s="86">
        <f>'e - fotovoltaika'!J33</f>
        <v>0</v>
      </c>
      <c r="AW100" s="86">
        <f>'e - fotovoltaika'!J34</f>
        <v>0</v>
      </c>
      <c r="AX100" s="86">
        <f>'e - fotovoltaika'!J35</f>
        <v>0</v>
      </c>
      <c r="AY100" s="86">
        <f>'e - fotovoltaika'!J36</f>
        <v>0</v>
      </c>
      <c r="AZ100" s="86">
        <f>'e - fotovoltaika'!F33</f>
        <v>0</v>
      </c>
      <c r="BA100" s="86">
        <f>'e - fotovoltaika'!F34</f>
        <v>0</v>
      </c>
      <c r="BB100" s="86">
        <f>'e - fotovoltaika'!F35</f>
        <v>0</v>
      </c>
      <c r="BC100" s="86">
        <f>'e - fotovoltaika'!F36</f>
        <v>0</v>
      </c>
      <c r="BD100" s="88">
        <f>'e - fotovoltaika'!F37</f>
        <v>0</v>
      </c>
      <c r="BT100" s="89" t="s">
        <v>80</v>
      </c>
      <c r="BV100" s="89" t="s">
        <v>14</v>
      </c>
      <c r="BW100" s="89" t="s">
        <v>97</v>
      </c>
      <c r="BX100" s="89" t="s">
        <v>4</v>
      </c>
      <c r="CL100" s="89" t="s">
        <v>1</v>
      </c>
      <c r="CM100" s="89" t="s">
        <v>82</v>
      </c>
    </row>
    <row r="101" spans="1:91" s="7" customFormat="1" ht="16.5" customHeight="1">
      <c r="A101" s="80" t="s">
        <v>76</v>
      </c>
      <c r="B101" s="81"/>
      <c r="C101" s="82"/>
      <c r="D101" s="250" t="s">
        <v>80</v>
      </c>
      <c r="E101" s="250"/>
      <c r="F101" s="250"/>
      <c r="G101" s="250"/>
      <c r="H101" s="250"/>
      <c r="I101" s="83"/>
      <c r="J101" s="250" t="s">
        <v>98</v>
      </c>
      <c r="K101" s="250"/>
      <c r="L101" s="250"/>
      <c r="M101" s="250"/>
      <c r="N101" s="250"/>
      <c r="O101" s="250"/>
      <c r="P101" s="250"/>
      <c r="Q101" s="250"/>
      <c r="R101" s="250"/>
      <c r="S101" s="250"/>
      <c r="T101" s="250"/>
      <c r="U101" s="250"/>
      <c r="V101" s="250"/>
      <c r="W101" s="250"/>
      <c r="X101" s="250"/>
      <c r="Y101" s="250"/>
      <c r="Z101" s="250"/>
      <c r="AA101" s="250"/>
      <c r="AB101" s="250"/>
      <c r="AC101" s="250"/>
      <c r="AD101" s="250"/>
      <c r="AE101" s="250"/>
      <c r="AF101" s="250"/>
      <c r="AG101" s="245">
        <f>'1 - Strukturovaná kabeláž'!J30</f>
        <v>0</v>
      </c>
      <c r="AH101" s="246"/>
      <c r="AI101" s="246"/>
      <c r="AJ101" s="246"/>
      <c r="AK101" s="246"/>
      <c r="AL101" s="246"/>
      <c r="AM101" s="246"/>
      <c r="AN101" s="245">
        <f t="shared" si="0"/>
        <v>0</v>
      </c>
      <c r="AO101" s="246"/>
      <c r="AP101" s="246"/>
      <c r="AQ101" s="84" t="s">
        <v>79</v>
      </c>
      <c r="AR101" s="81"/>
      <c r="AS101" s="85">
        <v>0</v>
      </c>
      <c r="AT101" s="86">
        <f t="shared" si="1"/>
        <v>0</v>
      </c>
      <c r="AU101" s="87">
        <f>'1 - Strukturovaná kabeláž'!P121</f>
        <v>0</v>
      </c>
      <c r="AV101" s="86">
        <f>'1 - Strukturovaná kabeláž'!J33</f>
        <v>0</v>
      </c>
      <c r="AW101" s="86">
        <f>'1 - Strukturovaná kabeláž'!J34</f>
        <v>0</v>
      </c>
      <c r="AX101" s="86">
        <f>'1 - Strukturovaná kabeláž'!J35</f>
        <v>0</v>
      </c>
      <c r="AY101" s="86">
        <f>'1 - Strukturovaná kabeláž'!J36</f>
        <v>0</v>
      </c>
      <c r="AZ101" s="86">
        <f>'1 - Strukturovaná kabeláž'!F33</f>
        <v>0</v>
      </c>
      <c r="BA101" s="86">
        <f>'1 - Strukturovaná kabeláž'!F34</f>
        <v>0</v>
      </c>
      <c r="BB101" s="86">
        <f>'1 - Strukturovaná kabeláž'!F35</f>
        <v>0</v>
      </c>
      <c r="BC101" s="86">
        <f>'1 - Strukturovaná kabeláž'!F36</f>
        <v>0</v>
      </c>
      <c r="BD101" s="88">
        <f>'1 - Strukturovaná kabeláž'!F37</f>
        <v>0</v>
      </c>
      <c r="BT101" s="89" t="s">
        <v>80</v>
      </c>
      <c r="BV101" s="89" t="s">
        <v>14</v>
      </c>
      <c r="BW101" s="89" t="s">
        <v>99</v>
      </c>
      <c r="BX101" s="89" t="s">
        <v>4</v>
      </c>
      <c r="CL101" s="89" t="s">
        <v>1</v>
      </c>
      <c r="CM101" s="89" t="s">
        <v>82</v>
      </c>
    </row>
    <row r="102" spans="1:91" s="7" customFormat="1" ht="16.5" customHeight="1">
      <c r="A102" s="80" t="s">
        <v>76</v>
      </c>
      <c r="B102" s="81"/>
      <c r="C102" s="82"/>
      <c r="D102" s="250" t="s">
        <v>82</v>
      </c>
      <c r="E102" s="250"/>
      <c r="F102" s="250"/>
      <c r="G102" s="250"/>
      <c r="H102" s="250"/>
      <c r="I102" s="83"/>
      <c r="J102" s="250" t="s">
        <v>79</v>
      </c>
      <c r="K102" s="250"/>
      <c r="L102" s="250"/>
      <c r="M102" s="250"/>
      <c r="N102" s="250"/>
      <c r="O102" s="250"/>
      <c r="P102" s="250"/>
      <c r="Q102" s="250"/>
      <c r="R102" s="250"/>
      <c r="S102" s="250"/>
      <c r="T102" s="250"/>
      <c r="U102" s="250"/>
      <c r="V102" s="250"/>
      <c r="W102" s="250"/>
      <c r="X102" s="250"/>
      <c r="Y102" s="250"/>
      <c r="Z102" s="250"/>
      <c r="AA102" s="250"/>
      <c r="AB102" s="250"/>
      <c r="AC102" s="250"/>
      <c r="AD102" s="250"/>
      <c r="AE102" s="250"/>
      <c r="AF102" s="250"/>
      <c r="AG102" s="245">
        <f>'2 - STA'!J30</f>
        <v>0</v>
      </c>
      <c r="AH102" s="246"/>
      <c r="AI102" s="246"/>
      <c r="AJ102" s="246"/>
      <c r="AK102" s="246"/>
      <c r="AL102" s="246"/>
      <c r="AM102" s="246"/>
      <c r="AN102" s="245">
        <f t="shared" si="0"/>
        <v>0</v>
      </c>
      <c r="AO102" s="246"/>
      <c r="AP102" s="246"/>
      <c r="AQ102" s="84" t="s">
        <v>79</v>
      </c>
      <c r="AR102" s="81"/>
      <c r="AS102" s="85">
        <v>0</v>
      </c>
      <c r="AT102" s="86">
        <f t="shared" si="1"/>
        <v>0</v>
      </c>
      <c r="AU102" s="87">
        <f>'2 - STA'!P121</f>
        <v>0</v>
      </c>
      <c r="AV102" s="86">
        <f>'2 - STA'!J33</f>
        <v>0</v>
      </c>
      <c r="AW102" s="86">
        <f>'2 - STA'!J34</f>
        <v>0</v>
      </c>
      <c r="AX102" s="86">
        <f>'2 - STA'!J35</f>
        <v>0</v>
      </c>
      <c r="AY102" s="86">
        <f>'2 - STA'!J36</f>
        <v>0</v>
      </c>
      <c r="AZ102" s="86">
        <f>'2 - STA'!F33</f>
        <v>0</v>
      </c>
      <c r="BA102" s="86">
        <f>'2 - STA'!F34</f>
        <v>0</v>
      </c>
      <c r="BB102" s="86">
        <f>'2 - STA'!F35</f>
        <v>0</v>
      </c>
      <c r="BC102" s="86">
        <f>'2 - STA'!F36</f>
        <v>0</v>
      </c>
      <c r="BD102" s="88">
        <f>'2 - STA'!F37</f>
        <v>0</v>
      </c>
      <c r="BT102" s="89" t="s">
        <v>80</v>
      </c>
      <c r="BV102" s="89" t="s">
        <v>14</v>
      </c>
      <c r="BW102" s="89" t="s">
        <v>100</v>
      </c>
      <c r="BX102" s="89" t="s">
        <v>4</v>
      </c>
      <c r="CL102" s="89" t="s">
        <v>1</v>
      </c>
      <c r="CM102" s="89" t="s">
        <v>82</v>
      </c>
    </row>
    <row r="103" spans="1:91" s="7" customFormat="1" ht="16.5" customHeight="1">
      <c r="A103" s="80" t="s">
        <v>76</v>
      </c>
      <c r="B103" s="81"/>
      <c r="C103" s="82"/>
      <c r="D103" s="250" t="s">
        <v>101</v>
      </c>
      <c r="E103" s="250"/>
      <c r="F103" s="250"/>
      <c r="G103" s="250"/>
      <c r="H103" s="250"/>
      <c r="I103" s="83"/>
      <c r="J103" s="250" t="s">
        <v>102</v>
      </c>
      <c r="K103" s="250"/>
      <c r="L103" s="250"/>
      <c r="M103" s="250"/>
      <c r="N103" s="250"/>
      <c r="O103" s="250"/>
      <c r="P103" s="250"/>
      <c r="Q103" s="250"/>
      <c r="R103" s="250"/>
      <c r="S103" s="250"/>
      <c r="T103" s="250"/>
      <c r="U103" s="250"/>
      <c r="V103" s="250"/>
      <c r="W103" s="250"/>
      <c r="X103" s="250"/>
      <c r="Y103" s="250"/>
      <c r="Z103" s="250"/>
      <c r="AA103" s="250"/>
      <c r="AB103" s="250"/>
      <c r="AC103" s="250"/>
      <c r="AD103" s="250"/>
      <c r="AE103" s="250"/>
      <c r="AF103" s="250"/>
      <c r="AG103" s="245">
        <f>'3 - Video dohledový systém'!J30</f>
        <v>0</v>
      </c>
      <c r="AH103" s="246"/>
      <c r="AI103" s="246"/>
      <c r="AJ103" s="246"/>
      <c r="AK103" s="246"/>
      <c r="AL103" s="246"/>
      <c r="AM103" s="246"/>
      <c r="AN103" s="245">
        <f t="shared" si="0"/>
        <v>0</v>
      </c>
      <c r="AO103" s="246"/>
      <c r="AP103" s="246"/>
      <c r="AQ103" s="84" t="s">
        <v>79</v>
      </c>
      <c r="AR103" s="81"/>
      <c r="AS103" s="85">
        <v>0</v>
      </c>
      <c r="AT103" s="86">
        <f t="shared" si="1"/>
        <v>0</v>
      </c>
      <c r="AU103" s="87">
        <f>'3 - Video dohledový systém'!P121</f>
        <v>0</v>
      </c>
      <c r="AV103" s="86">
        <f>'3 - Video dohledový systém'!J33</f>
        <v>0</v>
      </c>
      <c r="AW103" s="86">
        <f>'3 - Video dohledový systém'!J34</f>
        <v>0</v>
      </c>
      <c r="AX103" s="86">
        <f>'3 - Video dohledový systém'!J35</f>
        <v>0</v>
      </c>
      <c r="AY103" s="86">
        <f>'3 - Video dohledový systém'!J36</f>
        <v>0</v>
      </c>
      <c r="AZ103" s="86">
        <f>'3 - Video dohledový systém'!F33</f>
        <v>0</v>
      </c>
      <c r="BA103" s="86">
        <f>'3 - Video dohledový systém'!F34</f>
        <v>0</v>
      </c>
      <c r="BB103" s="86">
        <f>'3 - Video dohledový systém'!F35</f>
        <v>0</v>
      </c>
      <c r="BC103" s="86">
        <f>'3 - Video dohledový systém'!F36</f>
        <v>0</v>
      </c>
      <c r="BD103" s="88">
        <f>'3 - Video dohledový systém'!F37</f>
        <v>0</v>
      </c>
      <c r="BT103" s="89" t="s">
        <v>80</v>
      </c>
      <c r="BV103" s="89" t="s">
        <v>14</v>
      </c>
      <c r="BW103" s="89" t="s">
        <v>103</v>
      </c>
      <c r="BX103" s="89" t="s">
        <v>4</v>
      </c>
      <c r="CL103" s="89" t="s">
        <v>1</v>
      </c>
      <c r="CM103" s="89" t="s">
        <v>82</v>
      </c>
    </row>
    <row r="104" spans="1:91" s="7" customFormat="1" ht="16.5" customHeight="1">
      <c r="A104" s="80" t="s">
        <v>76</v>
      </c>
      <c r="B104" s="81"/>
      <c r="C104" s="82"/>
      <c r="D104" s="250" t="s">
        <v>104</v>
      </c>
      <c r="E104" s="250"/>
      <c r="F104" s="250"/>
      <c r="G104" s="250"/>
      <c r="H104" s="250"/>
      <c r="I104" s="83"/>
      <c r="J104" s="250" t="s">
        <v>105</v>
      </c>
      <c r="K104" s="250"/>
      <c r="L104" s="250"/>
      <c r="M104" s="250"/>
      <c r="N104" s="250"/>
      <c r="O104" s="250"/>
      <c r="P104" s="250"/>
      <c r="Q104" s="250"/>
      <c r="R104" s="250"/>
      <c r="S104" s="250"/>
      <c r="T104" s="250"/>
      <c r="U104" s="250"/>
      <c r="V104" s="250"/>
      <c r="W104" s="250"/>
      <c r="X104" s="250"/>
      <c r="Y104" s="250"/>
      <c r="Z104" s="250"/>
      <c r="AA104" s="250"/>
      <c r="AB104" s="250"/>
      <c r="AC104" s="250"/>
      <c r="AD104" s="250"/>
      <c r="AE104" s="250"/>
      <c r="AF104" s="250"/>
      <c r="AG104" s="245">
        <f>'4 - poplachový, zabezpečo...'!J30</f>
        <v>0</v>
      </c>
      <c r="AH104" s="246"/>
      <c r="AI104" s="246"/>
      <c r="AJ104" s="246"/>
      <c r="AK104" s="246"/>
      <c r="AL104" s="246"/>
      <c r="AM104" s="246"/>
      <c r="AN104" s="245">
        <f t="shared" si="0"/>
        <v>0</v>
      </c>
      <c r="AO104" s="246"/>
      <c r="AP104" s="246"/>
      <c r="AQ104" s="84" t="s">
        <v>79</v>
      </c>
      <c r="AR104" s="81"/>
      <c r="AS104" s="85">
        <v>0</v>
      </c>
      <c r="AT104" s="86">
        <f t="shared" si="1"/>
        <v>0</v>
      </c>
      <c r="AU104" s="87">
        <f>'4 - poplachový, zabezpečo...'!P125</f>
        <v>0</v>
      </c>
      <c r="AV104" s="86">
        <f>'4 - poplachový, zabezpečo...'!J33</f>
        <v>0</v>
      </c>
      <c r="AW104" s="86">
        <f>'4 - poplachový, zabezpečo...'!J34</f>
        <v>0</v>
      </c>
      <c r="AX104" s="86">
        <f>'4 - poplachový, zabezpečo...'!J35</f>
        <v>0</v>
      </c>
      <c r="AY104" s="86">
        <f>'4 - poplachový, zabezpečo...'!J36</f>
        <v>0</v>
      </c>
      <c r="AZ104" s="86">
        <f>'4 - poplachový, zabezpečo...'!F33</f>
        <v>0</v>
      </c>
      <c r="BA104" s="86">
        <f>'4 - poplachový, zabezpečo...'!F34</f>
        <v>0</v>
      </c>
      <c r="BB104" s="86">
        <f>'4 - poplachový, zabezpečo...'!F35</f>
        <v>0</v>
      </c>
      <c r="BC104" s="86">
        <f>'4 - poplachový, zabezpečo...'!F36</f>
        <v>0</v>
      </c>
      <c r="BD104" s="88">
        <f>'4 - poplachový, zabezpečo...'!F37</f>
        <v>0</v>
      </c>
      <c r="BT104" s="89" t="s">
        <v>80</v>
      </c>
      <c r="BV104" s="89" t="s">
        <v>14</v>
      </c>
      <c r="BW104" s="89" t="s">
        <v>106</v>
      </c>
      <c r="BX104" s="89" t="s">
        <v>4</v>
      </c>
      <c r="CL104" s="89" t="s">
        <v>1</v>
      </c>
      <c r="CM104" s="89" t="s">
        <v>82</v>
      </c>
    </row>
    <row r="105" spans="1:91" s="7" customFormat="1" ht="16.5" customHeight="1">
      <c r="A105" s="80" t="s">
        <v>76</v>
      </c>
      <c r="B105" s="81"/>
      <c r="C105" s="82"/>
      <c r="D105" s="250" t="s">
        <v>107</v>
      </c>
      <c r="E105" s="250"/>
      <c r="F105" s="250"/>
      <c r="G105" s="250"/>
      <c r="H105" s="250"/>
      <c r="I105" s="83"/>
      <c r="J105" s="250" t="s">
        <v>108</v>
      </c>
      <c r="K105" s="250"/>
      <c r="L105" s="250"/>
      <c r="M105" s="250"/>
      <c r="N105" s="250"/>
      <c r="O105" s="250"/>
      <c r="P105" s="250"/>
      <c r="Q105" s="250"/>
      <c r="R105" s="250"/>
      <c r="S105" s="250"/>
      <c r="T105" s="250"/>
      <c r="U105" s="250"/>
      <c r="V105" s="250"/>
      <c r="W105" s="250"/>
      <c r="X105" s="250"/>
      <c r="Y105" s="250"/>
      <c r="Z105" s="250"/>
      <c r="AA105" s="250"/>
      <c r="AB105" s="250"/>
      <c r="AC105" s="250"/>
      <c r="AD105" s="250"/>
      <c r="AE105" s="250"/>
      <c r="AF105" s="250"/>
      <c r="AG105" s="245">
        <f>'5 - Elektronická kontrola...'!J30</f>
        <v>0</v>
      </c>
      <c r="AH105" s="246"/>
      <c r="AI105" s="246"/>
      <c r="AJ105" s="246"/>
      <c r="AK105" s="246"/>
      <c r="AL105" s="246"/>
      <c r="AM105" s="246"/>
      <c r="AN105" s="245">
        <f t="shared" si="0"/>
        <v>0</v>
      </c>
      <c r="AO105" s="246"/>
      <c r="AP105" s="246"/>
      <c r="AQ105" s="84" t="s">
        <v>79</v>
      </c>
      <c r="AR105" s="81"/>
      <c r="AS105" s="85">
        <v>0</v>
      </c>
      <c r="AT105" s="86">
        <f t="shared" si="1"/>
        <v>0</v>
      </c>
      <c r="AU105" s="87">
        <f>'5 - Elektronická kontrola...'!P120</f>
        <v>0</v>
      </c>
      <c r="AV105" s="86">
        <f>'5 - Elektronická kontrola...'!J33</f>
        <v>0</v>
      </c>
      <c r="AW105" s="86">
        <f>'5 - Elektronická kontrola...'!J34</f>
        <v>0</v>
      </c>
      <c r="AX105" s="86">
        <f>'5 - Elektronická kontrola...'!J35</f>
        <v>0</v>
      </c>
      <c r="AY105" s="86">
        <f>'5 - Elektronická kontrola...'!J36</f>
        <v>0</v>
      </c>
      <c r="AZ105" s="86">
        <f>'5 - Elektronická kontrola...'!F33</f>
        <v>0</v>
      </c>
      <c r="BA105" s="86">
        <f>'5 - Elektronická kontrola...'!F34</f>
        <v>0</v>
      </c>
      <c r="BB105" s="86">
        <f>'5 - Elektronická kontrola...'!F35</f>
        <v>0</v>
      </c>
      <c r="BC105" s="86">
        <f>'5 - Elektronická kontrola...'!F36</f>
        <v>0</v>
      </c>
      <c r="BD105" s="88">
        <f>'5 - Elektronická kontrola...'!F37</f>
        <v>0</v>
      </c>
      <c r="BT105" s="89" t="s">
        <v>80</v>
      </c>
      <c r="BV105" s="89" t="s">
        <v>14</v>
      </c>
      <c r="BW105" s="89" t="s">
        <v>109</v>
      </c>
      <c r="BX105" s="89" t="s">
        <v>4</v>
      </c>
      <c r="CL105" s="89" t="s">
        <v>1</v>
      </c>
      <c r="CM105" s="89" t="s">
        <v>82</v>
      </c>
    </row>
    <row r="106" spans="1:91" s="7" customFormat="1" ht="16.5" customHeight="1">
      <c r="A106" s="80" t="s">
        <v>76</v>
      </c>
      <c r="B106" s="81"/>
      <c r="C106" s="82"/>
      <c r="D106" s="250" t="s">
        <v>110</v>
      </c>
      <c r="E106" s="250"/>
      <c r="F106" s="250"/>
      <c r="G106" s="250"/>
      <c r="H106" s="250"/>
      <c r="I106" s="83"/>
      <c r="J106" s="250" t="s">
        <v>111</v>
      </c>
      <c r="K106" s="250"/>
      <c r="L106" s="250"/>
      <c r="M106" s="250"/>
      <c r="N106" s="250"/>
      <c r="O106" s="250"/>
      <c r="P106" s="250"/>
      <c r="Q106" s="250"/>
      <c r="R106" s="250"/>
      <c r="S106" s="250"/>
      <c r="T106" s="250"/>
      <c r="U106" s="250"/>
      <c r="V106" s="250"/>
      <c r="W106" s="250"/>
      <c r="X106" s="250"/>
      <c r="Y106" s="250"/>
      <c r="Z106" s="250"/>
      <c r="AA106" s="250"/>
      <c r="AB106" s="250"/>
      <c r="AC106" s="250"/>
      <c r="AD106" s="250"/>
      <c r="AE106" s="250"/>
      <c r="AF106" s="250"/>
      <c r="AG106" s="245">
        <f>'6 - Domovní  videotelefon'!J30</f>
        <v>0</v>
      </c>
      <c r="AH106" s="246"/>
      <c r="AI106" s="246"/>
      <c r="AJ106" s="246"/>
      <c r="AK106" s="246"/>
      <c r="AL106" s="246"/>
      <c r="AM106" s="246"/>
      <c r="AN106" s="245">
        <f t="shared" si="0"/>
        <v>0</v>
      </c>
      <c r="AO106" s="246"/>
      <c r="AP106" s="246"/>
      <c r="AQ106" s="84" t="s">
        <v>79</v>
      </c>
      <c r="AR106" s="81"/>
      <c r="AS106" s="85">
        <v>0</v>
      </c>
      <c r="AT106" s="86">
        <f t="shared" si="1"/>
        <v>0</v>
      </c>
      <c r="AU106" s="87">
        <f>'6 - Domovní  videotelefon'!P122</f>
        <v>0</v>
      </c>
      <c r="AV106" s="86">
        <f>'6 - Domovní  videotelefon'!J33</f>
        <v>0</v>
      </c>
      <c r="AW106" s="86">
        <f>'6 - Domovní  videotelefon'!J34</f>
        <v>0</v>
      </c>
      <c r="AX106" s="86">
        <f>'6 - Domovní  videotelefon'!J35</f>
        <v>0</v>
      </c>
      <c r="AY106" s="86">
        <f>'6 - Domovní  videotelefon'!J36</f>
        <v>0</v>
      </c>
      <c r="AZ106" s="86">
        <f>'6 - Domovní  videotelefon'!F33</f>
        <v>0</v>
      </c>
      <c r="BA106" s="86">
        <f>'6 - Domovní  videotelefon'!F34</f>
        <v>0</v>
      </c>
      <c r="BB106" s="86">
        <f>'6 - Domovní  videotelefon'!F35</f>
        <v>0</v>
      </c>
      <c r="BC106" s="86">
        <f>'6 - Domovní  videotelefon'!F36</f>
        <v>0</v>
      </c>
      <c r="BD106" s="88">
        <f>'6 - Domovní  videotelefon'!F37</f>
        <v>0</v>
      </c>
      <c r="BT106" s="89" t="s">
        <v>80</v>
      </c>
      <c r="BV106" s="89" t="s">
        <v>14</v>
      </c>
      <c r="BW106" s="89" t="s">
        <v>112</v>
      </c>
      <c r="BX106" s="89" t="s">
        <v>4</v>
      </c>
      <c r="CL106" s="89" t="s">
        <v>1</v>
      </c>
      <c r="CM106" s="89" t="s">
        <v>82</v>
      </c>
    </row>
    <row r="107" spans="1:91" s="7" customFormat="1" ht="16.5" customHeight="1">
      <c r="A107" s="80" t="s">
        <v>76</v>
      </c>
      <c r="B107" s="81"/>
      <c r="C107" s="82"/>
      <c r="D107" s="250" t="s">
        <v>113</v>
      </c>
      <c r="E107" s="250"/>
      <c r="F107" s="250"/>
      <c r="G107" s="250"/>
      <c r="H107" s="250"/>
      <c r="I107" s="83"/>
      <c r="J107" s="250" t="s">
        <v>114</v>
      </c>
      <c r="K107" s="250"/>
      <c r="L107" s="250"/>
      <c r="M107" s="250"/>
      <c r="N107" s="250"/>
      <c r="O107" s="250"/>
      <c r="P107" s="250"/>
      <c r="Q107" s="250"/>
      <c r="R107" s="250"/>
      <c r="S107" s="250"/>
      <c r="T107" s="250"/>
      <c r="U107" s="250"/>
      <c r="V107" s="250"/>
      <c r="W107" s="250"/>
      <c r="X107" s="250"/>
      <c r="Y107" s="250"/>
      <c r="Z107" s="250"/>
      <c r="AA107" s="250"/>
      <c r="AB107" s="250"/>
      <c r="AC107" s="250"/>
      <c r="AD107" s="250"/>
      <c r="AE107" s="250"/>
      <c r="AF107" s="250"/>
      <c r="AG107" s="245">
        <f>'7 - Komunikační systém se...'!J30</f>
        <v>0</v>
      </c>
      <c r="AH107" s="246"/>
      <c r="AI107" s="246"/>
      <c r="AJ107" s="246"/>
      <c r="AK107" s="246"/>
      <c r="AL107" s="246"/>
      <c r="AM107" s="246"/>
      <c r="AN107" s="245">
        <f t="shared" si="0"/>
        <v>0</v>
      </c>
      <c r="AO107" s="246"/>
      <c r="AP107" s="246"/>
      <c r="AQ107" s="84" t="s">
        <v>79</v>
      </c>
      <c r="AR107" s="81"/>
      <c r="AS107" s="85">
        <v>0</v>
      </c>
      <c r="AT107" s="86">
        <f t="shared" si="1"/>
        <v>0</v>
      </c>
      <c r="AU107" s="87">
        <f>'7 - Komunikační systém se...'!P121</f>
        <v>0</v>
      </c>
      <c r="AV107" s="86">
        <f>'7 - Komunikační systém se...'!J33</f>
        <v>0</v>
      </c>
      <c r="AW107" s="86">
        <f>'7 - Komunikační systém se...'!J34</f>
        <v>0</v>
      </c>
      <c r="AX107" s="86">
        <f>'7 - Komunikační systém se...'!J35</f>
        <v>0</v>
      </c>
      <c r="AY107" s="86">
        <f>'7 - Komunikační systém se...'!J36</f>
        <v>0</v>
      </c>
      <c r="AZ107" s="86">
        <f>'7 - Komunikační systém se...'!F33</f>
        <v>0</v>
      </c>
      <c r="BA107" s="86">
        <f>'7 - Komunikační systém se...'!F34</f>
        <v>0</v>
      </c>
      <c r="BB107" s="86">
        <f>'7 - Komunikační systém se...'!F35</f>
        <v>0</v>
      </c>
      <c r="BC107" s="86">
        <f>'7 - Komunikační systém se...'!F36</f>
        <v>0</v>
      </c>
      <c r="BD107" s="88">
        <f>'7 - Komunikační systém se...'!F37</f>
        <v>0</v>
      </c>
      <c r="BT107" s="89" t="s">
        <v>80</v>
      </c>
      <c r="BV107" s="89" t="s">
        <v>14</v>
      </c>
      <c r="BW107" s="89" t="s">
        <v>115</v>
      </c>
      <c r="BX107" s="89" t="s">
        <v>4</v>
      </c>
      <c r="CL107" s="89" t="s">
        <v>1</v>
      </c>
      <c r="CM107" s="89" t="s">
        <v>82</v>
      </c>
    </row>
    <row r="108" spans="1:91" s="7" customFormat="1" ht="16.5" customHeight="1">
      <c r="A108" s="80" t="s">
        <v>76</v>
      </c>
      <c r="B108" s="81"/>
      <c r="C108" s="82"/>
      <c r="D108" s="250" t="s">
        <v>116</v>
      </c>
      <c r="E108" s="250"/>
      <c r="F108" s="250"/>
      <c r="G108" s="250"/>
      <c r="H108" s="250"/>
      <c r="I108" s="83"/>
      <c r="J108" s="250" t="s">
        <v>117</v>
      </c>
      <c r="K108" s="250"/>
      <c r="L108" s="250"/>
      <c r="M108" s="250"/>
      <c r="N108" s="250"/>
      <c r="O108" s="250"/>
      <c r="P108" s="250"/>
      <c r="Q108" s="250"/>
      <c r="R108" s="250"/>
      <c r="S108" s="250"/>
      <c r="T108" s="250"/>
      <c r="U108" s="250"/>
      <c r="V108" s="250"/>
      <c r="W108" s="250"/>
      <c r="X108" s="250"/>
      <c r="Y108" s="250"/>
      <c r="Z108" s="250"/>
      <c r="AA108" s="250"/>
      <c r="AB108" s="250"/>
      <c r="AC108" s="250"/>
      <c r="AD108" s="250"/>
      <c r="AE108" s="250"/>
      <c r="AF108" s="250"/>
      <c r="AG108" s="245">
        <f>'8 - Hrubé rozvody'!J30</f>
        <v>0</v>
      </c>
      <c r="AH108" s="246"/>
      <c r="AI108" s="246"/>
      <c r="AJ108" s="246"/>
      <c r="AK108" s="246"/>
      <c r="AL108" s="246"/>
      <c r="AM108" s="246"/>
      <c r="AN108" s="245">
        <f t="shared" si="0"/>
        <v>0</v>
      </c>
      <c r="AO108" s="246"/>
      <c r="AP108" s="246"/>
      <c r="AQ108" s="84" t="s">
        <v>79</v>
      </c>
      <c r="AR108" s="81"/>
      <c r="AS108" s="85">
        <v>0</v>
      </c>
      <c r="AT108" s="86">
        <f t="shared" si="1"/>
        <v>0</v>
      </c>
      <c r="AU108" s="87">
        <f>'8 - Hrubé rozvody'!P122</f>
        <v>0</v>
      </c>
      <c r="AV108" s="86">
        <f>'8 - Hrubé rozvody'!J33</f>
        <v>0</v>
      </c>
      <c r="AW108" s="86">
        <f>'8 - Hrubé rozvody'!J34</f>
        <v>0</v>
      </c>
      <c r="AX108" s="86">
        <f>'8 - Hrubé rozvody'!J35</f>
        <v>0</v>
      </c>
      <c r="AY108" s="86">
        <f>'8 - Hrubé rozvody'!J36</f>
        <v>0</v>
      </c>
      <c r="AZ108" s="86">
        <f>'8 - Hrubé rozvody'!F33</f>
        <v>0</v>
      </c>
      <c r="BA108" s="86">
        <f>'8 - Hrubé rozvody'!F34</f>
        <v>0</v>
      </c>
      <c r="BB108" s="86">
        <f>'8 - Hrubé rozvody'!F35</f>
        <v>0</v>
      </c>
      <c r="BC108" s="86">
        <f>'8 - Hrubé rozvody'!F36</f>
        <v>0</v>
      </c>
      <c r="BD108" s="88">
        <f>'8 - Hrubé rozvody'!F37</f>
        <v>0</v>
      </c>
      <c r="BT108" s="89" t="s">
        <v>80</v>
      </c>
      <c r="BV108" s="89" t="s">
        <v>14</v>
      </c>
      <c r="BW108" s="89" t="s">
        <v>118</v>
      </c>
      <c r="BX108" s="89" t="s">
        <v>4</v>
      </c>
      <c r="CL108" s="89" t="s">
        <v>1</v>
      </c>
      <c r="CM108" s="89" t="s">
        <v>82</v>
      </c>
    </row>
    <row r="109" spans="1:91" s="7" customFormat="1" ht="16.5" customHeight="1">
      <c r="A109" s="80" t="s">
        <v>76</v>
      </c>
      <c r="B109" s="81"/>
      <c r="C109" s="82"/>
      <c r="D109" s="250" t="s">
        <v>119</v>
      </c>
      <c r="E109" s="250"/>
      <c r="F109" s="250"/>
      <c r="G109" s="250"/>
      <c r="H109" s="250"/>
      <c r="I109" s="83"/>
      <c r="J109" s="250" t="s">
        <v>120</v>
      </c>
      <c r="K109" s="250"/>
      <c r="L109" s="250"/>
      <c r="M109" s="250"/>
      <c r="N109" s="250"/>
      <c r="O109" s="250"/>
      <c r="P109" s="250"/>
      <c r="Q109" s="250"/>
      <c r="R109" s="250"/>
      <c r="S109" s="250"/>
      <c r="T109" s="250"/>
      <c r="U109" s="250"/>
      <c r="V109" s="250"/>
      <c r="W109" s="250"/>
      <c r="X109" s="250"/>
      <c r="Y109" s="250"/>
      <c r="Z109" s="250"/>
      <c r="AA109" s="250"/>
      <c r="AB109" s="250"/>
      <c r="AC109" s="250"/>
      <c r="AD109" s="250"/>
      <c r="AE109" s="250"/>
      <c r="AF109" s="250"/>
      <c r="AG109" s="245">
        <f>'g - VZT'!J30</f>
        <v>0</v>
      </c>
      <c r="AH109" s="246"/>
      <c r="AI109" s="246"/>
      <c r="AJ109" s="246"/>
      <c r="AK109" s="246"/>
      <c r="AL109" s="246"/>
      <c r="AM109" s="246"/>
      <c r="AN109" s="245">
        <f t="shared" si="0"/>
        <v>0</v>
      </c>
      <c r="AO109" s="246"/>
      <c r="AP109" s="246"/>
      <c r="AQ109" s="84" t="s">
        <v>79</v>
      </c>
      <c r="AR109" s="81"/>
      <c r="AS109" s="85">
        <v>0</v>
      </c>
      <c r="AT109" s="86">
        <f t="shared" si="1"/>
        <v>0</v>
      </c>
      <c r="AU109" s="87">
        <f>'g - VZT'!P120</f>
        <v>0</v>
      </c>
      <c r="AV109" s="86">
        <f>'g - VZT'!J33</f>
        <v>0</v>
      </c>
      <c r="AW109" s="86">
        <f>'g - VZT'!J34</f>
        <v>0</v>
      </c>
      <c r="AX109" s="86">
        <f>'g - VZT'!J35</f>
        <v>0</v>
      </c>
      <c r="AY109" s="86">
        <f>'g - VZT'!J36</f>
        <v>0</v>
      </c>
      <c r="AZ109" s="86">
        <f>'g - VZT'!F33</f>
        <v>0</v>
      </c>
      <c r="BA109" s="86">
        <f>'g - VZT'!F34</f>
        <v>0</v>
      </c>
      <c r="BB109" s="86">
        <f>'g - VZT'!F35</f>
        <v>0</v>
      </c>
      <c r="BC109" s="86">
        <f>'g - VZT'!F36</f>
        <v>0</v>
      </c>
      <c r="BD109" s="88">
        <f>'g - VZT'!F37</f>
        <v>0</v>
      </c>
      <c r="BT109" s="89" t="s">
        <v>80</v>
      </c>
      <c r="BV109" s="89" t="s">
        <v>14</v>
      </c>
      <c r="BW109" s="89" t="s">
        <v>121</v>
      </c>
      <c r="BX109" s="89" t="s">
        <v>4</v>
      </c>
      <c r="CL109" s="89" t="s">
        <v>1</v>
      </c>
      <c r="CM109" s="89" t="s">
        <v>82</v>
      </c>
    </row>
    <row r="110" spans="1:91" s="7" customFormat="1" ht="16.5" customHeight="1">
      <c r="A110" s="80" t="s">
        <v>76</v>
      </c>
      <c r="B110" s="81"/>
      <c r="C110" s="82"/>
      <c r="D110" s="250" t="s">
        <v>122</v>
      </c>
      <c r="E110" s="250"/>
      <c r="F110" s="250"/>
      <c r="G110" s="250"/>
      <c r="H110" s="250"/>
      <c r="I110" s="83"/>
      <c r="J110" s="250" t="s">
        <v>123</v>
      </c>
      <c r="K110" s="250"/>
      <c r="L110" s="250"/>
      <c r="M110" s="250"/>
      <c r="N110" s="250"/>
      <c r="O110" s="250"/>
      <c r="P110" s="250"/>
      <c r="Q110" s="250"/>
      <c r="R110" s="250"/>
      <c r="S110" s="250"/>
      <c r="T110" s="250"/>
      <c r="U110" s="250"/>
      <c r="V110" s="250"/>
      <c r="W110" s="250"/>
      <c r="X110" s="250"/>
      <c r="Y110" s="250"/>
      <c r="Z110" s="250"/>
      <c r="AA110" s="250"/>
      <c r="AB110" s="250"/>
      <c r="AC110" s="250"/>
      <c r="AD110" s="250"/>
      <c r="AE110" s="250"/>
      <c r="AF110" s="250"/>
      <c r="AG110" s="245">
        <f>'h - VRN-profese'!J30</f>
        <v>0</v>
      </c>
      <c r="AH110" s="246"/>
      <c r="AI110" s="246"/>
      <c r="AJ110" s="246"/>
      <c r="AK110" s="246"/>
      <c r="AL110" s="246"/>
      <c r="AM110" s="246"/>
      <c r="AN110" s="245">
        <f t="shared" si="0"/>
        <v>0</v>
      </c>
      <c r="AO110" s="246"/>
      <c r="AP110" s="246"/>
      <c r="AQ110" s="84" t="s">
        <v>79</v>
      </c>
      <c r="AR110" s="81"/>
      <c r="AS110" s="85">
        <v>0</v>
      </c>
      <c r="AT110" s="86">
        <f t="shared" si="1"/>
        <v>0</v>
      </c>
      <c r="AU110" s="87">
        <f>'h - VRN-profese'!P123</f>
        <v>0</v>
      </c>
      <c r="AV110" s="86">
        <f>'h - VRN-profese'!J33</f>
        <v>0</v>
      </c>
      <c r="AW110" s="86">
        <f>'h - VRN-profese'!J34</f>
        <v>0</v>
      </c>
      <c r="AX110" s="86">
        <f>'h - VRN-profese'!J35</f>
        <v>0</v>
      </c>
      <c r="AY110" s="86">
        <f>'h - VRN-profese'!J36</f>
        <v>0</v>
      </c>
      <c r="AZ110" s="86">
        <f>'h - VRN-profese'!F33</f>
        <v>0</v>
      </c>
      <c r="BA110" s="86">
        <f>'h - VRN-profese'!F34</f>
        <v>0</v>
      </c>
      <c r="BB110" s="86">
        <f>'h - VRN-profese'!F35</f>
        <v>0</v>
      </c>
      <c r="BC110" s="86">
        <f>'h - VRN-profese'!F36</f>
        <v>0</v>
      </c>
      <c r="BD110" s="88">
        <f>'h - VRN-profese'!F37</f>
        <v>0</v>
      </c>
      <c r="BT110" s="89" t="s">
        <v>80</v>
      </c>
      <c r="BV110" s="89" t="s">
        <v>14</v>
      </c>
      <c r="BW110" s="89" t="s">
        <v>124</v>
      </c>
      <c r="BX110" s="89" t="s">
        <v>4</v>
      </c>
      <c r="CL110" s="89" t="s">
        <v>1</v>
      </c>
      <c r="CM110" s="89" t="s">
        <v>82</v>
      </c>
    </row>
    <row r="111" spans="1:91" s="7" customFormat="1" ht="16.5" customHeight="1">
      <c r="A111" s="80" t="s">
        <v>76</v>
      </c>
      <c r="B111" s="81"/>
      <c r="C111" s="82"/>
      <c r="D111" s="250" t="s">
        <v>125</v>
      </c>
      <c r="E111" s="250"/>
      <c r="F111" s="250"/>
      <c r="G111" s="250"/>
      <c r="H111" s="250"/>
      <c r="I111" s="83"/>
      <c r="J111" s="250" t="s">
        <v>126</v>
      </c>
      <c r="K111" s="250"/>
      <c r="L111" s="250"/>
      <c r="M111" s="250"/>
      <c r="N111" s="250"/>
      <c r="O111" s="250"/>
      <c r="P111" s="250"/>
      <c r="Q111" s="250"/>
      <c r="R111" s="250"/>
      <c r="S111" s="250"/>
      <c r="T111" s="250"/>
      <c r="U111" s="250"/>
      <c r="V111" s="250"/>
      <c r="W111" s="250"/>
      <c r="X111" s="250"/>
      <c r="Y111" s="250"/>
      <c r="Z111" s="250"/>
      <c r="AA111" s="250"/>
      <c r="AB111" s="250"/>
      <c r="AC111" s="250"/>
      <c r="AD111" s="250"/>
      <c r="AE111" s="250"/>
      <c r="AF111" s="250"/>
      <c r="AG111" s="245">
        <f>'ch - VRN-stavební'!J30</f>
        <v>0</v>
      </c>
      <c r="AH111" s="246"/>
      <c r="AI111" s="246"/>
      <c r="AJ111" s="246"/>
      <c r="AK111" s="246"/>
      <c r="AL111" s="246"/>
      <c r="AM111" s="246"/>
      <c r="AN111" s="245">
        <f t="shared" si="0"/>
        <v>0</v>
      </c>
      <c r="AO111" s="246"/>
      <c r="AP111" s="246"/>
      <c r="AQ111" s="84" t="s">
        <v>79</v>
      </c>
      <c r="AR111" s="81"/>
      <c r="AS111" s="85">
        <v>0</v>
      </c>
      <c r="AT111" s="86">
        <f t="shared" si="1"/>
        <v>0</v>
      </c>
      <c r="AU111" s="87">
        <f>'ch - VRN-stavební'!P123</f>
        <v>0</v>
      </c>
      <c r="AV111" s="86">
        <f>'ch - VRN-stavební'!J33</f>
        <v>0</v>
      </c>
      <c r="AW111" s="86">
        <f>'ch - VRN-stavební'!J34</f>
        <v>0</v>
      </c>
      <c r="AX111" s="86">
        <f>'ch - VRN-stavební'!J35</f>
        <v>0</v>
      </c>
      <c r="AY111" s="86">
        <f>'ch - VRN-stavební'!J36</f>
        <v>0</v>
      </c>
      <c r="AZ111" s="86">
        <f>'ch - VRN-stavební'!F33</f>
        <v>0</v>
      </c>
      <c r="BA111" s="86">
        <f>'ch - VRN-stavební'!F34</f>
        <v>0</v>
      </c>
      <c r="BB111" s="86">
        <f>'ch - VRN-stavební'!F35</f>
        <v>0</v>
      </c>
      <c r="BC111" s="86">
        <f>'ch - VRN-stavební'!F36</f>
        <v>0</v>
      </c>
      <c r="BD111" s="88">
        <f>'ch - VRN-stavební'!F37</f>
        <v>0</v>
      </c>
      <c r="BT111" s="89" t="s">
        <v>80</v>
      </c>
      <c r="BV111" s="89" t="s">
        <v>14</v>
      </c>
      <c r="BW111" s="89" t="s">
        <v>127</v>
      </c>
      <c r="BX111" s="89" t="s">
        <v>4</v>
      </c>
      <c r="CL111" s="89" t="s">
        <v>1</v>
      </c>
      <c r="CM111" s="89" t="s">
        <v>82</v>
      </c>
    </row>
    <row r="112" spans="1:91" s="7" customFormat="1" ht="24.75" customHeight="1">
      <c r="A112" s="80" t="s">
        <v>76</v>
      </c>
      <c r="B112" s="81"/>
      <c r="C112" s="82"/>
      <c r="D112" s="250" t="s">
        <v>128</v>
      </c>
      <c r="E112" s="250"/>
      <c r="F112" s="250"/>
      <c r="G112" s="250"/>
      <c r="H112" s="250"/>
      <c r="I112" s="83"/>
      <c r="J112" s="250" t="s">
        <v>129</v>
      </c>
      <c r="K112" s="250"/>
      <c r="L112" s="250"/>
      <c r="M112" s="250"/>
      <c r="N112" s="250"/>
      <c r="O112" s="250"/>
      <c r="P112" s="250"/>
      <c r="Q112" s="250"/>
      <c r="R112" s="250"/>
      <c r="S112" s="250"/>
      <c r="T112" s="250"/>
      <c r="U112" s="250"/>
      <c r="V112" s="250"/>
      <c r="W112" s="250"/>
      <c r="X112" s="250"/>
      <c r="Y112" s="250"/>
      <c r="Z112" s="250"/>
      <c r="AA112" s="250"/>
      <c r="AB112" s="250"/>
      <c r="AC112" s="250"/>
      <c r="AD112" s="250"/>
      <c r="AE112" s="250"/>
      <c r="AF112" s="250"/>
      <c r="AG112" s="245">
        <f>'SO 04.10 - Veřejné osvětlení'!J30</f>
        <v>0</v>
      </c>
      <c r="AH112" s="246"/>
      <c r="AI112" s="246"/>
      <c r="AJ112" s="246"/>
      <c r="AK112" s="246"/>
      <c r="AL112" s="246"/>
      <c r="AM112" s="246"/>
      <c r="AN112" s="245">
        <f t="shared" si="0"/>
        <v>0</v>
      </c>
      <c r="AO112" s="246"/>
      <c r="AP112" s="246"/>
      <c r="AQ112" s="84" t="s">
        <v>79</v>
      </c>
      <c r="AR112" s="81"/>
      <c r="AS112" s="85">
        <v>0</v>
      </c>
      <c r="AT112" s="86">
        <f t="shared" si="1"/>
        <v>0</v>
      </c>
      <c r="AU112" s="87">
        <f>'SO 04.10 - Veřejné osvětlení'!P122</f>
        <v>0</v>
      </c>
      <c r="AV112" s="86">
        <f>'SO 04.10 - Veřejné osvětlení'!J33</f>
        <v>0</v>
      </c>
      <c r="AW112" s="86">
        <f>'SO 04.10 - Veřejné osvětlení'!J34</f>
        <v>0</v>
      </c>
      <c r="AX112" s="86">
        <f>'SO 04.10 - Veřejné osvětlení'!J35</f>
        <v>0</v>
      </c>
      <c r="AY112" s="86">
        <f>'SO 04.10 - Veřejné osvětlení'!J36</f>
        <v>0</v>
      </c>
      <c r="AZ112" s="86">
        <f>'SO 04.10 - Veřejné osvětlení'!F33</f>
        <v>0</v>
      </c>
      <c r="BA112" s="86">
        <f>'SO 04.10 - Veřejné osvětlení'!F34</f>
        <v>0</v>
      </c>
      <c r="BB112" s="86">
        <f>'SO 04.10 - Veřejné osvětlení'!F35</f>
        <v>0</v>
      </c>
      <c r="BC112" s="86">
        <f>'SO 04.10 - Veřejné osvětlení'!F36</f>
        <v>0</v>
      </c>
      <c r="BD112" s="88">
        <f>'SO 04.10 - Veřejné osvětlení'!F37</f>
        <v>0</v>
      </c>
      <c r="BT112" s="89" t="s">
        <v>80</v>
      </c>
      <c r="BV112" s="89" t="s">
        <v>14</v>
      </c>
      <c r="BW112" s="89" t="s">
        <v>130</v>
      </c>
      <c r="BX112" s="89" t="s">
        <v>4</v>
      </c>
      <c r="CL112" s="89" t="s">
        <v>1</v>
      </c>
      <c r="CM112" s="89" t="s">
        <v>82</v>
      </c>
    </row>
    <row r="113" spans="1:91" s="7" customFormat="1" ht="24.75" customHeight="1">
      <c r="A113" s="80" t="s">
        <v>76</v>
      </c>
      <c r="B113" s="81"/>
      <c r="C113" s="82"/>
      <c r="D113" s="250" t="s">
        <v>131</v>
      </c>
      <c r="E113" s="250"/>
      <c r="F113" s="250"/>
      <c r="G113" s="250"/>
      <c r="H113" s="250"/>
      <c r="I113" s="83"/>
      <c r="J113" s="250" t="s">
        <v>132</v>
      </c>
      <c r="K113" s="250"/>
      <c r="L113" s="250"/>
      <c r="M113" s="250"/>
      <c r="N113" s="250"/>
      <c r="O113" s="250"/>
      <c r="P113" s="250"/>
      <c r="Q113" s="250"/>
      <c r="R113" s="250"/>
      <c r="S113" s="250"/>
      <c r="T113" s="250"/>
      <c r="U113" s="250"/>
      <c r="V113" s="250"/>
      <c r="W113" s="250"/>
      <c r="X113" s="250"/>
      <c r="Y113" s="250"/>
      <c r="Z113" s="250"/>
      <c r="AA113" s="250"/>
      <c r="AB113" s="250"/>
      <c r="AC113" s="250"/>
      <c r="AD113" s="250"/>
      <c r="AE113" s="250"/>
      <c r="AF113" s="250"/>
      <c r="AG113" s="245">
        <f>'SO 04.11 - Závlaha'!J30</f>
        <v>0</v>
      </c>
      <c r="AH113" s="246"/>
      <c r="AI113" s="246"/>
      <c r="AJ113" s="246"/>
      <c r="AK113" s="246"/>
      <c r="AL113" s="246"/>
      <c r="AM113" s="246"/>
      <c r="AN113" s="245">
        <f t="shared" si="0"/>
        <v>0</v>
      </c>
      <c r="AO113" s="246"/>
      <c r="AP113" s="246"/>
      <c r="AQ113" s="84" t="s">
        <v>79</v>
      </c>
      <c r="AR113" s="81"/>
      <c r="AS113" s="85">
        <v>0</v>
      </c>
      <c r="AT113" s="86">
        <f t="shared" si="1"/>
        <v>0</v>
      </c>
      <c r="AU113" s="87">
        <f>'SO 04.11 - Závlaha'!P124</f>
        <v>0</v>
      </c>
      <c r="AV113" s="86">
        <f>'SO 04.11 - Závlaha'!J33</f>
        <v>0</v>
      </c>
      <c r="AW113" s="86">
        <f>'SO 04.11 - Závlaha'!J34</f>
        <v>0</v>
      </c>
      <c r="AX113" s="86">
        <f>'SO 04.11 - Závlaha'!J35</f>
        <v>0</v>
      </c>
      <c r="AY113" s="86">
        <f>'SO 04.11 - Závlaha'!J36</f>
        <v>0</v>
      </c>
      <c r="AZ113" s="86">
        <f>'SO 04.11 - Závlaha'!F33</f>
        <v>0</v>
      </c>
      <c r="BA113" s="86">
        <f>'SO 04.11 - Závlaha'!F34</f>
        <v>0</v>
      </c>
      <c r="BB113" s="86">
        <f>'SO 04.11 - Závlaha'!F35</f>
        <v>0</v>
      </c>
      <c r="BC113" s="86">
        <f>'SO 04.11 - Závlaha'!F36</f>
        <v>0</v>
      </c>
      <c r="BD113" s="88">
        <f>'SO 04.11 - Závlaha'!F37</f>
        <v>0</v>
      </c>
      <c r="BT113" s="89" t="s">
        <v>80</v>
      </c>
      <c r="BV113" s="89" t="s">
        <v>14</v>
      </c>
      <c r="BW113" s="89" t="s">
        <v>133</v>
      </c>
      <c r="BX113" s="89" t="s">
        <v>4</v>
      </c>
      <c r="CL113" s="89" t="s">
        <v>1</v>
      </c>
      <c r="CM113" s="89" t="s">
        <v>82</v>
      </c>
    </row>
    <row r="114" spans="1:91" s="7" customFormat="1" ht="24.75" customHeight="1">
      <c r="A114" s="80" t="s">
        <v>76</v>
      </c>
      <c r="B114" s="81"/>
      <c r="C114" s="82"/>
      <c r="D114" s="250" t="s">
        <v>134</v>
      </c>
      <c r="E114" s="250"/>
      <c r="F114" s="250"/>
      <c r="G114" s="250"/>
      <c r="H114" s="250"/>
      <c r="I114" s="83"/>
      <c r="J114" s="250" t="s">
        <v>135</v>
      </c>
      <c r="K114" s="250"/>
      <c r="L114" s="250"/>
      <c r="M114" s="250"/>
      <c r="N114" s="250"/>
      <c r="O114" s="250"/>
      <c r="P114" s="250"/>
      <c r="Q114" s="250"/>
      <c r="R114" s="250"/>
      <c r="S114" s="250"/>
      <c r="T114" s="250"/>
      <c r="U114" s="250"/>
      <c r="V114" s="250"/>
      <c r="W114" s="250"/>
      <c r="X114" s="250"/>
      <c r="Y114" s="250"/>
      <c r="Z114" s="250"/>
      <c r="AA114" s="250"/>
      <c r="AB114" s="250"/>
      <c r="AC114" s="250"/>
      <c r="AD114" s="250"/>
      <c r="AE114" s="250"/>
      <c r="AF114" s="250"/>
      <c r="AG114" s="245">
        <f>'SO 04.2 - Přípojka kanali...'!J30</f>
        <v>0</v>
      </c>
      <c r="AH114" s="246"/>
      <c r="AI114" s="246"/>
      <c r="AJ114" s="246"/>
      <c r="AK114" s="246"/>
      <c r="AL114" s="246"/>
      <c r="AM114" s="246"/>
      <c r="AN114" s="245">
        <f t="shared" si="0"/>
        <v>0</v>
      </c>
      <c r="AO114" s="246"/>
      <c r="AP114" s="246"/>
      <c r="AQ114" s="84" t="s">
        <v>79</v>
      </c>
      <c r="AR114" s="81"/>
      <c r="AS114" s="85">
        <v>0</v>
      </c>
      <c r="AT114" s="86">
        <f t="shared" si="1"/>
        <v>0</v>
      </c>
      <c r="AU114" s="87">
        <f>'SO 04.2 - Přípojka kanali...'!P124</f>
        <v>0</v>
      </c>
      <c r="AV114" s="86">
        <f>'SO 04.2 - Přípojka kanali...'!J33</f>
        <v>0</v>
      </c>
      <c r="AW114" s="86">
        <f>'SO 04.2 - Přípojka kanali...'!J34</f>
        <v>0</v>
      </c>
      <c r="AX114" s="86">
        <f>'SO 04.2 - Přípojka kanali...'!J35</f>
        <v>0</v>
      </c>
      <c r="AY114" s="86">
        <f>'SO 04.2 - Přípojka kanali...'!J36</f>
        <v>0</v>
      </c>
      <c r="AZ114" s="86">
        <f>'SO 04.2 - Přípojka kanali...'!F33</f>
        <v>0</v>
      </c>
      <c r="BA114" s="86">
        <f>'SO 04.2 - Přípojka kanali...'!F34</f>
        <v>0</v>
      </c>
      <c r="BB114" s="86">
        <f>'SO 04.2 - Přípojka kanali...'!F35</f>
        <v>0</v>
      </c>
      <c r="BC114" s="86">
        <f>'SO 04.2 - Přípojka kanali...'!F36</f>
        <v>0</v>
      </c>
      <c r="BD114" s="88">
        <f>'SO 04.2 - Přípojka kanali...'!F37</f>
        <v>0</v>
      </c>
      <c r="BT114" s="89" t="s">
        <v>80</v>
      </c>
      <c r="BV114" s="89" t="s">
        <v>14</v>
      </c>
      <c r="BW114" s="89" t="s">
        <v>136</v>
      </c>
      <c r="BX114" s="89" t="s">
        <v>4</v>
      </c>
      <c r="CL114" s="89" t="s">
        <v>1</v>
      </c>
      <c r="CM114" s="89" t="s">
        <v>82</v>
      </c>
    </row>
    <row r="115" spans="1:91" s="7" customFormat="1" ht="24.75" customHeight="1">
      <c r="A115" s="80" t="s">
        <v>76</v>
      </c>
      <c r="B115" s="81"/>
      <c r="C115" s="82"/>
      <c r="D115" s="250" t="s">
        <v>137</v>
      </c>
      <c r="E115" s="250"/>
      <c r="F115" s="250"/>
      <c r="G115" s="250"/>
      <c r="H115" s="250"/>
      <c r="I115" s="83"/>
      <c r="J115" s="250" t="s">
        <v>138</v>
      </c>
      <c r="K115" s="250"/>
      <c r="L115" s="250"/>
      <c r="M115" s="250"/>
      <c r="N115" s="250"/>
      <c r="O115" s="250"/>
      <c r="P115" s="250"/>
      <c r="Q115" s="250"/>
      <c r="R115" s="250"/>
      <c r="S115" s="250"/>
      <c r="T115" s="250"/>
      <c r="U115" s="250"/>
      <c r="V115" s="250"/>
      <c r="W115" s="250"/>
      <c r="X115" s="250"/>
      <c r="Y115" s="250"/>
      <c r="Z115" s="250"/>
      <c r="AA115" s="250"/>
      <c r="AB115" s="250"/>
      <c r="AC115" s="250"/>
      <c r="AD115" s="250"/>
      <c r="AE115" s="250"/>
      <c r="AF115" s="250"/>
      <c r="AG115" s="245">
        <f>'SO 04.4 - Přípojka vodovo...'!J30</f>
        <v>0</v>
      </c>
      <c r="AH115" s="246"/>
      <c r="AI115" s="246"/>
      <c r="AJ115" s="246"/>
      <c r="AK115" s="246"/>
      <c r="AL115" s="246"/>
      <c r="AM115" s="246"/>
      <c r="AN115" s="245">
        <f t="shared" si="0"/>
        <v>0</v>
      </c>
      <c r="AO115" s="246"/>
      <c r="AP115" s="246"/>
      <c r="AQ115" s="84" t="s">
        <v>79</v>
      </c>
      <c r="AR115" s="81"/>
      <c r="AS115" s="85">
        <v>0</v>
      </c>
      <c r="AT115" s="86">
        <f t="shared" si="1"/>
        <v>0</v>
      </c>
      <c r="AU115" s="87">
        <f>'SO 04.4 - Přípojka vodovo...'!P123</f>
        <v>0</v>
      </c>
      <c r="AV115" s="86">
        <f>'SO 04.4 - Přípojka vodovo...'!J33</f>
        <v>0</v>
      </c>
      <c r="AW115" s="86">
        <f>'SO 04.4 - Přípojka vodovo...'!J34</f>
        <v>0</v>
      </c>
      <c r="AX115" s="86">
        <f>'SO 04.4 - Přípojka vodovo...'!J35</f>
        <v>0</v>
      </c>
      <c r="AY115" s="86">
        <f>'SO 04.4 - Přípojka vodovo...'!J36</f>
        <v>0</v>
      </c>
      <c r="AZ115" s="86">
        <f>'SO 04.4 - Přípojka vodovo...'!F33</f>
        <v>0</v>
      </c>
      <c r="BA115" s="86">
        <f>'SO 04.4 - Přípojka vodovo...'!F34</f>
        <v>0</v>
      </c>
      <c r="BB115" s="86">
        <f>'SO 04.4 - Přípojka vodovo...'!F35</f>
        <v>0</v>
      </c>
      <c r="BC115" s="86">
        <f>'SO 04.4 - Přípojka vodovo...'!F36</f>
        <v>0</v>
      </c>
      <c r="BD115" s="88">
        <f>'SO 04.4 - Přípojka vodovo...'!F37</f>
        <v>0</v>
      </c>
      <c r="BT115" s="89" t="s">
        <v>80</v>
      </c>
      <c r="BV115" s="89" t="s">
        <v>14</v>
      </c>
      <c r="BW115" s="89" t="s">
        <v>139</v>
      </c>
      <c r="BX115" s="89" t="s">
        <v>4</v>
      </c>
      <c r="CL115" s="89" t="s">
        <v>1</v>
      </c>
      <c r="CM115" s="89" t="s">
        <v>82</v>
      </c>
    </row>
    <row r="116" spans="1:91" s="7" customFormat="1" ht="24.75" customHeight="1">
      <c r="A116" s="80" t="s">
        <v>76</v>
      </c>
      <c r="B116" s="81"/>
      <c r="C116" s="82"/>
      <c r="D116" s="250" t="s">
        <v>140</v>
      </c>
      <c r="E116" s="250"/>
      <c r="F116" s="250"/>
      <c r="G116" s="250"/>
      <c r="H116" s="250"/>
      <c r="I116" s="83"/>
      <c r="J116" s="250" t="s">
        <v>141</v>
      </c>
      <c r="K116" s="250"/>
      <c r="L116" s="250"/>
      <c r="M116" s="250"/>
      <c r="N116" s="250"/>
      <c r="O116" s="250"/>
      <c r="P116" s="250"/>
      <c r="Q116" s="250"/>
      <c r="R116" s="250"/>
      <c r="S116" s="250"/>
      <c r="T116" s="250"/>
      <c r="U116" s="250"/>
      <c r="V116" s="250"/>
      <c r="W116" s="250"/>
      <c r="X116" s="250"/>
      <c r="Y116" s="250"/>
      <c r="Z116" s="250"/>
      <c r="AA116" s="250"/>
      <c r="AB116" s="250"/>
      <c r="AC116" s="250"/>
      <c r="AD116" s="250"/>
      <c r="AE116" s="250"/>
      <c r="AF116" s="250"/>
      <c r="AG116" s="245">
        <f>'SO 04.5 - Areálový rozvod...'!J30</f>
        <v>0</v>
      </c>
      <c r="AH116" s="246"/>
      <c r="AI116" s="246"/>
      <c r="AJ116" s="246"/>
      <c r="AK116" s="246"/>
      <c r="AL116" s="246"/>
      <c r="AM116" s="246"/>
      <c r="AN116" s="245">
        <f t="shared" si="0"/>
        <v>0</v>
      </c>
      <c r="AO116" s="246"/>
      <c r="AP116" s="246"/>
      <c r="AQ116" s="84" t="s">
        <v>79</v>
      </c>
      <c r="AR116" s="81"/>
      <c r="AS116" s="85">
        <v>0</v>
      </c>
      <c r="AT116" s="86">
        <f t="shared" si="1"/>
        <v>0</v>
      </c>
      <c r="AU116" s="87">
        <f>'SO 04.5 - Areálový rozvod...'!P124</f>
        <v>0</v>
      </c>
      <c r="AV116" s="86">
        <f>'SO 04.5 - Areálový rozvod...'!J33</f>
        <v>0</v>
      </c>
      <c r="AW116" s="86">
        <f>'SO 04.5 - Areálový rozvod...'!J34</f>
        <v>0</v>
      </c>
      <c r="AX116" s="86">
        <f>'SO 04.5 - Areálový rozvod...'!J35</f>
        <v>0</v>
      </c>
      <c r="AY116" s="86">
        <f>'SO 04.5 - Areálový rozvod...'!J36</f>
        <v>0</v>
      </c>
      <c r="AZ116" s="86">
        <f>'SO 04.5 - Areálový rozvod...'!F33</f>
        <v>0</v>
      </c>
      <c r="BA116" s="86">
        <f>'SO 04.5 - Areálový rozvod...'!F34</f>
        <v>0</v>
      </c>
      <c r="BB116" s="86">
        <f>'SO 04.5 - Areálový rozvod...'!F35</f>
        <v>0</v>
      </c>
      <c r="BC116" s="86">
        <f>'SO 04.5 - Areálový rozvod...'!F36</f>
        <v>0</v>
      </c>
      <c r="BD116" s="88">
        <f>'SO 04.5 - Areálový rozvod...'!F37</f>
        <v>0</v>
      </c>
      <c r="BT116" s="89" t="s">
        <v>80</v>
      </c>
      <c r="BV116" s="89" t="s">
        <v>14</v>
      </c>
      <c r="BW116" s="89" t="s">
        <v>142</v>
      </c>
      <c r="BX116" s="89" t="s">
        <v>4</v>
      </c>
      <c r="CL116" s="89" t="s">
        <v>1</v>
      </c>
      <c r="CM116" s="89" t="s">
        <v>82</v>
      </c>
    </row>
    <row r="117" spans="1:91" s="7" customFormat="1" ht="24.75" customHeight="1">
      <c r="A117" s="80" t="s">
        <v>76</v>
      </c>
      <c r="B117" s="81"/>
      <c r="C117" s="82"/>
      <c r="D117" s="250" t="s">
        <v>143</v>
      </c>
      <c r="E117" s="250"/>
      <c r="F117" s="250"/>
      <c r="G117" s="250"/>
      <c r="H117" s="250"/>
      <c r="I117" s="83"/>
      <c r="J117" s="250" t="s">
        <v>144</v>
      </c>
      <c r="K117" s="250"/>
      <c r="L117" s="250"/>
      <c r="M117" s="250"/>
      <c r="N117" s="250"/>
      <c r="O117" s="250"/>
      <c r="P117" s="250"/>
      <c r="Q117" s="250"/>
      <c r="R117" s="250"/>
      <c r="S117" s="250"/>
      <c r="T117" s="250"/>
      <c r="U117" s="250"/>
      <c r="V117" s="250"/>
      <c r="W117" s="250"/>
      <c r="X117" s="250"/>
      <c r="Y117" s="250"/>
      <c r="Z117" s="250"/>
      <c r="AA117" s="250"/>
      <c r="AB117" s="250"/>
      <c r="AC117" s="250"/>
      <c r="AD117" s="250"/>
      <c r="AE117" s="250"/>
      <c r="AF117" s="250"/>
      <c r="AG117" s="245">
        <f>'SO 04.6 - Přípojka NN, Altán'!J30</f>
        <v>0</v>
      </c>
      <c r="AH117" s="246"/>
      <c r="AI117" s="246"/>
      <c r="AJ117" s="246"/>
      <c r="AK117" s="246"/>
      <c r="AL117" s="246"/>
      <c r="AM117" s="246"/>
      <c r="AN117" s="245">
        <f t="shared" si="0"/>
        <v>0</v>
      </c>
      <c r="AO117" s="246"/>
      <c r="AP117" s="246"/>
      <c r="AQ117" s="84" t="s">
        <v>79</v>
      </c>
      <c r="AR117" s="81"/>
      <c r="AS117" s="85">
        <v>0</v>
      </c>
      <c r="AT117" s="86">
        <f t="shared" si="1"/>
        <v>0</v>
      </c>
      <c r="AU117" s="87">
        <f>'SO 04.6 - Přípojka NN, Altán'!P125</f>
        <v>0</v>
      </c>
      <c r="AV117" s="86">
        <f>'SO 04.6 - Přípojka NN, Altán'!J33</f>
        <v>0</v>
      </c>
      <c r="AW117" s="86">
        <f>'SO 04.6 - Přípojka NN, Altán'!J34</f>
        <v>0</v>
      </c>
      <c r="AX117" s="86">
        <f>'SO 04.6 - Přípojka NN, Altán'!J35</f>
        <v>0</v>
      </c>
      <c r="AY117" s="86">
        <f>'SO 04.6 - Přípojka NN, Altán'!J36</f>
        <v>0</v>
      </c>
      <c r="AZ117" s="86">
        <f>'SO 04.6 - Přípojka NN, Altán'!F33</f>
        <v>0</v>
      </c>
      <c r="BA117" s="86">
        <f>'SO 04.6 - Přípojka NN, Altán'!F34</f>
        <v>0</v>
      </c>
      <c r="BB117" s="86">
        <f>'SO 04.6 - Přípojka NN, Altán'!F35</f>
        <v>0</v>
      </c>
      <c r="BC117" s="86">
        <f>'SO 04.6 - Přípojka NN, Altán'!F36</f>
        <v>0</v>
      </c>
      <c r="BD117" s="88">
        <f>'SO 04.6 - Přípojka NN, Altán'!F37</f>
        <v>0</v>
      </c>
      <c r="BT117" s="89" t="s">
        <v>80</v>
      </c>
      <c r="BV117" s="89" t="s">
        <v>14</v>
      </c>
      <c r="BW117" s="89" t="s">
        <v>145</v>
      </c>
      <c r="BX117" s="89" t="s">
        <v>4</v>
      </c>
      <c r="CL117" s="89" t="s">
        <v>1</v>
      </c>
      <c r="CM117" s="89" t="s">
        <v>82</v>
      </c>
    </row>
    <row r="118" spans="1:91" s="7" customFormat="1" ht="24.75" customHeight="1">
      <c r="A118" s="80" t="s">
        <v>76</v>
      </c>
      <c r="B118" s="81"/>
      <c r="C118" s="82"/>
      <c r="D118" s="250" t="s">
        <v>146</v>
      </c>
      <c r="E118" s="250"/>
      <c r="F118" s="250"/>
      <c r="G118" s="250"/>
      <c r="H118" s="250"/>
      <c r="I118" s="83"/>
      <c r="J118" s="250" t="s">
        <v>147</v>
      </c>
      <c r="K118" s="250"/>
      <c r="L118" s="250"/>
      <c r="M118" s="250"/>
      <c r="N118" s="250"/>
      <c r="O118" s="250"/>
      <c r="P118" s="250"/>
      <c r="Q118" s="250"/>
      <c r="R118" s="250"/>
      <c r="S118" s="250"/>
      <c r="T118" s="250"/>
      <c r="U118" s="250"/>
      <c r="V118" s="250"/>
      <c r="W118" s="250"/>
      <c r="X118" s="250"/>
      <c r="Y118" s="250"/>
      <c r="Z118" s="250"/>
      <c r="AA118" s="250"/>
      <c r="AB118" s="250"/>
      <c r="AC118" s="250"/>
      <c r="AD118" s="250"/>
      <c r="AE118" s="250"/>
      <c r="AF118" s="250"/>
      <c r="AG118" s="245">
        <f>'SO 04.9 - Dešťová kanalizace'!J30</f>
        <v>0</v>
      </c>
      <c r="AH118" s="246"/>
      <c r="AI118" s="246"/>
      <c r="AJ118" s="246"/>
      <c r="AK118" s="246"/>
      <c r="AL118" s="246"/>
      <c r="AM118" s="246"/>
      <c r="AN118" s="245">
        <f t="shared" si="0"/>
        <v>0</v>
      </c>
      <c r="AO118" s="246"/>
      <c r="AP118" s="246"/>
      <c r="AQ118" s="84" t="s">
        <v>79</v>
      </c>
      <c r="AR118" s="81"/>
      <c r="AS118" s="85">
        <v>0</v>
      </c>
      <c r="AT118" s="86">
        <f t="shared" si="1"/>
        <v>0</v>
      </c>
      <c r="AU118" s="87">
        <f>'SO 04.9 - Dešťová kanalizace'!P125</f>
        <v>0</v>
      </c>
      <c r="AV118" s="86">
        <f>'SO 04.9 - Dešťová kanalizace'!J33</f>
        <v>0</v>
      </c>
      <c r="AW118" s="86">
        <f>'SO 04.9 - Dešťová kanalizace'!J34</f>
        <v>0</v>
      </c>
      <c r="AX118" s="86">
        <f>'SO 04.9 - Dešťová kanalizace'!J35</f>
        <v>0</v>
      </c>
      <c r="AY118" s="86">
        <f>'SO 04.9 - Dešťová kanalizace'!J36</f>
        <v>0</v>
      </c>
      <c r="AZ118" s="86">
        <f>'SO 04.9 - Dešťová kanalizace'!F33</f>
        <v>0</v>
      </c>
      <c r="BA118" s="86">
        <f>'SO 04.9 - Dešťová kanalizace'!F34</f>
        <v>0</v>
      </c>
      <c r="BB118" s="86">
        <f>'SO 04.9 - Dešťová kanalizace'!F35</f>
        <v>0</v>
      </c>
      <c r="BC118" s="86">
        <f>'SO 04.9 - Dešťová kanalizace'!F36</f>
        <v>0</v>
      </c>
      <c r="BD118" s="88">
        <f>'SO 04.9 - Dešťová kanalizace'!F37</f>
        <v>0</v>
      </c>
      <c r="BT118" s="89" t="s">
        <v>80</v>
      </c>
      <c r="BV118" s="89" t="s">
        <v>14</v>
      </c>
      <c r="BW118" s="89" t="s">
        <v>148</v>
      </c>
      <c r="BX118" s="89" t="s">
        <v>4</v>
      </c>
      <c r="CL118" s="89" t="s">
        <v>1</v>
      </c>
      <c r="CM118" s="89" t="s">
        <v>82</v>
      </c>
    </row>
    <row r="119" spans="1:91" s="7" customFormat="1" ht="24.75" customHeight="1">
      <c r="A119" s="80" t="s">
        <v>76</v>
      </c>
      <c r="B119" s="81"/>
      <c r="C119" s="82"/>
      <c r="D119" s="250" t="s">
        <v>149</v>
      </c>
      <c r="E119" s="250"/>
      <c r="F119" s="250"/>
      <c r="G119" s="250"/>
      <c r="H119" s="250"/>
      <c r="I119" s="83"/>
      <c r="J119" s="250" t="s">
        <v>150</v>
      </c>
      <c r="K119" s="250"/>
      <c r="L119" s="250"/>
      <c r="M119" s="250"/>
      <c r="N119" s="250"/>
      <c r="O119" s="250"/>
      <c r="P119" s="250"/>
      <c r="Q119" s="250"/>
      <c r="R119" s="250"/>
      <c r="S119" s="250"/>
      <c r="T119" s="250"/>
      <c r="U119" s="250"/>
      <c r="V119" s="250"/>
      <c r="W119" s="250"/>
      <c r="X119" s="250"/>
      <c r="Y119" s="250"/>
      <c r="Z119" s="250"/>
      <c r="AA119" s="250"/>
      <c r="AB119" s="250"/>
      <c r="AC119" s="250"/>
      <c r="AD119" s="250"/>
      <c r="AE119" s="250"/>
      <c r="AF119" s="250"/>
      <c r="AG119" s="245">
        <f>'SO 05.1 - D.1.3.2. KRAJIN...'!J30</f>
        <v>0</v>
      </c>
      <c r="AH119" s="246"/>
      <c r="AI119" s="246"/>
      <c r="AJ119" s="246"/>
      <c r="AK119" s="246"/>
      <c r="AL119" s="246"/>
      <c r="AM119" s="246"/>
      <c r="AN119" s="245">
        <f t="shared" si="0"/>
        <v>0</v>
      </c>
      <c r="AO119" s="246"/>
      <c r="AP119" s="246"/>
      <c r="AQ119" s="84" t="s">
        <v>79</v>
      </c>
      <c r="AR119" s="81"/>
      <c r="AS119" s="85">
        <v>0</v>
      </c>
      <c r="AT119" s="86">
        <f t="shared" si="1"/>
        <v>0</v>
      </c>
      <c r="AU119" s="87">
        <f>'SO 05.1 - D.1.3.2. KRAJIN...'!P129</f>
        <v>0</v>
      </c>
      <c r="AV119" s="86">
        <f>'SO 05.1 - D.1.3.2. KRAJIN...'!J33</f>
        <v>0</v>
      </c>
      <c r="AW119" s="86">
        <f>'SO 05.1 - D.1.3.2. KRAJIN...'!J34</f>
        <v>0</v>
      </c>
      <c r="AX119" s="86">
        <f>'SO 05.1 - D.1.3.2. KRAJIN...'!J35</f>
        <v>0</v>
      </c>
      <c r="AY119" s="86">
        <f>'SO 05.1 - D.1.3.2. KRAJIN...'!J36</f>
        <v>0</v>
      </c>
      <c r="AZ119" s="86">
        <f>'SO 05.1 - D.1.3.2. KRAJIN...'!F33</f>
        <v>0</v>
      </c>
      <c r="BA119" s="86">
        <f>'SO 05.1 - D.1.3.2. KRAJIN...'!F34</f>
        <v>0</v>
      </c>
      <c r="BB119" s="86">
        <f>'SO 05.1 - D.1.3.2. KRAJIN...'!F35</f>
        <v>0</v>
      </c>
      <c r="BC119" s="86">
        <f>'SO 05.1 - D.1.3.2. KRAJIN...'!F36</f>
        <v>0</v>
      </c>
      <c r="BD119" s="88">
        <f>'SO 05.1 - D.1.3.2. KRAJIN...'!F37</f>
        <v>0</v>
      </c>
      <c r="BT119" s="89" t="s">
        <v>80</v>
      </c>
      <c r="BV119" s="89" t="s">
        <v>14</v>
      </c>
      <c r="BW119" s="89" t="s">
        <v>151</v>
      </c>
      <c r="BX119" s="89" t="s">
        <v>4</v>
      </c>
      <c r="CL119" s="89" t="s">
        <v>1</v>
      </c>
      <c r="CM119" s="89" t="s">
        <v>82</v>
      </c>
    </row>
    <row r="120" spans="1:91" s="7" customFormat="1" ht="24.75" customHeight="1">
      <c r="A120" s="80" t="s">
        <v>76</v>
      </c>
      <c r="B120" s="81"/>
      <c r="C120" s="82"/>
      <c r="D120" s="250" t="s">
        <v>152</v>
      </c>
      <c r="E120" s="250"/>
      <c r="F120" s="250"/>
      <c r="G120" s="250"/>
      <c r="H120" s="250"/>
      <c r="I120" s="83"/>
      <c r="J120" s="250" t="s">
        <v>153</v>
      </c>
      <c r="K120" s="250"/>
      <c r="L120" s="250"/>
      <c r="M120" s="250"/>
      <c r="N120" s="250"/>
      <c r="O120" s="250"/>
      <c r="P120" s="250"/>
      <c r="Q120" s="250"/>
      <c r="R120" s="250"/>
      <c r="S120" s="250"/>
      <c r="T120" s="250"/>
      <c r="U120" s="250"/>
      <c r="V120" s="250"/>
      <c r="W120" s="250"/>
      <c r="X120" s="250"/>
      <c r="Y120" s="250"/>
      <c r="Z120" s="250"/>
      <c r="AA120" s="250"/>
      <c r="AB120" s="250"/>
      <c r="AC120" s="250"/>
      <c r="AD120" s="250"/>
      <c r="AE120" s="250"/>
      <c r="AF120" s="250"/>
      <c r="AG120" s="245">
        <f>'SO 05.4 - D.1.3.4. MOBILI...'!J30</f>
        <v>0</v>
      </c>
      <c r="AH120" s="246"/>
      <c r="AI120" s="246"/>
      <c r="AJ120" s="246"/>
      <c r="AK120" s="246"/>
      <c r="AL120" s="246"/>
      <c r="AM120" s="246"/>
      <c r="AN120" s="245">
        <f t="shared" si="0"/>
        <v>0</v>
      </c>
      <c r="AO120" s="246"/>
      <c r="AP120" s="246"/>
      <c r="AQ120" s="84" t="s">
        <v>79</v>
      </c>
      <c r="AR120" s="81"/>
      <c r="AS120" s="85">
        <v>0</v>
      </c>
      <c r="AT120" s="86">
        <f t="shared" si="1"/>
        <v>0</v>
      </c>
      <c r="AU120" s="87">
        <f>'SO 05.4 - D.1.3.4. MOBILI...'!P120</f>
        <v>0</v>
      </c>
      <c r="AV120" s="86">
        <f>'SO 05.4 - D.1.3.4. MOBILI...'!J33</f>
        <v>0</v>
      </c>
      <c r="AW120" s="86">
        <f>'SO 05.4 - D.1.3.4. MOBILI...'!J34</f>
        <v>0</v>
      </c>
      <c r="AX120" s="86">
        <f>'SO 05.4 - D.1.3.4. MOBILI...'!J35</f>
        <v>0</v>
      </c>
      <c r="AY120" s="86">
        <f>'SO 05.4 - D.1.3.4. MOBILI...'!J36</f>
        <v>0</v>
      </c>
      <c r="AZ120" s="86">
        <f>'SO 05.4 - D.1.3.4. MOBILI...'!F33</f>
        <v>0</v>
      </c>
      <c r="BA120" s="86">
        <f>'SO 05.4 - D.1.3.4. MOBILI...'!F34</f>
        <v>0</v>
      </c>
      <c r="BB120" s="86">
        <f>'SO 05.4 - D.1.3.4. MOBILI...'!F35</f>
        <v>0</v>
      </c>
      <c r="BC120" s="86">
        <f>'SO 05.4 - D.1.3.4. MOBILI...'!F36</f>
        <v>0</v>
      </c>
      <c r="BD120" s="88">
        <f>'SO 05.4 - D.1.3.4. MOBILI...'!F37</f>
        <v>0</v>
      </c>
      <c r="BT120" s="89" t="s">
        <v>80</v>
      </c>
      <c r="BV120" s="89" t="s">
        <v>14</v>
      </c>
      <c r="BW120" s="89" t="s">
        <v>154</v>
      </c>
      <c r="BX120" s="89" t="s">
        <v>4</v>
      </c>
      <c r="CL120" s="89" t="s">
        <v>1</v>
      </c>
      <c r="CM120" s="89" t="s">
        <v>82</v>
      </c>
    </row>
    <row r="121" spans="1:91" s="7" customFormat="1" ht="16.5" customHeight="1">
      <c r="A121" s="80" t="s">
        <v>76</v>
      </c>
      <c r="B121" s="81"/>
      <c r="C121" s="82"/>
      <c r="D121" s="250" t="s">
        <v>155</v>
      </c>
      <c r="E121" s="250"/>
      <c r="F121" s="250"/>
      <c r="G121" s="250"/>
      <c r="H121" s="250"/>
      <c r="I121" s="83"/>
      <c r="J121" s="250" t="s">
        <v>156</v>
      </c>
      <c r="K121" s="250"/>
      <c r="L121" s="250"/>
      <c r="M121" s="250"/>
      <c r="N121" s="250"/>
      <c r="O121" s="250"/>
      <c r="P121" s="250"/>
      <c r="Q121" s="250"/>
      <c r="R121" s="250"/>
      <c r="S121" s="250"/>
      <c r="T121" s="250"/>
      <c r="U121" s="250"/>
      <c r="V121" s="250"/>
      <c r="W121" s="250"/>
      <c r="X121" s="250"/>
      <c r="Y121" s="250"/>
      <c r="Z121" s="250"/>
      <c r="AA121" s="250"/>
      <c r="AB121" s="250"/>
      <c r="AC121" s="250"/>
      <c r="AD121" s="250"/>
      <c r="AE121" s="250"/>
      <c r="AF121" s="250"/>
      <c r="AG121" s="245">
        <f>'SO 06 - VRN  - profese ar...'!J30</f>
        <v>0</v>
      </c>
      <c r="AH121" s="246"/>
      <c r="AI121" s="246"/>
      <c r="AJ121" s="246"/>
      <c r="AK121" s="246"/>
      <c r="AL121" s="246"/>
      <c r="AM121" s="246"/>
      <c r="AN121" s="245">
        <f t="shared" si="0"/>
        <v>0</v>
      </c>
      <c r="AO121" s="246"/>
      <c r="AP121" s="246"/>
      <c r="AQ121" s="84" t="s">
        <v>79</v>
      </c>
      <c r="AR121" s="81"/>
      <c r="AS121" s="85">
        <v>0</v>
      </c>
      <c r="AT121" s="86">
        <f t="shared" si="1"/>
        <v>0</v>
      </c>
      <c r="AU121" s="87">
        <f>'SO 06 - VRN  - profese ar...'!P121</f>
        <v>0</v>
      </c>
      <c r="AV121" s="86">
        <f>'SO 06 - VRN  - profese ar...'!J33</f>
        <v>0</v>
      </c>
      <c r="AW121" s="86">
        <f>'SO 06 - VRN  - profese ar...'!J34</f>
        <v>0</v>
      </c>
      <c r="AX121" s="86">
        <f>'SO 06 - VRN  - profese ar...'!J35</f>
        <v>0</v>
      </c>
      <c r="AY121" s="86">
        <f>'SO 06 - VRN  - profese ar...'!J36</f>
        <v>0</v>
      </c>
      <c r="AZ121" s="86">
        <f>'SO 06 - VRN  - profese ar...'!F33</f>
        <v>0</v>
      </c>
      <c r="BA121" s="86">
        <f>'SO 06 - VRN  - profese ar...'!F34</f>
        <v>0</v>
      </c>
      <c r="BB121" s="86">
        <f>'SO 06 - VRN  - profese ar...'!F35</f>
        <v>0</v>
      </c>
      <c r="BC121" s="86">
        <f>'SO 06 - VRN  - profese ar...'!F36</f>
        <v>0</v>
      </c>
      <c r="BD121" s="88">
        <f>'SO 06 - VRN  - profese ar...'!F37</f>
        <v>0</v>
      </c>
      <c r="BT121" s="89" t="s">
        <v>80</v>
      </c>
      <c r="BV121" s="89" t="s">
        <v>14</v>
      </c>
      <c r="BW121" s="89" t="s">
        <v>157</v>
      </c>
      <c r="BX121" s="89" t="s">
        <v>4</v>
      </c>
      <c r="CL121" s="89" t="s">
        <v>1</v>
      </c>
      <c r="CM121" s="89" t="s">
        <v>82</v>
      </c>
    </row>
    <row r="122" spans="1:91" s="7" customFormat="1" ht="16.5" customHeight="1">
      <c r="A122" s="80" t="s">
        <v>76</v>
      </c>
      <c r="B122" s="81"/>
      <c r="C122" s="82"/>
      <c r="D122" s="250" t="s">
        <v>158</v>
      </c>
      <c r="E122" s="250"/>
      <c r="F122" s="250"/>
      <c r="G122" s="250"/>
      <c r="H122" s="250"/>
      <c r="I122" s="83"/>
      <c r="J122" s="250" t="s">
        <v>159</v>
      </c>
      <c r="K122" s="250"/>
      <c r="L122" s="250"/>
      <c r="M122" s="250"/>
      <c r="N122" s="250"/>
      <c r="O122" s="250"/>
      <c r="P122" s="250"/>
      <c r="Q122" s="250"/>
      <c r="R122" s="250"/>
      <c r="S122" s="250"/>
      <c r="T122" s="250"/>
      <c r="U122" s="250"/>
      <c r="V122" s="250"/>
      <c r="W122" s="250"/>
      <c r="X122" s="250"/>
      <c r="Y122" s="250"/>
      <c r="Z122" s="250"/>
      <c r="AA122" s="250"/>
      <c r="AB122" s="250"/>
      <c r="AC122" s="250"/>
      <c r="AD122" s="250"/>
      <c r="AE122" s="250"/>
      <c r="AF122" s="250"/>
      <c r="AG122" s="245">
        <f>'00 - Vedlejší a ostatní n...'!J30</f>
        <v>0</v>
      </c>
      <c r="AH122" s="246"/>
      <c r="AI122" s="246"/>
      <c r="AJ122" s="246"/>
      <c r="AK122" s="246"/>
      <c r="AL122" s="246"/>
      <c r="AM122" s="246"/>
      <c r="AN122" s="245">
        <f t="shared" si="0"/>
        <v>0</v>
      </c>
      <c r="AO122" s="246"/>
      <c r="AP122" s="246"/>
      <c r="AQ122" s="84" t="s">
        <v>79</v>
      </c>
      <c r="AR122" s="81"/>
      <c r="AS122" s="85">
        <v>0</v>
      </c>
      <c r="AT122" s="86">
        <f t="shared" si="1"/>
        <v>0</v>
      </c>
      <c r="AU122" s="87">
        <f>'00 - Vedlejší a ostatní n...'!P120</f>
        <v>0</v>
      </c>
      <c r="AV122" s="86">
        <f>'00 - Vedlejší a ostatní n...'!J33</f>
        <v>0</v>
      </c>
      <c r="AW122" s="86">
        <f>'00 - Vedlejší a ostatní n...'!J34</f>
        <v>0</v>
      </c>
      <c r="AX122" s="86">
        <f>'00 - Vedlejší a ostatní n...'!J35</f>
        <v>0</v>
      </c>
      <c r="AY122" s="86">
        <f>'00 - Vedlejší a ostatní n...'!J36</f>
        <v>0</v>
      </c>
      <c r="AZ122" s="86">
        <f>'00 - Vedlejší a ostatní n...'!F33</f>
        <v>0</v>
      </c>
      <c r="BA122" s="86">
        <f>'00 - Vedlejší a ostatní n...'!F34</f>
        <v>0</v>
      </c>
      <c r="BB122" s="86">
        <f>'00 - Vedlejší a ostatní n...'!F35</f>
        <v>0</v>
      </c>
      <c r="BC122" s="86">
        <f>'00 - Vedlejší a ostatní n...'!F36</f>
        <v>0</v>
      </c>
      <c r="BD122" s="88">
        <f>'00 - Vedlejší a ostatní n...'!F37</f>
        <v>0</v>
      </c>
      <c r="BT122" s="89" t="s">
        <v>80</v>
      </c>
      <c r="BV122" s="89" t="s">
        <v>14</v>
      </c>
      <c r="BW122" s="89" t="s">
        <v>160</v>
      </c>
      <c r="BX122" s="89" t="s">
        <v>4</v>
      </c>
      <c r="CL122" s="89" t="s">
        <v>1</v>
      </c>
      <c r="CM122" s="89" t="s">
        <v>82</v>
      </c>
    </row>
    <row r="123" spans="1:91" s="7" customFormat="1" ht="24.75" customHeight="1">
      <c r="A123" s="80" t="s">
        <v>76</v>
      </c>
      <c r="B123" s="81"/>
      <c r="C123" s="82"/>
      <c r="D123" s="250" t="s">
        <v>161</v>
      </c>
      <c r="E123" s="250"/>
      <c r="F123" s="250"/>
      <c r="G123" s="250"/>
      <c r="H123" s="250"/>
      <c r="I123" s="83"/>
      <c r="J123" s="250" t="s">
        <v>162</v>
      </c>
      <c r="K123" s="250"/>
      <c r="L123" s="250"/>
      <c r="M123" s="250"/>
      <c r="N123" s="250"/>
      <c r="O123" s="250"/>
      <c r="P123" s="250"/>
      <c r="Q123" s="250"/>
      <c r="R123" s="250"/>
      <c r="S123" s="250"/>
      <c r="T123" s="250"/>
      <c r="U123" s="250"/>
      <c r="V123" s="250"/>
      <c r="W123" s="250"/>
      <c r="X123" s="250"/>
      <c r="Y123" s="250"/>
      <c r="Z123" s="250"/>
      <c r="AA123" s="250"/>
      <c r="AB123" s="250"/>
      <c r="AC123" s="250"/>
      <c r="AD123" s="250"/>
      <c r="AE123" s="250"/>
      <c r="AF123" s="250"/>
      <c r="AG123" s="245">
        <f>'D.1.3.1_1 - Dopravní řeše...'!J30</f>
        <v>0</v>
      </c>
      <c r="AH123" s="246"/>
      <c r="AI123" s="246"/>
      <c r="AJ123" s="246"/>
      <c r="AK123" s="246"/>
      <c r="AL123" s="246"/>
      <c r="AM123" s="246"/>
      <c r="AN123" s="245">
        <f t="shared" si="0"/>
        <v>0</v>
      </c>
      <c r="AO123" s="246"/>
      <c r="AP123" s="246"/>
      <c r="AQ123" s="84" t="s">
        <v>79</v>
      </c>
      <c r="AR123" s="81"/>
      <c r="AS123" s="85">
        <v>0</v>
      </c>
      <c r="AT123" s="86">
        <f t="shared" si="1"/>
        <v>0</v>
      </c>
      <c r="AU123" s="87">
        <f>'D.1.3.1_1 - Dopravní řeše...'!P126</f>
        <v>0</v>
      </c>
      <c r="AV123" s="86">
        <f>'D.1.3.1_1 - Dopravní řeše...'!J33</f>
        <v>0</v>
      </c>
      <c r="AW123" s="86">
        <f>'D.1.3.1_1 - Dopravní řeše...'!J34</f>
        <v>0</v>
      </c>
      <c r="AX123" s="86">
        <f>'D.1.3.1_1 - Dopravní řeše...'!J35</f>
        <v>0</v>
      </c>
      <c r="AY123" s="86">
        <f>'D.1.3.1_1 - Dopravní řeše...'!J36</f>
        <v>0</v>
      </c>
      <c r="AZ123" s="86">
        <f>'D.1.3.1_1 - Dopravní řeše...'!F33</f>
        <v>0</v>
      </c>
      <c r="BA123" s="86">
        <f>'D.1.3.1_1 - Dopravní řeše...'!F34</f>
        <v>0</v>
      </c>
      <c r="BB123" s="86">
        <f>'D.1.3.1_1 - Dopravní řeše...'!F35</f>
        <v>0</v>
      </c>
      <c r="BC123" s="86">
        <f>'D.1.3.1_1 - Dopravní řeše...'!F36</f>
        <v>0</v>
      </c>
      <c r="BD123" s="88">
        <f>'D.1.3.1_1 - Dopravní řeše...'!F37</f>
        <v>0</v>
      </c>
      <c r="BT123" s="89" t="s">
        <v>80</v>
      </c>
      <c r="BV123" s="89" t="s">
        <v>14</v>
      </c>
      <c r="BW123" s="89" t="s">
        <v>163</v>
      </c>
      <c r="BX123" s="89" t="s">
        <v>4</v>
      </c>
      <c r="CL123" s="89" t="s">
        <v>1</v>
      </c>
      <c r="CM123" s="89" t="s">
        <v>82</v>
      </c>
    </row>
    <row r="124" spans="1:91" s="7" customFormat="1" ht="24.75" customHeight="1">
      <c r="A124" s="80" t="s">
        <v>76</v>
      </c>
      <c r="B124" s="81"/>
      <c r="C124" s="82"/>
      <c r="D124" s="250" t="s">
        <v>164</v>
      </c>
      <c r="E124" s="250"/>
      <c r="F124" s="250"/>
      <c r="G124" s="250"/>
      <c r="H124" s="250"/>
      <c r="I124" s="83"/>
      <c r="J124" s="250" t="s">
        <v>162</v>
      </c>
      <c r="K124" s="250"/>
      <c r="L124" s="250"/>
      <c r="M124" s="250"/>
      <c r="N124" s="250"/>
      <c r="O124" s="250"/>
      <c r="P124" s="250"/>
      <c r="Q124" s="250"/>
      <c r="R124" s="250"/>
      <c r="S124" s="250"/>
      <c r="T124" s="250"/>
      <c r="U124" s="250"/>
      <c r="V124" s="250"/>
      <c r="W124" s="250"/>
      <c r="X124" s="250"/>
      <c r="Y124" s="250"/>
      <c r="Z124" s="250"/>
      <c r="AA124" s="250"/>
      <c r="AB124" s="250"/>
      <c r="AC124" s="250"/>
      <c r="AD124" s="250"/>
      <c r="AE124" s="250"/>
      <c r="AF124" s="250"/>
      <c r="AG124" s="245">
        <f>'D.1.3.1_2 - Dopravní řeše...'!J30</f>
        <v>0</v>
      </c>
      <c r="AH124" s="246"/>
      <c r="AI124" s="246"/>
      <c r="AJ124" s="246"/>
      <c r="AK124" s="246"/>
      <c r="AL124" s="246"/>
      <c r="AM124" s="246"/>
      <c r="AN124" s="245">
        <f t="shared" si="0"/>
        <v>0</v>
      </c>
      <c r="AO124" s="246"/>
      <c r="AP124" s="246"/>
      <c r="AQ124" s="84" t="s">
        <v>79</v>
      </c>
      <c r="AR124" s="81"/>
      <c r="AS124" s="90">
        <v>0</v>
      </c>
      <c r="AT124" s="91">
        <f t="shared" si="1"/>
        <v>0</v>
      </c>
      <c r="AU124" s="92">
        <f>'D.1.3.1_2 - Dopravní řeše...'!P123</f>
        <v>0</v>
      </c>
      <c r="AV124" s="91">
        <f>'D.1.3.1_2 - Dopravní řeše...'!J33</f>
        <v>0</v>
      </c>
      <c r="AW124" s="91">
        <f>'D.1.3.1_2 - Dopravní řeše...'!J34</f>
        <v>0</v>
      </c>
      <c r="AX124" s="91">
        <f>'D.1.3.1_2 - Dopravní řeše...'!J35</f>
        <v>0</v>
      </c>
      <c r="AY124" s="91">
        <f>'D.1.3.1_2 - Dopravní řeše...'!J36</f>
        <v>0</v>
      </c>
      <c r="AZ124" s="91">
        <f>'D.1.3.1_2 - Dopravní řeše...'!F33</f>
        <v>0</v>
      </c>
      <c r="BA124" s="91">
        <f>'D.1.3.1_2 - Dopravní řeše...'!F34</f>
        <v>0</v>
      </c>
      <c r="BB124" s="91">
        <f>'D.1.3.1_2 - Dopravní řeše...'!F35</f>
        <v>0</v>
      </c>
      <c r="BC124" s="91">
        <f>'D.1.3.1_2 - Dopravní řeše...'!F36</f>
        <v>0</v>
      </c>
      <c r="BD124" s="93">
        <f>'D.1.3.1_2 - Dopravní řeše...'!F37</f>
        <v>0</v>
      </c>
      <c r="BT124" s="89" t="s">
        <v>80</v>
      </c>
      <c r="BV124" s="89" t="s">
        <v>14</v>
      </c>
      <c r="BW124" s="89" t="s">
        <v>165</v>
      </c>
      <c r="BX124" s="89" t="s">
        <v>4</v>
      </c>
      <c r="CL124" s="89" t="s">
        <v>1</v>
      </c>
      <c r="CM124" s="89" t="s">
        <v>82</v>
      </c>
    </row>
    <row r="125" spans="1:91" s="2" customFormat="1" ht="30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4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</row>
    <row r="126" spans="1:91" s="2" customFormat="1" ht="6.95" customHeight="1">
      <c r="A126" s="33"/>
      <c r="B126" s="48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  <c r="Z126" s="49"/>
      <c r="AA126" s="49"/>
      <c r="AB126" s="49"/>
      <c r="AC126" s="49"/>
      <c r="AD126" s="49"/>
      <c r="AE126" s="49"/>
      <c r="AF126" s="49"/>
      <c r="AG126" s="49"/>
      <c r="AH126" s="49"/>
      <c r="AI126" s="49"/>
      <c r="AJ126" s="49"/>
      <c r="AK126" s="49"/>
      <c r="AL126" s="49"/>
      <c r="AM126" s="49"/>
      <c r="AN126" s="49"/>
      <c r="AO126" s="49"/>
      <c r="AP126" s="49"/>
      <c r="AQ126" s="49"/>
      <c r="AR126" s="34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</row>
  </sheetData>
  <mergeCells count="158">
    <mergeCell ref="D123:H123"/>
    <mergeCell ref="D124:H124"/>
    <mergeCell ref="D98:H98"/>
    <mergeCell ref="D95:H95"/>
    <mergeCell ref="D97:H97"/>
    <mergeCell ref="D96:H96"/>
    <mergeCell ref="D99:H99"/>
    <mergeCell ref="D119:H119"/>
    <mergeCell ref="D120:H120"/>
    <mergeCell ref="D121:H121"/>
    <mergeCell ref="D122:H122"/>
    <mergeCell ref="J121:AF121"/>
    <mergeCell ref="J122:AF122"/>
    <mergeCell ref="J123:AF123"/>
    <mergeCell ref="J124:AF124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AN120:AP120"/>
    <mergeCell ref="AG120:AM120"/>
    <mergeCell ref="AG121:AM121"/>
    <mergeCell ref="AN121:AP121"/>
    <mergeCell ref="AN122:AP122"/>
    <mergeCell ref="AG122:AM122"/>
    <mergeCell ref="AN123:AP123"/>
    <mergeCell ref="AG123:AM123"/>
    <mergeCell ref="AG124:AM124"/>
    <mergeCell ref="AN124:AP124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N119:AP119"/>
    <mergeCell ref="AG119:AM11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07:AP107"/>
    <mergeCell ref="AG107:AM107"/>
    <mergeCell ref="AG108:AM108"/>
    <mergeCell ref="AN108:AP108"/>
    <mergeCell ref="AG109:AM109"/>
    <mergeCell ref="AN109:AP109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G102:AM102"/>
    <mergeCell ref="AN102:AP102"/>
    <mergeCell ref="AG103:AM103"/>
    <mergeCell ref="AN103:AP103"/>
    <mergeCell ref="AG104:AM104"/>
    <mergeCell ref="AN104:AP104"/>
    <mergeCell ref="AG105:AM105"/>
    <mergeCell ref="AN105:AP105"/>
    <mergeCell ref="AG106:AM106"/>
    <mergeCell ref="AN106:AP106"/>
    <mergeCell ref="AK35:AO35"/>
    <mergeCell ref="X35:AB35"/>
    <mergeCell ref="AM87:AN87"/>
    <mergeCell ref="AM89:AP89"/>
    <mergeCell ref="AR2:BE2"/>
    <mergeCell ref="AS89:AT91"/>
    <mergeCell ref="AM90:AP90"/>
    <mergeCell ref="AN92:AP92"/>
    <mergeCell ref="AN101:AP101"/>
    <mergeCell ref="AG101:AM101"/>
    <mergeCell ref="I92:AF92"/>
    <mergeCell ref="J101:AF101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</mergeCells>
  <hyperlinks>
    <hyperlink ref="A95" location="'a - Stavební část  Bytový...'!C2" display="/"/>
    <hyperlink ref="A96" location="'a1 - interiér BD B'!C2" display="/"/>
    <hyperlink ref="A97" location="'b - ZTI'!C2" display="/"/>
    <hyperlink ref="A98" location="'c - Vytápění'!C2" display="/"/>
    <hyperlink ref="A99" location="'d - Elektrika silová'!C2" display="/"/>
    <hyperlink ref="A100" location="'e - fotovoltaika'!C2" display="/"/>
    <hyperlink ref="A101" location="'1 - Strukturovaná kabeláž'!C2" display="/"/>
    <hyperlink ref="A102" location="'2 - STA'!C2" display="/"/>
    <hyperlink ref="A103" location="'3 - Video dohledový systém'!C2" display="/"/>
    <hyperlink ref="A104" location="'4 - poplachový, zabezpečo...'!C2" display="/"/>
    <hyperlink ref="A105" location="'5 - Elektronická kontrola...'!C2" display="/"/>
    <hyperlink ref="A106" location="'6 - Domovní  videotelefon'!C2" display="/"/>
    <hyperlink ref="A107" location="'7 - Komunikační systém se...'!C2" display="/"/>
    <hyperlink ref="A108" location="'8 - Hrubé rozvody'!C2" display="/"/>
    <hyperlink ref="A109" location="'g - VZT'!C2" display="/"/>
    <hyperlink ref="A110" location="'h - VRN-profese'!C2" display="/"/>
    <hyperlink ref="A111" location="'ch - VRN-stavební'!C2" display="/"/>
    <hyperlink ref="A112" location="'SO 04.10 - Veřejné osvětlení'!C2" display="/"/>
    <hyperlink ref="A113" location="'SO 04.11 - Závlaha'!C2" display="/"/>
    <hyperlink ref="A114" location="'SO 04.2 - Přípojka kanali...'!C2" display="/"/>
    <hyperlink ref="A115" location="'SO 04.4 - Přípojka vodovo...'!C2" display="/"/>
    <hyperlink ref="A116" location="'SO 04.5 - Areálový rozvod...'!C2" display="/"/>
    <hyperlink ref="A117" location="'SO 04.6 - Přípojka NN, Altán'!C2" display="/"/>
    <hyperlink ref="A118" location="'SO 04.9 - Dešťová kanalizace'!C2" display="/"/>
    <hyperlink ref="A119" location="'SO 05.1 - D.1.3.2. KRAJIN...'!C2" display="/"/>
    <hyperlink ref="A120" location="'SO 05.4 - D.1.3.4. MOBILI...'!C2" display="/"/>
    <hyperlink ref="A121" location="'SO 06 - VRN  - profese ar...'!C2" display="/"/>
    <hyperlink ref="A122" location="'00 - Vedlejší a ostatní n...'!C2" display="/"/>
    <hyperlink ref="A123" location="'D.1.3.1_1 - Dopravní řeše...'!C2" display="/"/>
    <hyperlink ref="A124" location="'D.1.3.1_2 - Dopravní řeše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33"/>
  <sheetViews>
    <sheetView showGridLines="0" tabSelected="1" topLeftCell="A593" workbookViewId="0">
      <selection activeCell="H595" sqref="H59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81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168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ROUND(J145,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ROUND((SUM(BE145:BE1332)),  2)</f>
        <v>0</v>
      </c>
      <c r="G33" s="33"/>
      <c r="H33" s="33"/>
      <c r="I33" s="101">
        <v>0.21</v>
      </c>
      <c r="J33" s="100">
        <f>ROUND(((SUM(BE145:BE1332))*I33),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ROUND((SUM(BF145:BF1332)),  2)</f>
        <v>0</v>
      </c>
      <c r="G34" s="33"/>
      <c r="H34" s="33"/>
      <c r="I34" s="101">
        <v>0.12</v>
      </c>
      <c r="J34" s="100">
        <f>ROUND(((SUM(BF145:BF1332))*I34),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ROUND((SUM(BG145:BG1332)),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ROUND((SUM(BH145:BH1332)),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ROUND((SUM(BI145:BI1332)),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a - Stavební část  Bytový...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J145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2:12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J146</f>
        <v>0</v>
      </c>
      <c r="L97" s="113"/>
    </row>
    <row r="98" spans="2:12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J147</f>
        <v>0</v>
      </c>
      <c r="L98" s="117"/>
    </row>
    <row r="99" spans="2:12" s="10" customFormat="1" ht="19.899999999999999" customHeight="1">
      <c r="B99" s="117"/>
      <c r="D99" s="118" t="s">
        <v>176</v>
      </c>
      <c r="E99" s="119"/>
      <c r="F99" s="119"/>
      <c r="G99" s="119"/>
      <c r="H99" s="119"/>
      <c r="I99" s="119"/>
      <c r="J99" s="120">
        <f>J176</f>
        <v>0</v>
      </c>
      <c r="L99" s="117"/>
    </row>
    <row r="100" spans="2:12" s="10" customFormat="1" ht="19.899999999999999" customHeight="1">
      <c r="B100" s="117"/>
      <c r="D100" s="118" t="s">
        <v>177</v>
      </c>
      <c r="E100" s="119"/>
      <c r="F100" s="119"/>
      <c r="G100" s="119"/>
      <c r="H100" s="119"/>
      <c r="I100" s="119"/>
      <c r="J100" s="120">
        <f>J231</f>
        <v>0</v>
      </c>
      <c r="L100" s="117"/>
    </row>
    <row r="101" spans="2:12" s="10" customFormat="1" ht="19.899999999999999" customHeight="1">
      <c r="B101" s="117"/>
      <c r="D101" s="118" t="s">
        <v>178</v>
      </c>
      <c r="E101" s="119"/>
      <c r="F101" s="119"/>
      <c r="G101" s="119"/>
      <c r="H101" s="119"/>
      <c r="I101" s="119"/>
      <c r="J101" s="120">
        <f>J318</f>
        <v>0</v>
      </c>
      <c r="L101" s="117"/>
    </row>
    <row r="102" spans="2:12" s="10" customFormat="1" ht="19.899999999999999" customHeight="1">
      <c r="B102" s="117"/>
      <c r="D102" s="118" t="s">
        <v>179</v>
      </c>
      <c r="E102" s="119"/>
      <c r="F102" s="119"/>
      <c r="G102" s="119"/>
      <c r="H102" s="119"/>
      <c r="I102" s="119"/>
      <c r="J102" s="120">
        <f>J494</f>
        <v>0</v>
      </c>
      <c r="L102" s="117"/>
    </row>
    <row r="103" spans="2:12" s="10" customFormat="1" ht="19.899999999999999" customHeight="1">
      <c r="B103" s="117"/>
      <c r="D103" s="118" t="s">
        <v>180</v>
      </c>
      <c r="E103" s="119"/>
      <c r="F103" s="119"/>
      <c r="G103" s="119"/>
      <c r="H103" s="119"/>
      <c r="I103" s="119"/>
      <c r="J103" s="120">
        <f>J507</f>
        <v>0</v>
      </c>
      <c r="L103" s="117"/>
    </row>
    <row r="104" spans="2:12" s="10" customFormat="1" ht="19.899999999999999" customHeight="1">
      <c r="B104" s="117"/>
      <c r="D104" s="118" t="s">
        <v>181</v>
      </c>
      <c r="E104" s="119"/>
      <c r="F104" s="119"/>
      <c r="G104" s="119"/>
      <c r="H104" s="119"/>
      <c r="I104" s="119"/>
      <c r="J104" s="120">
        <f>J600</f>
        <v>0</v>
      </c>
      <c r="L104" s="117"/>
    </row>
    <row r="105" spans="2:12" s="10" customFormat="1" ht="19.899999999999999" customHeight="1">
      <c r="B105" s="117"/>
      <c r="D105" s="118" t="s">
        <v>182</v>
      </c>
      <c r="E105" s="119"/>
      <c r="F105" s="119"/>
      <c r="G105" s="119"/>
      <c r="H105" s="119"/>
      <c r="I105" s="119"/>
      <c r="J105" s="120">
        <f>J675</f>
        <v>0</v>
      </c>
      <c r="L105" s="117"/>
    </row>
    <row r="106" spans="2:12" s="9" customFormat="1" ht="24.95" customHeight="1">
      <c r="B106" s="113"/>
      <c r="D106" s="114" t="s">
        <v>183</v>
      </c>
      <c r="E106" s="115"/>
      <c r="F106" s="115"/>
      <c r="G106" s="115"/>
      <c r="H106" s="115"/>
      <c r="I106" s="115"/>
      <c r="J106" s="116">
        <f>J677</f>
        <v>0</v>
      </c>
      <c r="L106" s="113"/>
    </row>
    <row r="107" spans="2:12" s="10" customFormat="1" ht="19.899999999999999" customHeight="1">
      <c r="B107" s="117"/>
      <c r="D107" s="118" t="s">
        <v>184</v>
      </c>
      <c r="E107" s="119"/>
      <c r="F107" s="119"/>
      <c r="G107" s="119"/>
      <c r="H107" s="119"/>
      <c r="I107" s="119"/>
      <c r="J107" s="120">
        <f>J678</f>
        <v>0</v>
      </c>
      <c r="L107" s="117"/>
    </row>
    <row r="108" spans="2:12" s="10" customFormat="1" ht="19.899999999999999" customHeight="1">
      <c r="B108" s="117"/>
      <c r="D108" s="118" t="s">
        <v>185</v>
      </c>
      <c r="E108" s="119"/>
      <c r="F108" s="119"/>
      <c r="G108" s="119"/>
      <c r="H108" s="119"/>
      <c r="I108" s="119"/>
      <c r="J108" s="120">
        <f>J747</f>
        <v>0</v>
      </c>
      <c r="L108" s="117"/>
    </row>
    <row r="109" spans="2:12" s="10" customFormat="1" ht="19.899999999999999" customHeight="1">
      <c r="B109" s="117"/>
      <c r="D109" s="118" t="s">
        <v>186</v>
      </c>
      <c r="E109" s="119"/>
      <c r="F109" s="119"/>
      <c r="G109" s="119"/>
      <c r="H109" s="119"/>
      <c r="I109" s="119"/>
      <c r="J109" s="120">
        <f>J826</f>
        <v>0</v>
      </c>
      <c r="L109" s="117"/>
    </row>
    <row r="110" spans="2:12" s="10" customFormat="1" ht="19.899999999999999" customHeight="1">
      <c r="B110" s="117"/>
      <c r="D110" s="118" t="s">
        <v>187</v>
      </c>
      <c r="E110" s="119"/>
      <c r="F110" s="119"/>
      <c r="G110" s="119"/>
      <c r="H110" s="119"/>
      <c r="I110" s="119"/>
      <c r="J110" s="120">
        <f>J914</f>
        <v>0</v>
      </c>
      <c r="L110" s="117"/>
    </row>
    <row r="111" spans="2:12" s="10" customFormat="1" ht="19.899999999999999" customHeight="1">
      <c r="B111" s="117"/>
      <c r="D111" s="118" t="s">
        <v>188</v>
      </c>
      <c r="E111" s="119"/>
      <c r="F111" s="119"/>
      <c r="G111" s="119"/>
      <c r="H111" s="119"/>
      <c r="I111" s="119"/>
      <c r="J111" s="120">
        <f>J923</f>
        <v>0</v>
      </c>
      <c r="L111" s="117"/>
    </row>
    <row r="112" spans="2:12" s="10" customFormat="1" ht="19.899999999999999" customHeight="1">
      <c r="B112" s="117"/>
      <c r="D112" s="118" t="s">
        <v>189</v>
      </c>
      <c r="E112" s="119"/>
      <c r="F112" s="119"/>
      <c r="G112" s="119"/>
      <c r="H112" s="119"/>
      <c r="I112" s="119"/>
      <c r="J112" s="120">
        <f>J925</f>
        <v>0</v>
      </c>
      <c r="L112" s="117"/>
    </row>
    <row r="113" spans="1:31" s="10" customFormat="1" ht="19.899999999999999" customHeight="1">
      <c r="B113" s="117"/>
      <c r="D113" s="118" t="s">
        <v>190</v>
      </c>
      <c r="E113" s="119"/>
      <c r="F113" s="119"/>
      <c r="G113" s="119"/>
      <c r="H113" s="119"/>
      <c r="I113" s="119"/>
      <c r="J113" s="120">
        <f>J979</f>
        <v>0</v>
      </c>
      <c r="L113" s="117"/>
    </row>
    <row r="114" spans="1:31" s="10" customFormat="1" ht="19.899999999999999" customHeight="1">
      <c r="B114" s="117"/>
      <c r="D114" s="118" t="s">
        <v>191</v>
      </c>
      <c r="E114" s="119"/>
      <c r="F114" s="119"/>
      <c r="G114" s="119"/>
      <c r="H114" s="119"/>
      <c r="I114" s="119"/>
      <c r="J114" s="120">
        <f>J1009</f>
        <v>0</v>
      </c>
      <c r="L114" s="117"/>
    </row>
    <row r="115" spans="1:31" s="10" customFormat="1" ht="19.899999999999999" customHeight="1">
      <c r="B115" s="117"/>
      <c r="D115" s="118" t="s">
        <v>192</v>
      </c>
      <c r="E115" s="119"/>
      <c r="F115" s="119"/>
      <c r="G115" s="119"/>
      <c r="H115" s="119"/>
      <c r="I115" s="119"/>
      <c r="J115" s="120">
        <f>J1091</f>
        <v>0</v>
      </c>
      <c r="L115" s="117"/>
    </row>
    <row r="116" spans="1:31" s="10" customFormat="1" ht="19.899999999999999" customHeight="1">
      <c r="B116" s="117"/>
      <c r="D116" s="118" t="s">
        <v>193</v>
      </c>
      <c r="E116" s="119"/>
      <c r="F116" s="119"/>
      <c r="G116" s="119"/>
      <c r="H116" s="119"/>
      <c r="I116" s="119"/>
      <c r="J116" s="120">
        <f>J1100</f>
        <v>0</v>
      </c>
      <c r="L116" s="117"/>
    </row>
    <row r="117" spans="1:31" s="10" customFormat="1" ht="19.899999999999999" customHeight="1">
      <c r="B117" s="117"/>
      <c r="D117" s="118" t="s">
        <v>194</v>
      </c>
      <c r="E117" s="119"/>
      <c r="F117" s="119"/>
      <c r="G117" s="119"/>
      <c r="H117" s="119"/>
      <c r="I117" s="119"/>
      <c r="J117" s="120">
        <f>J1136</f>
        <v>0</v>
      </c>
      <c r="L117" s="117"/>
    </row>
    <row r="118" spans="1:31" s="10" customFormat="1" ht="19.899999999999999" customHeight="1">
      <c r="B118" s="117"/>
      <c r="D118" s="118" t="s">
        <v>195</v>
      </c>
      <c r="E118" s="119"/>
      <c r="F118" s="119"/>
      <c r="G118" s="119"/>
      <c r="H118" s="119"/>
      <c r="I118" s="119"/>
      <c r="J118" s="120">
        <f>J1180</f>
        <v>0</v>
      </c>
      <c r="L118" s="117"/>
    </row>
    <row r="119" spans="1:31" s="10" customFormat="1" ht="19.899999999999999" customHeight="1">
      <c r="B119" s="117"/>
      <c r="D119" s="118" t="s">
        <v>196</v>
      </c>
      <c r="E119" s="119"/>
      <c r="F119" s="119"/>
      <c r="G119" s="119"/>
      <c r="H119" s="119"/>
      <c r="I119" s="119"/>
      <c r="J119" s="120">
        <f>J1227</f>
        <v>0</v>
      </c>
      <c r="L119" s="117"/>
    </row>
    <row r="120" spans="1:31" s="10" customFormat="1" ht="19.899999999999999" customHeight="1">
      <c r="B120" s="117"/>
      <c r="D120" s="118" t="s">
        <v>197</v>
      </c>
      <c r="E120" s="119"/>
      <c r="F120" s="119"/>
      <c r="G120" s="119"/>
      <c r="H120" s="119"/>
      <c r="I120" s="119"/>
      <c r="J120" s="120">
        <f>J1263</f>
        <v>0</v>
      </c>
      <c r="L120" s="117"/>
    </row>
    <row r="121" spans="1:31" s="10" customFormat="1" ht="19.899999999999999" customHeight="1">
      <c r="B121" s="117"/>
      <c r="D121" s="118" t="s">
        <v>198</v>
      </c>
      <c r="E121" s="119"/>
      <c r="F121" s="119"/>
      <c r="G121" s="119"/>
      <c r="H121" s="119"/>
      <c r="I121" s="119"/>
      <c r="J121" s="120">
        <f>J1282</f>
        <v>0</v>
      </c>
      <c r="L121" s="117"/>
    </row>
    <row r="122" spans="1:31" s="10" customFormat="1" ht="19.899999999999999" customHeight="1">
      <c r="B122" s="117"/>
      <c r="D122" s="118" t="s">
        <v>199</v>
      </c>
      <c r="E122" s="119"/>
      <c r="F122" s="119"/>
      <c r="G122" s="119"/>
      <c r="H122" s="119"/>
      <c r="I122" s="119"/>
      <c r="J122" s="120">
        <f>J1310</f>
        <v>0</v>
      </c>
      <c r="L122" s="117"/>
    </row>
    <row r="123" spans="1:31" s="10" customFormat="1" ht="19.899999999999999" customHeight="1">
      <c r="B123" s="117"/>
      <c r="D123" s="118" t="s">
        <v>200</v>
      </c>
      <c r="E123" s="119"/>
      <c r="F123" s="119"/>
      <c r="G123" s="119"/>
      <c r="H123" s="119"/>
      <c r="I123" s="119"/>
      <c r="J123" s="120">
        <f>J1321</f>
        <v>0</v>
      </c>
      <c r="L123" s="117"/>
    </row>
    <row r="124" spans="1:31" s="9" customFormat="1" ht="24.95" customHeight="1">
      <c r="B124" s="113"/>
      <c r="D124" s="114" t="s">
        <v>201</v>
      </c>
      <c r="E124" s="115"/>
      <c r="F124" s="115"/>
      <c r="G124" s="115"/>
      <c r="H124" s="115"/>
      <c r="I124" s="115"/>
      <c r="J124" s="116">
        <f>J1330</f>
        <v>0</v>
      </c>
      <c r="L124" s="113"/>
    </row>
    <row r="125" spans="1:31" s="10" customFormat="1" ht="19.899999999999999" customHeight="1">
      <c r="B125" s="117"/>
      <c r="D125" s="118" t="s">
        <v>202</v>
      </c>
      <c r="E125" s="119"/>
      <c r="F125" s="119"/>
      <c r="G125" s="119"/>
      <c r="H125" s="119"/>
      <c r="I125" s="119"/>
      <c r="J125" s="120">
        <f>J1331</f>
        <v>0</v>
      </c>
      <c r="L125" s="117"/>
    </row>
    <row r="126" spans="1:31" s="2" customFormat="1" ht="21.7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6.95" customHeight="1">
      <c r="A127" s="33"/>
      <c r="B127" s="48"/>
      <c r="C127" s="49"/>
      <c r="D127" s="49"/>
      <c r="E127" s="49"/>
      <c r="F127" s="49"/>
      <c r="G127" s="49"/>
      <c r="H127" s="49"/>
      <c r="I127" s="49"/>
      <c r="J127" s="49"/>
      <c r="K127" s="49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31" spans="1:31" s="2" customFormat="1" ht="6.95" customHeight="1">
      <c r="A131" s="33"/>
      <c r="B131" s="50"/>
      <c r="C131" s="51"/>
      <c r="D131" s="51"/>
      <c r="E131" s="51"/>
      <c r="F131" s="51"/>
      <c r="G131" s="51"/>
      <c r="H131" s="51"/>
      <c r="I131" s="51"/>
      <c r="J131" s="51"/>
      <c r="K131" s="51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31" s="2" customFormat="1" ht="24.95" customHeight="1">
      <c r="A132" s="33"/>
      <c r="B132" s="34"/>
      <c r="C132" s="22" t="s">
        <v>203</v>
      </c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31" s="2" customFormat="1" ht="6.95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31" s="2" customFormat="1" ht="12" customHeight="1">
      <c r="A134" s="33"/>
      <c r="B134" s="34"/>
      <c r="C134" s="28" t="s">
        <v>16</v>
      </c>
      <c r="D134" s="33"/>
      <c r="E134" s="33"/>
      <c r="F134" s="33"/>
      <c r="G134" s="33"/>
      <c r="H134" s="33"/>
      <c r="I134" s="33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31" s="2" customFormat="1" ht="16.5" customHeight="1">
      <c r="A135" s="33"/>
      <c r="B135" s="34"/>
      <c r="C135" s="33"/>
      <c r="D135" s="33"/>
      <c r="E135" s="254" t="str">
        <f>E7</f>
        <v>BODARCHITEKTI202401 - KODUS Kamenice - první etapa_7.3.25</v>
      </c>
      <c r="F135" s="255"/>
      <c r="G135" s="255"/>
      <c r="H135" s="255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31" s="2" customFormat="1" ht="12" customHeight="1">
      <c r="A136" s="33"/>
      <c r="B136" s="34"/>
      <c r="C136" s="28" t="s">
        <v>167</v>
      </c>
      <c r="D136" s="33"/>
      <c r="E136" s="33"/>
      <c r="F136" s="33"/>
      <c r="G136" s="33"/>
      <c r="H136" s="33"/>
      <c r="I136" s="33"/>
      <c r="J136" s="33"/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31" s="2" customFormat="1" ht="16.5" customHeight="1">
      <c r="A137" s="33"/>
      <c r="B137" s="34"/>
      <c r="C137" s="33"/>
      <c r="D137" s="33"/>
      <c r="E137" s="251" t="str">
        <f>E9</f>
        <v>a - Stavební část  Bytový...</v>
      </c>
      <c r="F137" s="256"/>
      <c r="G137" s="256"/>
      <c r="H137" s="256"/>
      <c r="I137" s="33"/>
      <c r="J137" s="33"/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31" s="2" customFormat="1" ht="6.95" customHeight="1">
      <c r="A138" s="33"/>
      <c r="B138" s="34"/>
      <c r="C138" s="33"/>
      <c r="D138" s="33"/>
      <c r="E138" s="33"/>
      <c r="F138" s="33"/>
      <c r="G138" s="33"/>
      <c r="H138" s="33"/>
      <c r="I138" s="33"/>
      <c r="J138" s="33"/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31" s="2" customFormat="1" ht="12" customHeight="1">
      <c r="A139" s="33"/>
      <c r="B139" s="34"/>
      <c r="C139" s="28" t="s">
        <v>20</v>
      </c>
      <c r="D139" s="33"/>
      <c r="E139" s="33"/>
      <c r="F139" s="26" t="str">
        <f>F12</f>
        <v xml:space="preserve"> </v>
      </c>
      <c r="G139" s="33"/>
      <c r="H139" s="33"/>
      <c r="I139" s="28" t="s">
        <v>22</v>
      </c>
      <c r="J139" s="56" t="str">
        <f>IF(J12="","",J12)</f>
        <v>10. 3. 2025</v>
      </c>
      <c r="K139" s="33"/>
      <c r="L139" s="4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31" s="2" customFormat="1" ht="6.95" customHeight="1">
      <c r="A140" s="33"/>
      <c r="B140" s="34"/>
      <c r="C140" s="33"/>
      <c r="D140" s="33"/>
      <c r="E140" s="33"/>
      <c r="F140" s="33"/>
      <c r="G140" s="33"/>
      <c r="H140" s="33"/>
      <c r="I140" s="33"/>
      <c r="J140" s="33"/>
      <c r="K140" s="33"/>
      <c r="L140" s="4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31" s="2" customFormat="1" ht="15.2" customHeight="1">
      <c r="A141" s="33"/>
      <c r="B141" s="34"/>
      <c r="C141" s="28" t="s">
        <v>24</v>
      </c>
      <c r="D141" s="33"/>
      <c r="E141" s="33"/>
      <c r="F141" s="26" t="str">
        <f>E15</f>
        <v xml:space="preserve"> </v>
      </c>
      <c r="G141" s="33"/>
      <c r="H141" s="33"/>
      <c r="I141" s="28" t="s">
        <v>29</v>
      </c>
      <c r="J141" s="31" t="str">
        <f>E21</f>
        <v xml:space="preserve"> </v>
      </c>
      <c r="K141" s="33"/>
      <c r="L141" s="4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</row>
    <row r="142" spans="1:31" s="2" customFormat="1" ht="15.2" customHeight="1">
      <c r="A142" s="33"/>
      <c r="B142" s="34"/>
      <c r="C142" s="28" t="s">
        <v>27</v>
      </c>
      <c r="D142" s="33"/>
      <c r="E142" s="33"/>
      <c r="F142" s="26" t="str">
        <f>IF(E18="","",E18)</f>
        <v>Vyplň údaj</v>
      </c>
      <c r="G142" s="33"/>
      <c r="H142" s="33"/>
      <c r="I142" s="28" t="s">
        <v>31</v>
      </c>
      <c r="J142" s="31" t="str">
        <f>E24</f>
        <v xml:space="preserve"> </v>
      </c>
      <c r="K142" s="33"/>
      <c r="L142" s="4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</row>
    <row r="143" spans="1:31" s="2" customFormat="1" ht="10.35" customHeight="1">
      <c r="A143" s="33"/>
      <c r="B143" s="34"/>
      <c r="C143" s="33"/>
      <c r="D143" s="33"/>
      <c r="E143" s="33"/>
      <c r="F143" s="33"/>
      <c r="G143" s="33"/>
      <c r="H143" s="33"/>
      <c r="I143" s="33"/>
      <c r="J143" s="33"/>
      <c r="K143" s="33"/>
      <c r="L143" s="4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</row>
    <row r="144" spans="1:31" s="11" customFormat="1" ht="29.25" customHeight="1">
      <c r="A144" s="121"/>
      <c r="B144" s="122"/>
      <c r="C144" s="123" t="s">
        <v>204</v>
      </c>
      <c r="D144" s="124" t="s">
        <v>58</v>
      </c>
      <c r="E144" s="124" t="s">
        <v>54</v>
      </c>
      <c r="F144" s="124" t="s">
        <v>55</v>
      </c>
      <c r="G144" s="124" t="s">
        <v>205</v>
      </c>
      <c r="H144" s="124" t="s">
        <v>206</v>
      </c>
      <c r="I144" s="124" t="s">
        <v>207</v>
      </c>
      <c r="J144" s="124" t="s">
        <v>171</v>
      </c>
      <c r="K144" s="125" t="s">
        <v>208</v>
      </c>
      <c r="L144" s="126"/>
      <c r="M144" s="63" t="s">
        <v>1</v>
      </c>
      <c r="N144" s="64" t="s">
        <v>37</v>
      </c>
      <c r="O144" s="64" t="s">
        <v>209</v>
      </c>
      <c r="P144" s="64" t="s">
        <v>210</v>
      </c>
      <c r="Q144" s="64" t="s">
        <v>211</v>
      </c>
      <c r="R144" s="64" t="s">
        <v>212</v>
      </c>
      <c r="S144" s="64" t="s">
        <v>213</v>
      </c>
      <c r="T144" s="65" t="s">
        <v>214</v>
      </c>
      <c r="U144" s="121"/>
      <c r="V144" s="121"/>
      <c r="W144" s="121"/>
      <c r="X144" s="121"/>
      <c r="Y144" s="121"/>
      <c r="Z144" s="121"/>
      <c r="AA144" s="121"/>
      <c r="AB144" s="121"/>
      <c r="AC144" s="121"/>
      <c r="AD144" s="121"/>
      <c r="AE144" s="121"/>
    </row>
    <row r="145" spans="1:65" s="2" customFormat="1" ht="22.9" customHeight="1">
      <c r="A145" s="33"/>
      <c r="B145" s="34"/>
      <c r="C145" s="70" t="s">
        <v>215</v>
      </c>
      <c r="D145" s="33"/>
      <c r="E145" s="33"/>
      <c r="F145" s="33"/>
      <c r="G145" s="33"/>
      <c r="H145" s="33"/>
      <c r="I145" s="33"/>
      <c r="J145" s="127">
        <f>BK145</f>
        <v>0</v>
      </c>
      <c r="K145" s="33"/>
      <c r="L145" s="34"/>
      <c r="M145" s="66"/>
      <c r="N145" s="57"/>
      <c r="O145" s="67"/>
      <c r="P145" s="128">
        <f>P146+P677+P1330</f>
        <v>0</v>
      </c>
      <c r="Q145" s="67"/>
      <c r="R145" s="128">
        <f>R146+R677+R1330</f>
        <v>0</v>
      </c>
      <c r="S145" s="67"/>
      <c r="T145" s="129">
        <f>T146+T677+T1330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72</v>
      </c>
      <c r="AU145" s="18" t="s">
        <v>173</v>
      </c>
      <c r="BK145" s="130">
        <f>BK146+BK677+BK1330</f>
        <v>0</v>
      </c>
    </row>
    <row r="146" spans="1:65" s="12" customFormat="1" ht="25.9" customHeight="1">
      <c r="B146" s="131"/>
      <c r="D146" s="132" t="s">
        <v>72</v>
      </c>
      <c r="E146" s="133" t="s">
        <v>216</v>
      </c>
      <c r="F146" s="133" t="s">
        <v>217</v>
      </c>
      <c r="I146" s="134"/>
      <c r="J146" s="135">
        <f>BK146</f>
        <v>0</v>
      </c>
      <c r="L146" s="131"/>
      <c r="M146" s="136"/>
      <c r="N146" s="137"/>
      <c r="O146" s="137"/>
      <c r="P146" s="138">
        <f>P147+P176+P231+P318+P494+P507+P600+P675</f>
        <v>0</v>
      </c>
      <c r="Q146" s="137"/>
      <c r="R146" s="138">
        <f>R147+R176+R231+R318+R494+R507+R600+R675</f>
        <v>0</v>
      </c>
      <c r="S146" s="137"/>
      <c r="T146" s="139">
        <f>T147+T176+T231+T318+T494+T507+T600+T675</f>
        <v>0</v>
      </c>
      <c r="AR146" s="132" t="s">
        <v>80</v>
      </c>
      <c r="AT146" s="140" t="s">
        <v>72</v>
      </c>
      <c r="AU146" s="140" t="s">
        <v>73</v>
      </c>
      <c r="AY146" s="132" t="s">
        <v>218</v>
      </c>
      <c r="BK146" s="141">
        <f>BK147+BK176+BK231+BK318+BK494+BK507+BK600+BK675</f>
        <v>0</v>
      </c>
    </row>
    <row r="147" spans="1:65" s="12" customFormat="1" ht="22.9" customHeight="1">
      <c r="B147" s="131"/>
      <c r="D147" s="132" t="s">
        <v>72</v>
      </c>
      <c r="E147" s="142" t="s">
        <v>80</v>
      </c>
      <c r="F147" s="142" t="s">
        <v>219</v>
      </c>
      <c r="I147" s="134"/>
      <c r="J147" s="143">
        <f>BK147</f>
        <v>0</v>
      </c>
      <c r="L147" s="131"/>
      <c r="M147" s="136"/>
      <c r="N147" s="137"/>
      <c r="O147" s="137"/>
      <c r="P147" s="138">
        <f>SUM(P148:P175)</f>
        <v>0</v>
      </c>
      <c r="Q147" s="137"/>
      <c r="R147" s="138">
        <f>SUM(R148:R175)</f>
        <v>0</v>
      </c>
      <c r="S147" s="137"/>
      <c r="T147" s="139">
        <f>SUM(T148:T175)</f>
        <v>0</v>
      </c>
      <c r="AR147" s="132" t="s">
        <v>80</v>
      </c>
      <c r="AT147" s="140" t="s">
        <v>72</v>
      </c>
      <c r="AU147" s="140" t="s">
        <v>80</v>
      </c>
      <c r="AY147" s="132" t="s">
        <v>218</v>
      </c>
      <c r="BK147" s="141">
        <f>SUM(BK148:BK175)</f>
        <v>0</v>
      </c>
    </row>
    <row r="148" spans="1:65" s="2" customFormat="1" ht="49.15" customHeight="1">
      <c r="A148" s="33"/>
      <c r="B148" s="144"/>
      <c r="C148" s="145" t="s">
        <v>80</v>
      </c>
      <c r="D148" s="145" t="s">
        <v>220</v>
      </c>
      <c r="E148" s="146" t="s">
        <v>221</v>
      </c>
      <c r="F148" s="147" t="s">
        <v>222</v>
      </c>
      <c r="G148" s="148" t="s">
        <v>223</v>
      </c>
      <c r="H148" s="149">
        <v>59.826000000000001</v>
      </c>
      <c r="I148" s="150"/>
      <c r="J148" s="151">
        <f>ROUND(I148*H148,2)</f>
        <v>0</v>
      </c>
      <c r="K148" s="147" t="s">
        <v>224</v>
      </c>
      <c r="L148" s="34"/>
      <c r="M148" s="152" t="s">
        <v>1</v>
      </c>
      <c r="N148" s="153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104</v>
      </c>
      <c r="AT148" s="156" t="s">
        <v>220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104</v>
      </c>
      <c r="BM148" s="156" t="s">
        <v>82</v>
      </c>
    </row>
    <row r="149" spans="1:65" s="13" customFormat="1" ht="11.25">
      <c r="B149" s="158"/>
      <c r="D149" s="159" t="s">
        <v>225</v>
      </c>
      <c r="E149" s="160" t="s">
        <v>1</v>
      </c>
      <c r="F149" s="161" t="s">
        <v>226</v>
      </c>
      <c r="H149" s="160" t="s">
        <v>1</v>
      </c>
      <c r="I149" s="162"/>
      <c r="L149" s="158"/>
      <c r="M149" s="163"/>
      <c r="N149" s="164"/>
      <c r="O149" s="164"/>
      <c r="P149" s="164"/>
      <c r="Q149" s="164"/>
      <c r="R149" s="164"/>
      <c r="S149" s="164"/>
      <c r="T149" s="165"/>
      <c r="AT149" s="160" t="s">
        <v>225</v>
      </c>
      <c r="AU149" s="160" t="s">
        <v>82</v>
      </c>
      <c r="AV149" s="13" t="s">
        <v>80</v>
      </c>
      <c r="AW149" s="13" t="s">
        <v>30</v>
      </c>
      <c r="AX149" s="13" t="s">
        <v>73</v>
      </c>
      <c r="AY149" s="160" t="s">
        <v>218</v>
      </c>
    </row>
    <row r="150" spans="1:65" s="14" customFormat="1" ht="11.25">
      <c r="B150" s="166"/>
      <c r="D150" s="159" t="s">
        <v>225</v>
      </c>
      <c r="E150" s="167" t="s">
        <v>1</v>
      </c>
      <c r="F150" s="168" t="s">
        <v>227</v>
      </c>
      <c r="H150" s="169">
        <v>44.868000000000002</v>
      </c>
      <c r="I150" s="170"/>
      <c r="L150" s="166"/>
      <c r="M150" s="171"/>
      <c r="N150" s="172"/>
      <c r="O150" s="172"/>
      <c r="P150" s="172"/>
      <c r="Q150" s="172"/>
      <c r="R150" s="172"/>
      <c r="S150" s="172"/>
      <c r="T150" s="173"/>
      <c r="AT150" s="167" t="s">
        <v>225</v>
      </c>
      <c r="AU150" s="167" t="s">
        <v>82</v>
      </c>
      <c r="AV150" s="14" t="s">
        <v>82</v>
      </c>
      <c r="AW150" s="14" t="s">
        <v>30</v>
      </c>
      <c r="AX150" s="14" t="s">
        <v>73</v>
      </c>
      <c r="AY150" s="167" t="s">
        <v>218</v>
      </c>
    </row>
    <row r="151" spans="1:65" s="13" customFormat="1" ht="11.25">
      <c r="B151" s="158"/>
      <c r="D151" s="159" t="s">
        <v>225</v>
      </c>
      <c r="E151" s="160" t="s">
        <v>1</v>
      </c>
      <c r="F151" s="161" t="s">
        <v>228</v>
      </c>
      <c r="H151" s="160" t="s">
        <v>1</v>
      </c>
      <c r="I151" s="162"/>
      <c r="L151" s="158"/>
      <c r="M151" s="163"/>
      <c r="N151" s="164"/>
      <c r="O151" s="164"/>
      <c r="P151" s="164"/>
      <c r="Q151" s="164"/>
      <c r="R151" s="164"/>
      <c r="S151" s="164"/>
      <c r="T151" s="165"/>
      <c r="AT151" s="160" t="s">
        <v>225</v>
      </c>
      <c r="AU151" s="160" t="s">
        <v>82</v>
      </c>
      <c r="AV151" s="13" t="s">
        <v>80</v>
      </c>
      <c r="AW151" s="13" t="s">
        <v>30</v>
      </c>
      <c r="AX151" s="13" t="s">
        <v>73</v>
      </c>
      <c r="AY151" s="160" t="s">
        <v>218</v>
      </c>
    </row>
    <row r="152" spans="1:65" s="14" customFormat="1" ht="11.25">
      <c r="B152" s="166"/>
      <c r="D152" s="159" t="s">
        <v>225</v>
      </c>
      <c r="E152" s="167" t="s">
        <v>1</v>
      </c>
      <c r="F152" s="168" t="s">
        <v>229</v>
      </c>
      <c r="H152" s="169">
        <v>14.958</v>
      </c>
      <c r="I152" s="170"/>
      <c r="L152" s="166"/>
      <c r="M152" s="171"/>
      <c r="N152" s="172"/>
      <c r="O152" s="172"/>
      <c r="P152" s="172"/>
      <c r="Q152" s="172"/>
      <c r="R152" s="172"/>
      <c r="S152" s="172"/>
      <c r="T152" s="173"/>
      <c r="AT152" s="167" t="s">
        <v>225</v>
      </c>
      <c r="AU152" s="167" t="s">
        <v>82</v>
      </c>
      <c r="AV152" s="14" t="s">
        <v>82</v>
      </c>
      <c r="AW152" s="14" t="s">
        <v>30</v>
      </c>
      <c r="AX152" s="14" t="s">
        <v>73</v>
      </c>
      <c r="AY152" s="167" t="s">
        <v>218</v>
      </c>
    </row>
    <row r="153" spans="1:65" s="15" customFormat="1" ht="11.25">
      <c r="B153" s="174"/>
      <c r="D153" s="159" t="s">
        <v>225</v>
      </c>
      <c r="E153" s="175" t="s">
        <v>1</v>
      </c>
      <c r="F153" s="176" t="s">
        <v>230</v>
      </c>
      <c r="H153" s="177">
        <v>59.826000000000001</v>
      </c>
      <c r="I153" s="178"/>
      <c r="L153" s="174"/>
      <c r="M153" s="179"/>
      <c r="N153" s="180"/>
      <c r="O153" s="180"/>
      <c r="P153" s="180"/>
      <c r="Q153" s="180"/>
      <c r="R153" s="180"/>
      <c r="S153" s="180"/>
      <c r="T153" s="181"/>
      <c r="AT153" s="175" t="s">
        <v>225</v>
      </c>
      <c r="AU153" s="175" t="s">
        <v>82</v>
      </c>
      <c r="AV153" s="15" t="s">
        <v>104</v>
      </c>
      <c r="AW153" s="15" t="s">
        <v>30</v>
      </c>
      <c r="AX153" s="15" t="s">
        <v>80</v>
      </c>
      <c r="AY153" s="175" t="s">
        <v>218</v>
      </c>
    </row>
    <row r="154" spans="1:65" s="2" customFormat="1" ht="49.15" customHeight="1">
      <c r="A154" s="33"/>
      <c r="B154" s="144"/>
      <c r="C154" s="145" t="s">
        <v>82</v>
      </c>
      <c r="D154" s="145" t="s">
        <v>220</v>
      </c>
      <c r="E154" s="146" t="s">
        <v>231</v>
      </c>
      <c r="F154" s="147" t="s">
        <v>232</v>
      </c>
      <c r="G154" s="148" t="s">
        <v>223</v>
      </c>
      <c r="H154" s="149">
        <v>202.88900000000001</v>
      </c>
      <c r="I154" s="150"/>
      <c r="J154" s="151">
        <f>ROUND(I154*H154,2)</f>
        <v>0</v>
      </c>
      <c r="K154" s="147" t="s">
        <v>224</v>
      </c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104</v>
      </c>
      <c r="BM154" s="156" t="s">
        <v>104</v>
      </c>
    </row>
    <row r="155" spans="1:65" s="14" customFormat="1" ht="11.25">
      <c r="B155" s="166"/>
      <c r="D155" s="159" t="s">
        <v>225</v>
      </c>
      <c r="E155" s="167" t="s">
        <v>1</v>
      </c>
      <c r="F155" s="168" t="s">
        <v>233</v>
      </c>
      <c r="H155" s="169">
        <v>202.88900000000001</v>
      </c>
      <c r="I155" s="170"/>
      <c r="L155" s="166"/>
      <c r="M155" s="171"/>
      <c r="N155" s="172"/>
      <c r="O155" s="172"/>
      <c r="P155" s="172"/>
      <c r="Q155" s="172"/>
      <c r="R155" s="172"/>
      <c r="S155" s="172"/>
      <c r="T155" s="173"/>
      <c r="AT155" s="167" t="s">
        <v>225</v>
      </c>
      <c r="AU155" s="167" t="s">
        <v>82</v>
      </c>
      <c r="AV155" s="14" t="s">
        <v>82</v>
      </c>
      <c r="AW155" s="14" t="s">
        <v>30</v>
      </c>
      <c r="AX155" s="14" t="s">
        <v>73</v>
      </c>
      <c r="AY155" s="167" t="s">
        <v>218</v>
      </c>
    </row>
    <row r="156" spans="1:65" s="15" customFormat="1" ht="11.25">
      <c r="B156" s="174"/>
      <c r="D156" s="159" t="s">
        <v>225</v>
      </c>
      <c r="E156" s="175" t="s">
        <v>1</v>
      </c>
      <c r="F156" s="176" t="s">
        <v>230</v>
      </c>
      <c r="H156" s="177">
        <v>202.88900000000001</v>
      </c>
      <c r="I156" s="178"/>
      <c r="L156" s="174"/>
      <c r="M156" s="179"/>
      <c r="N156" s="180"/>
      <c r="O156" s="180"/>
      <c r="P156" s="180"/>
      <c r="Q156" s="180"/>
      <c r="R156" s="180"/>
      <c r="S156" s="180"/>
      <c r="T156" s="181"/>
      <c r="AT156" s="175" t="s">
        <v>225</v>
      </c>
      <c r="AU156" s="175" t="s">
        <v>82</v>
      </c>
      <c r="AV156" s="15" t="s">
        <v>104</v>
      </c>
      <c r="AW156" s="15" t="s">
        <v>30</v>
      </c>
      <c r="AX156" s="15" t="s">
        <v>80</v>
      </c>
      <c r="AY156" s="175" t="s">
        <v>218</v>
      </c>
    </row>
    <row r="157" spans="1:65" s="2" customFormat="1" ht="62.65" customHeight="1">
      <c r="A157" s="33"/>
      <c r="B157" s="144"/>
      <c r="C157" s="145" t="s">
        <v>101</v>
      </c>
      <c r="D157" s="145" t="s">
        <v>220</v>
      </c>
      <c r="E157" s="146" t="s">
        <v>234</v>
      </c>
      <c r="F157" s="147" t="s">
        <v>235</v>
      </c>
      <c r="G157" s="148" t="s">
        <v>223</v>
      </c>
      <c r="H157" s="149">
        <v>88.391999999999996</v>
      </c>
      <c r="I157" s="150"/>
      <c r="J157" s="151">
        <f>ROUND(I157*H157,2)</f>
        <v>0</v>
      </c>
      <c r="K157" s="147" t="s">
        <v>224</v>
      </c>
      <c r="L157" s="34"/>
      <c r="M157" s="152" t="s">
        <v>1</v>
      </c>
      <c r="N157" s="153" t="s">
        <v>38</v>
      </c>
      <c r="O157" s="59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104</v>
      </c>
      <c r="AT157" s="156" t="s">
        <v>220</v>
      </c>
      <c r="AU157" s="156" t="s">
        <v>82</v>
      </c>
      <c r="AY157" s="18" t="s">
        <v>218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80</v>
      </c>
      <c r="BK157" s="157">
        <f>ROUND(I157*H157,2)</f>
        <v>0</v>
      </c>
      <c r="BL157" s="18" t="s">
        <v>104</v>
      </c>
      <c r="BM157" s="156" t="s">
        <v>110</v>
      </c>
    </row>
    <row r="158" spans="1:65" s="13" customFormat="1" ht="11.25">
      <c r="B158" s="158"/>
      <c r="D158" s="159" t="s">
        <v>225</v>
      </c>
      <c r="E158" s="160" t="s">
        <v>1</v>
      </c>
      <c r="F158" s="161" t="s">
        <v>236</v>
      </c>
      <c r="H158" s="160" t="s">
        <v>1</v>
      </c>
      <c r="I158" s="162"/>
      <c r="L158" s="158"/>
      <c r="M158" s="163"/>
      <c r="N158" s="164"/>
      <c r="O158" s="164"/>
      <c r="P158" s="164"/>
      <c r="Q158" s="164"/>
      <c r="R158" s="164"/>
      <c r="S158" s="164"/>
      <c r="T158" s="165"/>
      <c r="AT158" s="160" t="s">
        <v>225</v>
      </c>
      <c r="AU158" s="160" t="s">
        <v>82</v>
      </c>
      <c r="AV158" s="13" t="s">
        <v>80</v>
      </c>
      <c r="AW158" s="13" t="s">
        <v>30</v>
      </c>
      <c r="AX158" s="13" t="s">
        <v>73</v>
      </c>
      <c r="AY158" s="160" t="s">
        <v>218</v>
      </c>
    </row>
    <row r="159" spans="1:65" s="14" customFormat="1" ht="11.25">
      <c r="B159" s="166"/>
      <c r="D159" s="159" t="s">
        <v>225</v>
      </c>
      <c r="E159" s="167" t="s">
        <v>1</v>
      </c>
      <c r="F159" s="168" t="s">
        <v>237</v>
      </c>
      <c r="H159" s="169">
        <v>-41.877000000000002</v>
      </c>
      <c r="I159" s="170"/>
      <c r="L159" s="166"/>
      <c r="M159" s="171"/>
      <c r="N159" s="172"/>
      <c r="O159" s="172"/>
      <c r="P159" s="172"/>
      <c r="Q159" s="172"/>
      <c r="R159" s="172"/>
      <c r="S159" s="172"/>
      <c r="T159" s="173"/>
      <c r="AT159" s="167" t="s">
        <v>225</v>
      </c>
      <c r="AU159" s="167" t="s">
        <v>82</v>
      </c>
      <c r="AV159" s="14" t="s">
        <v>82</v>
      </c>
      <c r="AW159" s="14" t="s">
        <v>30</v>
      </c>
      <c r="AX159" s="14" t="s">
        <v>73</v>
      </c>
      <c r="AY159" s="167" t="s">
        <v>218</v>
      </c>
    </row>
    <row r="160" spans="1:65" s="14" customFormat="1" ht="11.25">
      <c r="B160" s="166"/>
      <c r="D160" s="159" t="s">
        <v>225</v>
      </c>
      <c r="E160" s="167" t="s">
        <v>1</v>
      </c>
      <c r="F160" s="168" t="s">
        <v>238</v>
      </c>
      <c r="H160" s="169">
        <v>115.30500000000001</v>
      </c>
      <c r="I160" s="170"/>
      <c r="L160" s="166"/>
      <c r="M160" s="171"/>
      <c r="N160" s="172"/>
      <c r="O160" s="172"/>
      <c r="P160" s="172"/>
      <c r="Q160" s="172"/>
      <c r="R160" s="172"/>
      <c r="S160" s="172"/>
      <c r="T160" s="173"/>
      <c r="AT160" s="167" t="s">
        <v>225</v>
      </c>
      <c r="AU160" s="167" t="s">
        <v>82</v>
      </c>
      <c r="AV160" s="14" t="s">
        <v>82</v>
      </c>
      <c r="AW160" s="14" t="s">
        <v>30</v>
      </c>
      <c r="AX160" s="14" t="s">
        <v>73</v>
      </c>
      <c r="AY160" s="167" t="s">
        <v>218</v>
      </c>
    </row>
    <row r="161" spans="1:65" s="14" customFormat="1" ht="11.25">
      <c r="B161" s="166"/>
      <c r="D161" s="159" t="s">
        <v>225</v>
      </c>
      <c r="E161" s="167" t="s">
        <v>1</v>
      </c>
      <c r="F161" s="168" t="s">
        <v>239</v>
      </c>
      <c r="H161" s="169">
        <v>14.964</v>
      </c>
      <c r="I161" s="170"/>
      <c r="L161" s="166"/>
      <c r="M161" s="171"/>
      <c r="N161" s="172"/>
      <c r="O161" s="172"/>
      <c r="P161" s="172"/>
      <c r="Q161" s="172"/>
      <c r="R161" s="172"/>
      <c r="S161" s="172"/>
      <c r="T161" s="173"/>
      <c r="AT161" s="167" t="s">
        <v>225</v>
      </c>
      <c r="AU161" s="167" t="s">
        <v>82</v>
      </c>
      <c r="AV161" s="14" t="s">
        <v>82</v>
      </c>
      <c r="AW161" s="14" t="s">
        <v>30</v>
      </c>
      <c r="AX161" s="14" t="s">
        <v>73</v>
      </c>
      <c r="AY161" s="167" t="s">
        <v>218</v>
      </c>
    </row>
    <row r="162" spans="1:65" s="15" customFormat="1" ht="11.25">
      <c r="B162" s="174"/>
      <c r="D162" s="159" t="s">
        <v>225</v>
      </c>
      <c r="E162" s="175" t="s">
        <v>1</v>
      </c>
      <c r="F162" s="176" t="s">
        <v>230</v>
      </c>
      <c r="H162" s="177">
        <v>88.391999999999996</v>
      </c>
      <c r="I162" s="178"/>
      <c r="L162" s="174"/>
      <c r="M162" s="179"/>
      <c r="N162" s="180"/>
      <c r="O162" s="180"/>
      <c r="P162" s="180"/>
      <c r="Q162" s="180"/>
      <c r="R162" s="180"/>
      <c r="S162" s="180"/>
      <c r="T162" s="181"/>
      <c r="AT162" s="175" t="s">
        <v>225</v>
      </c>
      <c r="AU162" s="175" t="s">
        <v>82</v>
      </c>
      <c r="AV162" s="15" t="s">
        <v>104</v>
      </c>
      <c r="AW162" s="15" t="s">
        <v>30</v>
      </c>
      <c r="AX162" s="15" t="s">
        <v>80</v>
      </c>
      <c r="AY162" s="175" t="s">
        <v>218</v>
      </c>
    </row>
    <row r="163" spans="1:65" s="2" customFormat="1" ht="44.25" customHeight="1">
      <c r="A163" s="33"/>
      <c r="B163" s="144"/>
      <c r="C163" s="145" t="s">
        <v>104</v>
      </c>
      <c r="D163" s="145" t="s">
        <v>220</v>
      </c>
      <c r="E163" s="146" t="s">
        <v>240</v>
      </c>
      <c r="F163" s="147" t="s">
        <v>241</v>
      </c>
      <c r="G163" s="148" t="s">
        <v>242</v>
      </c>
      <c r="H163" s="149">
        <v>159.10599999999999</v>
      </c>
      <c r="I163" s="150"/>
      <c r="J163" s="151">
        <f>ROUND(I163*H163,2)</f>
        <v>0</v>
      </c>
      <c r="K163" s="147" t="s">
        <v>224</v>
      </c>
      <c r="L163" s="34"/>
      <c r="M163" s="152" t="s">
        <v>1</v>
      </c>
      <c r="N163" s="153" t="s">
        <v>38</v>
      </c>
      <c r="O163" s="59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104</v>
      </c>
      <c r="AT163" s="156" t="s">
        <v>220</v>
      </c>
      <c r="AU163" s="156" t="s">
        <v>82</v>
      </c>
      <c r="AY163" s="18" t="s">
        <v>218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80</v>
      </c>
      <c r="BK163" s="157">
        <f>ROUND(I163*H163,2)</f>
        <v>0</v>
      </c>
      <c r="BL163" s="18" t="s">
        <v>104</v>
      </c>
      <c r="BM163" s="156" t="s">
        <v>116</v>
      </c>
    </row>
    <row r="164" spans="1:65" s="14" customFormat="1" ht="11.25">
      <c r="B164" s="166"/>
      <c r="D164" s="159" t="s">
        <v>225</v>
      </c>
      <c r="E164" s="167" t="s">
        <v>1</v>
      </c>
      <c r="F164" s="168" t="s">
        <v>243</v>
      </c>
      <c r="H164" s="169">
        <v>159.10599999999999</v>
      </c>
      <c r="I164" s="170"/>
      <c r="L164" s="166"/>
      <c r="M164" s="171"/>
      <c r="N164" s="172"/>
      <c r="O164" s="172"/>
      <c r="P164" s="172"/>
      <c r="Q164" s="172"/>
      <c r="R164" s="172"/>
      <c r="S164" s="172"/>
      <c r="T164" s="173"/>
      <c r="AT164" s="167" t="s">
        <v>225</v>
      </c>
      <c r="AU164" s="167" t="s">
        <v>82</v>
      </c>
      <c r="AV164" s="14" t="s">
        <v>82</v>
      </c>
      <c r="AW164" s="14" t="s">
        <v>30</v>
      </c>
      <c r="AX164" s="14" t="s">
        <v>73</v>
      </c>
      <c r="AY164" s="167" t="s">
        <v>218</v>
      </c>
    </row>
    <row r="165" spans="1:65" s="15" customFormat="1" ht="11.25">
      <c r="B165" s="174"/>
      <c r="D165" s="159" t="s">
        <v>225</v>
      </c>
      <c r="E165" s="175" t="s">
        <v>1</v>
      </c>
      <c r="F165" s="176" t="s">
        <v>230</v>
      </c>
      <c r="H165" s="177">
        <v>159.10599999999999</v>
      </c>
      <c r="I165" s="178"/>
      <c r="L165" s="174"/>
      <c r="M165" s="179"/>
      <c r="N165" s="180"/>
      <c r="O165" s="180"/>
      <c r="P165" s="180"/>
      <c r="Q165" s="180"/>
      <c r="R165" s="180"/>
      <c r="S165" s="180"/>
      <c r="T165" s="181"/>
      <c r="AT165" s="175" t="s">
        <v>225</v>
      </c>
      <c r="AU165" s="175" t="s">
        <v>82</v>
      </c>
      <c r="AV165" s="15" t="s">
        <v>104</v>
      </c>
      <c r="AW165" s="15" t="s">
        <v>30</v>
      </c>
      <c r="AX165" s="15" t="s">
        <v>80</v>
      </c>
      <c r="AY165" s="175" t="s">
        <v>218</v>
      </c>
    </row>
    <row r="166" spans="1:65" s="2" customFormat="1" ht="37.9" customHeight="1">
      <c r="A166" s="33"/>
      <c r="B166" s="144"/>
      <c r="C166" s="145" t="s">
        <v>107</v>
      </c>
      <c r="D166" s="145" t="s">
        <v>220</v>
      </c>
      <c r="E166" s="146" t="s">
        <v>244</v>
      </c>
      <c r="F166" s="147" t="s">
        <v>245</v>
      </c>
      <c r="G166" s="148" t="s">
        <v>223</v>
      </c>
      <c r="H166" s="149">
        <v>174.32300000000001</v>
      </c>
      <c r="I166" s="150"/>
      <c r="J166" s="151">
        <f>ROUND(I166*H166,2)</f>
        <v>0</v>
      </c>
      <c r="K166" s="147" t="s">
        <v>224</v>
      </c>
      <c r="L166" s="34"/>
      <c r="M166" s="152" t="s">
        <v>1</v>
      </c>
      <c r="N166" s="153" t="s">
        <v>38</v>
      </c>
      <c r="O166" s="59"/>
      <c r="P166" s="154">
        <f>O166*H166</f>
        <v>0</v>
      </c>
      <c r="Q166" s="154">
        <v>0</v>
      </c>
      <c r="R166" s="154">
        <f>Q166*H166</f>
        <v>0</v>
      </c>
      <c r="S166" s="154">
        <v>0</v>
      </c>
      <c r="T166" s="155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104</v>
      </c>
      <c r="AT166" s="156" t="s">
        <v>220</v>
      </c>
      <c r="AU166" s="156" t="s">
        <v>82</v>
      </c>
      <c r="AY166" s="18" t="s">
        <v>218</v>
      </c>
      <c r="BE166" s="157">
        <f>IF(N166="základní",J166,0)</f>
        <v>0</v>
      </c>
      <c r="BF166" s="157">
        <f>IF(N166="snížená",J166,0)</f>
        <v>0</v>
      </c>
      <c r="BG166" s="157">
        <f>IF(N166="zákl. přenesená",J166,0)</f>
        <v>0</v>
      </c>
      <c r="BH166" s="157">
        <f>IF(N166="sníž. přenesená",J166,0)</f>
        <v>0</v>
      </c>
      <c r="BI166" s="157">
        <f>IF(N166="nulová",J166,0)</f>
        <v>0</v>
      </c>
      <c r="BJ166" s="18" t="s">
        <v>80</v>
      </c>
      <c r="BK166" s="157">
        <f>ROUND(I166*H166,2)</f>
        <v>0</v>
      </c>
      <c r="BL166" s="18" t="s">
        <v>104</v>
      </c>
      <c r="BM166" s="156" t="s">
        <v>246</v>
      </c>
    </row>
    <row r="167" spans="1:65" s="14" customFormat="1" ht="11.25">
      <c r="B167" s="166"/>
      <c r="D167" s="159" t="s">
        <v>225</v>
      </c>
      <c r="E167" s="167" t="s">
        <v>1</v>
      </c>
      <c r="F167" s="168" t="s">
        <v>247</v>
      </c>
      <c r="H167" s="169">
        <v>262.71499999999997</v>
      </c>
      <c r="I167" s="170"/>
      <c r="L167" s="166"/>
      <c r="M167" s="171"/>
      <c r="N167" s="172"/>
      <c r="O167" s="172"/>
      <c r="P167" s="172"/>
      <c r="Q167" s="172"/>
      <c r="R167" s="172"/>
      <c r="S167" s="172"/>
      <c r="T167" s="173"/>
      <c r="AT167" s="167" t="s">
        <v>225</v>
      </c>
      <c r="AU167" s="167" t="s">
        <v>82</v>
      </c>
      <c r="AV167" s="14" t="s">
        <v>82</v>
      </c>
      <c r="AW167" s="14" t="s">
        <v>30</v>
      </c>
      <c r="AX167" s="14" t="s">
        <v>73</v>
      </c>
      <c r="AY167" s="167" t="s">
        <v>218</v>
      </c>
    </row>
    <row r="168" spans="1:65" s="14" customFormat="1" ht="11.25">
      <c r="B168" s="166"/>
      <c r="D168" s="159" t="s">
        <v>225</v>
      </c>
      <c r="E168" s="167" t="s">
        <v>1</v>
      </c>
      <c r="F168" s="168" t="s">
        <v>248</v>
      </c>
      <c r="H168" s="169">
        <v>-115.30500000000001</v>
      </c>
      <c r="I168" s="170"/>
      <c r="L168" s="166"/>
      <c r="M168" s="171"/>
      <c r="N168" s="172"/>
      <c r="O168" s="172"/>
      <c r="P168" s="172"/>
      <c r="Q168" s="172"/>
      <c r="R168" s="172"/>
      <c r="S168" s="172"/>
      <c r="T168" s="173"/>
      <c r="AT168" s="167" t="s">
        <v>225</v>
      </c>
      <c r="AU168" s="167" t="s">
        <v>82</v>
      </c>
      <c r="AV168" s="14" t="s">
        <v>82</v>
      </c>
      <c r="AW168" s="14" t="s">
        <v>30</v>
      </c>
      <c r="AX168" s="14" t="s">
        <v>73</v>
      </c>
      <c r="AY168" s="167" t="s">
        <v>218</v>
      </c>
    </row>
    <row r="169" spans="1:65" s="14" customFormat="1" ht="11.25">
      <c r="B169" s="166"/>
      <c r="D169" s="159" t="s">
        <v>225</v>
      </c>
      <c r="E169" s="167" t="s">
        <v>1</v>
      </c>
      <c r="F169" s="168" t="s">
        <v>249</v>
      </c>
      <c r="H169" s="169">
        <v>-14.964</v>
      </c>
      <c r="I169" s="170"/>
      <c r="L169" s="166"/>
      <c r="M169" s="171"/>
      <c r="N169" s="172"/>
      <c r="O169" s="172"/>
      <c r="P169" s="172"/>
      <c r="Q169" s="172"/>
      <c r="R169" s="172"/>
      <c r="S169" s="172"/>
      <c r="T169" s="173"/>
      <c r="AT169" s="167" t="s">
        <v>225</v>
      </c>
      <c r="AU169" s="167" t="s">
        <v>82</v>
      </c>
      <c r="AV169" s="14" t="s">
        <v>82</v>
      </c>
      <c r="AW169" s="14" t="s">
        <v>30</v>
      </c>
      <c r="AX169" s="14" t="s">
        <v>73</v>
      </c>
      <c r="AY169" s="167" t="s">
        <v>218</v>
      </c>
    </row>
    <row r="170" spans="1:65" s="13" customFormat="1" ht="11.25">
      <c r="B170" s="158"/>
      <c r="D170" s="159" t="s">
        <v>225</v>
      </c>
      <c r="E170" s="160" t="s">
        <v>1</v>
      </c>
      <c r="F170" s="161" t="s">
        <v>236</v>
      </c>
      <c r="H170" s="160" t="s">
        <v>1</v>
      </c>
      <c r="I170" s="162"/>
      <c r="L170" s="158"/>
      <c r="M170" s="163"/>
      <c r="N170" s="164"/>
      <c r="O170" s="164"/>
      <c r="P170" s="164"/>
      <c r="Q170" s="164"/>
      <c r="R170" s="164"/>
      <c r="S170" s="164"/>
      <c r="T170" s="165"/>
      <c r="AT170" s="160" t="s">
        <v>225</v>
      </c>
      <c r="AU170" s="160" t="s">
        <v>82</v>
      </c>
      <c r="AV170" s="13" t="s">
        <v>80</v>
      </c>
      <c r="AW170" s="13" t="s">
        <v>30</v>
      </c>
      <c r="AX170" s="13" t="s">
        <v>73</v>
      </c>
      <c r="AY170" s="160" t="s">
        <v>218</v>
      </c>
    </row>
    <row r="171" spans="1:65" s="14" customFormat="1" ht="11.25">
      <c r="B171" s="166"/>
      <c r="D171" s="159" t="s">
        <v>225</v>
      </c>
      <c r="E171" s="167" t="s">
        <v>1</v>
      </c>
      <c r="F171" s="168" t="s">
        <v>250</v>
      </c>
      <c r="H171" s="169">
        <v>41.877000000000002</v>
      </c>
      <c r="I171" s="170"/>
      <c r="L171" s="166"/>
      <c r="M171" s="171"/>
      <c r="N171" s="172"/>
      <c r="O171" s="172"/>
      <c r="P171" s="172"/>
      <c r="Q171" s="172"/>
      <c r="R171" s="172"/>
      <c r="S171" s="172"/>
      <c r="T171" s="173"/>
      <c r="AT171" s="167" t="s">
        <v>225</v>
      </c>
      <c r="AU171" s="167" t="s">
        <v>82</v>
      </c>
      <c r="AV171" s="14" t="s">
        <v>82</v>
      </c>
      <c r="AW171" s="14" t="s">
        <v>30</v>
      </c>
      <c r="AX171" s="14" t="s">
        <v>73</v>
      </c>
      <c r="AY171" s="167" t="s">
        <v>218</v>
      </c>
    </row>
    <row r="172" spans="1:65" s="15" customFormat="1" ht="11.25">
      <c r="B172" s="174"/>
      <c r="D172" s="159" t="s">
        <v>225</v>
      </c>
      <c r="E172" s="175" t="s">
        <v>1</v>
      </c>
      <c r="F172" s="176" t="s">
        <v>230</v>
      </c>
      <c r="H172" s="177">
        <v>174.32299999999998</v>
      </c>
      <c r="I172" s="178"/>
      <c r="L172" s="174"/>
      <c r="M172" s="179"/>
      <c r="N172" s="180"/>
      <c r="O172" s="180"/>
      <c r="P172" s="180"/>
      <c r="Q172" s="180"/>
      <c r="R172" s="180"/>
      <c r="S172" s="180"/>
      <c r="T172" s="181"/>
      <c r="AT172" s="175" t="s">
        <v>225</v>
      </c>
      <c r="AU172" s="175" t="s">
        <v>82</v>
      </c>
      <c r="AV172" s="15" t="s">
        <v>104</v>
      </c>
      <c r="AW172" s="15" t="s">
        <v>30</v>
      </c>
      <c r="AX172" s="15" t="s">
        <v>80</v>
      </c>
      <c r="AY172" s="175" t="s">
        <v>218</v>
      </c>
    </row>
    <row r="173" spans="1:65" s="2" customFormat="1" ht="33" customHeight="1">
      <c r="A173" s="33"/>
      <c r="B173" s="144"/>
      <c r="C173" s="145" t="s">
        <v>110</v>
      </c>
      <c r="D173" s="145" t="s">
        <v>220</v>
      </c>
      <c r="E173" s="146" t="s">
        <v>251</v>
      </c>
      <c r="F173" s="147" t="s">
        <v>252</v>
      </c>
      <c r="G173" s="148" t="s">
        <v>253</v>
      </c>
      <c r="H173" s="149">
        <v>583.26300000000003</v>
      </c>
      <c r="I173" s="150"/>
      <c r="J173" s="151">
        <f>ROUND(I173*H173,2)</f>
        <v>0</v>
      </c>
      <c r="K173" s="147" t="s">
        <v>224</v>
      </c>
      <c r="L173" s="34"/>
      <c r="M173" s="152" t="s">
        <v>1</v>
      </c>
      <c r="N173" s="153" t="s">
        <v>38</v>
      </c>
      <c r="O173" s="59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82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104</v>
      </c>
      <c r="BM173" s="156" t="s">
        <v>8</v>
      </c>
    </row>
    <row r="174" spans="1:65" s="14" customFormat="1" ht="11.25">
      <c r="B174" s="166"/>
      <c r="D174" s="159" t="s">
        <v>225</v>
      </c>
      <c r="E174" s="167" t="s">
        <v>1</v>
      </c>
      <c r="F174" s="168" t="s">
        <v>254</v>
      </c>
      <c r="H174" s="169">
        <v>583.26300000000003</v>
      </c>
      <c r="I174" s="170"/>
      <c r="L174" s="166"/>
      <c r="M174" s="171"/>
      <c r="N174" s="172"/>
      <c r="O174" s="172"/>
      <c r="P174" s="172"/>
      <c r="Q174" s="172"/>
      <c r="R174" s="172"/>
      <c r="S174" s="172"/>
      <c r="T174" s="173"/>
      <c r="AT174" s="167" t="s">
        <v>225</v>
      </c>
      <c r="AU174" s="167" t="s">
        <v>82</v>
      </c>
      <c r="AV174" s="14" t="s">
        <v>82</v>
      </c>
      <c r="AW174" s="14" t="s">
        <v>30</v>
      </c>
      <c r="AX174" s="14" t="s">
        <v>73</v>
      </c>
      <c r="AY174" s="167" t="s">
        <v>218</v>
      </c>
    </row>
    <row r="175" spans="1:65" s="15" customFormat="1" ht="11.25">
      <c r="B175" s="174"/>
      <c r="D175" s="159" t="s">
        <v>225</v>
      </c>
      <c r="E175" s="175" t="s">
        <v>1</v>
      </c>
      <c r="F175" s="176" t="s">
        <v>230</v>
      </c>
      <c r="H175" s="177">
        <v>583.26300000000003</v>
      </c>
      <c r="I175" s="178"/>
      <c r="L175" s="174"/>
      <c r="M175" s="179"/>
      <c r="N175" s="180"/>
      <c r="O175" s="180"/>
      <c r="P175" s="180"/>
      <c r="Q175" s="180"/>
      <c r="R175" s="180"/>
      <c r="S175" s="180"/>
      <c r="T175" s="181"/>
      <c r="AT175" s="175" t="s">
        <v>225</v>
      </c>
      <c r="AU175" s="175" t="s">
        <v>82</v>
      </c>
      <c r="AV175" s="15" t="s">
        <v>104</v>
      </c>
      <c r="AW175" s="15" t="s">
        <v>30</v>
      </c>
      <c r="AX175" s="15" t="s">
        <v>80</v>
      </c>
      <c r="AY175" s="175" t="s">
        <v>218</v>
      </c>
    </row>
    <row r="176" spans="1:65" s="12" customFormat="1" ht="22.9" customHeight="1">
      <c r="B176" s="131"/>
      <c r="D176" s="132" t="s">
        <v>72</v>
      </c>
      <c r="E176" s="142" t="s">
        <v>82</v>
      </c>
      <c r="F176" s="142" t="s">
        <v>255</v>
      </c>
      <c r="I176" s="134"/>
      <c r="J176" s="143">
        <f>BK176</f>
        <v>0</v>
      </c>
      <c r="L176" s="131"/>
      <c r="M176" s="136"/>
      <c r="N176" s="137"/>
      <c r="O176" s="137"/>
      <c r="P176" s="138">
        <f>SUM(P177:P230)</f>
        <v>0</v>
      </c>
      <c r="Q176" s="137"/>
      <c r="R176" s="138">
        <f>SUM(R177:R230)</f>
        <v>0</v>
      </c>
      <c r="S176" s="137"/>
      <c r="T176" s="139">
        <f>SUM(T177:T230)</f>
        <v>0</v>
      </c>
      <c r="AR176" s="132" t="s">
        <v>80</v>
      </c>
      <c r="AT176" s="140" t="s">
        <v>72</v>
      </c>
      <c r="AU176" s="140" t="s">
        <v>80</v>
      </c>
      <c r="AY176" s="132" t="s">
        <v>218</v>
      </c>
      <c r="BK176" s="141">
        <f>SUM(BK177:BK230)</f>
        <v>0</v>
      </c>
    </row>
    <row r="177" spans="1:65" s="2" customFormat="1" ht="24.2" customHeight="1">
      <c r="A177" s="33"/>
      <c r="B177" s="144"/>
      <c r="C177" s="145" t="s">
        <v>113</v>
      </c>
      <c r="D177" s="145" t="s">
        <v>220</v>
      </c>
      <c r="E177" s="146" t="s">
        <v>256</v>
      </c>
      <c r="F177" s="147" t="s">
        <v>257</v>
      </c>
      <c r="G177" s="148" t="s">
        <v>258</v>
      </c>
      <c r="H177" s="149">
        <v>91</v>
      </c>
      <c r="I177" s="150"/>
      <c r="J177" s="151">
        <f>ROUND(I177*H177,2)</f>
        <v>0</v>
      </c>
      <c r="K177" s="147" t="s">
        <v>1</v>
      </c>
      <c r="L177" s="34"/>
      <c r="M177" s="152" t="s">
        <v>1</v>
      </c>
      <c r="N177" s="153" t="s">
        <v>38</v>
      </c>
      <c r="O177" s="59"/>
      <c r="P177" s="154">
        <f>O177*H177</f>
        <v>0</v>
      </c>
      <c r="Q177" s="154">
        <v>0</v>
      </c>
      <c r="R177" s="154">
        <f>Q177*H177</f>
        <v>0</v>
      </c>
      <c r="S177" s="154">
        <v>0</v>
      </c>
      <c r="T177" s="155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104</v>
      </c>
      <c r="AT177" s="156" t="s">
        <v>220</v>
      </c>
      <c r="AU177" s="156" t="s">
        <v>82</v>
      </c>
      <c r="AY177" s="18" t="s">
        <v>218</v>
      </c>
      <c r="BE177" s="157">
        <f>IF(N177="základní",J177,0)</f>
        <v>0</v>
      </c>
      <c r="BF177" s="157">
        <f>IF(N177="snížená",J177,0)</f>
        <v>0</v>
      </c>
      <c r="BG177" s="157">
        <f>IF(N177="zákl. přenesená",J177,0)</f>
        <v>0</v>
      </c>
      <c r="BH177" s="157">
        <f>IF(N177="sníž. přenesená",J177,0)</f>
        <v>0</v>
      </c>
      <c r="BI177" s="157">
        <f>IF(N177="nulová",J177,0)</f>
        <v>0</v>
      </c>
      <c r="BJ177" s="18" t="s">
        <v>80</v>
      </c>
      <c r="BK177" s="157">
        <f>ROUND(I177*H177,2)</f>
        <v>0</v>
      </c>
      <c r="BL177" s="18" t="s">
        <v>104</v>
      </c>
      <c r="BM177" s="156" t="s">
        <v>259</v>
      </c>
    </row>
    <row r="178" spans="1:65" s="14" customFormat="1" ht="11.25">
      <c r="B178" s="166"/>
      <c r="D178" s="159" t="s">
        <v>225</v>
      </c>
      <c r="E178" s="167" t="s">
        <v>1</v>
      </c>
      <c r="F178" s="168" t="s">
        <v>260</v>
      </c>
      <c r="H178" s="169">
        <v>91</v>
      </c>
      <c r="I178" s="170"/>
      <c r="L178" s="166"/>
      <c r="M178" s="171"/>
      <c r="N178" s="172"/>
      <c r="O178" s="172"/>
      <c r="P178" s="172"/>
      <c r="Q178" s="172"/>
      <c r="R178" s="172"/>
      <c r="S178" s="172"/>
      <c r="T178" s="173"/>
      <c r="AT178" s="167" t="s">
        <v>225</v>
      </c>
      <c r="AU178" s="167" t="s">
        <v>82</v>
      </c>
      <c r="AV178" s="14" t="s">
        <v>82</v>
      </c>
      <c r="AW178" s="14" t="s">
        <v>30</v>
      </c>
      <c r="AX178" s="14" t="s">
        <v>73</v>
      </c>
      <c r="AY178" s="167" t="s">
        <v>218</v>
      </c>
    </row>
    <row r="179" spans="1:65" s="15" customFormat="1" ht="11.25">
      <c r="B179" s="174"/>
      <c r="D179" s="159" t="s">
        <v>225</v>
      </c>
      <c r="E179" s="175" t="s">
        <v>1</v>
      </c>
      <c r="F179" s="176" t="s">
        <v>230</v>
      </c>
      <c r="H179" s="177">
        <v>91</v>
      </c>
      <c r="I179" s="178"/>
      <c r="L179" s="174"/>
      <c r="M179" s="179"/>
      <c r="N179" s="180"/>
      <c r="O179" s="180"/>
      <c r="P179" s="180"/>
      <c r="Q179" s="180"/>
      <c r="R179" s="180"/>
      <c r="S179" s="180"/>
      <c r="T179" s="181"/>
      <c r="AT179" s="175" t="s">
        <v>225</v>
      </c>
      <c r="AU179" s="175" t="s">
        <v>82</v>
      </c>
      <c r="AV179" s="15" t="s">
        <v>104</v>
      </c>
      <c r="AW179" s="15" t="s">
        <v>30</v>
      </c>
      <c r="AX179" s="15" t="s">
        <v>80</v>
      </c>
      <c r="AY179" s="175" t="s">
        <v>218</v>
      </c>
    </row>
    <row r="180" spans="1:65" s="2" customFormat="1" ht="24.2" customHeight="1">
      <c r="A180" s="33"/>
      <c r="B180" s="144"/>
      <c r="C180" s="145" t="s">
        <v>116</v>
      </c>
      <c r="D180" s="145" t="s">
        <v>220</v>
      </c>
      <c r="E180" s="146" t="s">
        <v>261</v>
      </c>
      <c r="F180" s="147" t="s">
        <v>262</v>
      </c>
      <c r="G180" s="148" t="s">
        <v>258</v>
      </c>
      <c r="H180" s="149">
        <v>50</v>
      </c>
      <c r="I180" s="150"/>
      <c r="J180" s="151">
        <f>ROUND(I180*H180,2)</f>
        <v>0</v>
      </c>
      <c r="K180" s="147" t="s">
        <v>1</v>
      </c>
      <c r="L180" s="34"/>
      <c r="M180" s="152" t="s">
        <v>1</v>
      </c>
      <c r="N180" s="153" t="s">
        <v>38</v>
      </c>
      <c r="O180" s="59"/>
      <c r="P180" s="154">
        <f>O180*H180</f>
        <v>0</v>
      </c>
      <c r="Q180" s="154">
        <v>0</v>
      </c>
      <c r="R180" s="154">
        <f>Q180*H180</f>
        <v>0</v>
      </c>
      <c r="S180" s="154">
        <v>0</v>
      </c>
      <c r="T180" s="155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104</v>
      </c>
      <c r="AT180" s="156" t="s">
        <v>220</v>
      </c>
      <c r="AU180" s="156" t="s">
        <v>82</v>
      </c>
      <c r="AY180" s="18" t="s">
        <v>218</v>
      </c>
      <c r="BE180" s="157">
        <f>IF(N180="základní",J180,0)</f>
        <v>0</v>
      </c>
      <c r="BF180" s="157">
        <f>IF(N180="snížená",J180,0)</f>
        <v>0</v>
      </c>
      <c r="BG180" s="157">
        <f>IF(N180="zákl. přenesená",J180,0)</f>
        <v>0</v>
      </c>
      <c r="BH180" s="157">
        <f>IF(N180="sníž. přenesená",J180,0)</f>
        <v>0</v>
      </c>
      <c r="BI180" s="157">
        <f>IF(N180="nulová",J180,0)</f>
        <v>0</v>
      </c>
      <c r="BJ180" s="18" t="s">
        <v>80</v>
      </c>
      <c r="BK180" s="157">
        <f>ROUND(I180*H180,2)</f>
        <v>0</v>
      </c>
      <c r="BL180" s="18" t="s">
        <v>104</v>
      </c>
      <c r="BM180" s="156" t="s">
        <v>263</v>
      </c>
    </row>
    <row r="181" spans="1:65" s="14" customFormat="1" ht="11.25">
      <c r="B181" s="166"/>
      <c r="D181" s="159" t="s">
        <v>225</v>
      </c>
      <c r="E181" s="167" t="s">
        <v>1</v>
      </c>
      <c r="F181" s="168" t="s">
        <v>264</v>
      </c>
      <c r="H181" s="169">
        <v>5</v>
      </c>
      <c r="I181" s="170"/>
      <c r="L181" s="166"/>
      <c r="M181" s="171"/>
      <c r="N181" s="172"/>
      <c r="O181" s="172"/>
      <c r="P181" s="172"/>
      <c r="Q181" s="172"/>
      <c r="R181" s="172"/>
      <c r="S181" s="172"/>
      <c r="T181" s="173"/>
      <c r="AT181" s="167" t="s">
        <v>225</v>
      </c>
      <c r="AU181" s="167" t="s">
        <v>82</v>
      </c>
      <c r="AV181" s="14" t="s">
        <v>82</v>
      </c>
      <c r="AW181" s="14" t="s">
        <v>30</v>
      </c>
      <c r="AX181" s="14" t="s">
        <v>73</v>
      </c>
      <c r="AY181" s="167" t="s">
        <v>218</v>
      </c>
    </row>
    <row r="182" spans="1:65" s="14" customFormat="1" ht="11.25">
      <c r="B182" s="166"/>
      <c r="D182" s="159" t="s">
        <v>225</v>
      </c>
      <c r="E182" s="167" t="s">
        <v>1</v>
      </c>
      <c r="F182" s="168" t="s">
        <v>265</v>
      </c>
      <c r="H182" s="169">
        <v>45</v>
      </c>
      <c r="I182" s="170"/>
      <c r="L182" s="166"/>
      <c r="M182" s="171"/>
      <c r="N182" s="172"/>
      <c r="O182" s="172"/>
      <c r="P182" s="172"/>
      <c r="Q182" s="172"/>
      <c r="R182" s="172"/>
      <c r="S182" s="172"/>
      <c r="T182" s="173"/>
      <c r="AT182" s="167" t="s">
        <v>225</v>
      </c>
      <c r="AU182" s="167" t="s">
        <v>82</v>
      </c>
      <c r="AV182" s="14" t="s">
        <v>82</v>
      </c>
      <c r="AW182" s="14" t="s">
        <v>30</v>
      </c>
      <c r="AX182" s="14" t="s">
        <v>73</v>
      </c>
      <c r="AY182" s="167" t="s">
        <v>218</v>
      </c>
    </row>
    <row r="183" spans="1:65" s="15" customFormat="1" ht="11.25">
      <c r="B183" s="174"/>
      <c r="D183" s="159" t="s">
        <v>225</v>
      </c>
      <c r="E183" s="175" t="s">
        <v>1</v>
      </c>
      <c r="F183" s="176" t="s">
        <v>230</v>
      </c>
      <c r="H183" s="177">
        <v>50</v>
      </c>
      <c r="I183" s="178"/>
      <c r="L183" s="174"/>
      <c r="M183" s="179"/>
      <c r="N183" s="180"/>
      <c r="O183" s="180"/>
      <c r="P183" s="180"/>
      <c r="Q183" s="180"/>
      <c r="R183" s="180"/>
      <c r="S183" s="180"/>
      <c r="T183" s="181"/>
      <c r="AT183" s="175" t="s">
        <v>225</v>
      </c>
      <c r="AU183" s="175" t="s">
        <v>82</v>
      </c>
      <c r="AV183" s="15" t="s">
        <v>104</v>
      </c>
      <c r="AW183" s="15" t="s">
        <v>30</v>
      </c>
      <c r="AX183" s="15" t="s">
        <v>80</v>
      </c>
      <c r="AY183" s="175" t="s">
        <v>218</v>
      </c>
    </row>
    <row r="184" spans="1:65" s="2" customFormat="1" ht="37.9" customHeight="1">
      <c r="A184" s="33"/>
      <c r="B184" s="144"/>
      <c r="C184" s="145" t="s">
        <v>266</v>
      </c>
      <c r="D184" s="145" t="s">
        <v>220</v>
      </c>
      <c r="E184" s="146" t="s">
        <v>267</v>
      </c>
      <c r="F184" s="147" t="s">
        <v>268</v>
      </c>
      <c r="G184" s="148" t="s">
        <v>223</v>
      </c>
      <c r="H184" s="149">
        <v>105.54300000000001</v>
      </c>
      <c r="I184" s="150"/>
      <c r="J184" s="151">
        <f>ROUND(I184*H184,2)</f>
        <v>0</v>
      </c>
      <c r="K184" s="147" t="s">
        <v>224</v>
      </c>
      <c r="L184" s="34"/>
      <c r="M184" s="152" t="s">
        <v>1</v>
      </c>
      <c r="N184" s="153" t="s">
        <v>38</v>
      </c>
      <c r="O184" s="59"/>
      <c r="P184" s="154">
        <f>O184*H184</f>
        <v>0</v>
      </c>
      <c r="Q184" s="154">
        <v>0</v>
      </c>
      <c r="R184" s="154">
        <f>Q184*H184</f>
        <v>0</v>
      </c>
      <c r="S184" s="154">
        <v>0</v>
      </c>
      <c r="T184" s="155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104</v>
      </c>
      <c r="AT184" s="156" t="s">
        <v>220</v>
      </c>
      <c r="AU184" s="156" t="s">
        <v>82</v>
      </c>
      <c r="AY184" s="18" t="s">
        <v>218</v>
      </c>
      <c r="BE184" s="157">
        <f>IF(N184="základní",J184,0)</f>
        <v>0</v>
      </c>
      <c r="BF184" s="157">
        <f>IF(N184="snížená",J184,0)</f>
        <v>0</v>
      </c>
      <c r="BG184" s="157">
        <f>IF(N184="zákl. přenesená",J184,0)</f>
        <v>0</v>
      </c>
      <c r="BH184" s="157">
        <f>IF(N184="sníž. přenesená",J184,0)</f>
        <v>0</v>
      </c>
      <c r="BI184" s="157">
        <f>IF(N184="nulová",J184,0)</f>
        <v>0</v>
      </c>
      <c r="BJ184" s="18" t="s">
        <v>80</v>
      </c>
      <c r="BK184" s="157">
        <f>ROUND(I184*H184,2)</f>
        <v>0</v>
      </c>
      <c r="BL184" s="18" t="s">
        <v>104</v>
      </c>
      <c r="BM184" s="156" t="s">
        <v>269</v>
      </c>
    </row>
    <row r="185" spans="1:65" s="13" customFormat="1" ht="11.25">
      <c r="B185" s="158"/>
      <c r="D185" s="159" t="s">
        <v>225</v>
      </c>
      <c r="E185" s="160" t="s">
        <v>1</v>
      </c>
      <c r="F185" s="161" t="s">
        <v>270</v>
      </c>
      <c r="H185" s="160" t="s">
        <v>1</v>
      </c>
      <c r="I185" s="162"/>
      <c r="L185" s="158"/>
      <c r="M185" s="163"/>
      <c r="N185" s="164"/>
      <c r="O185" s="164"/>
      <c r="P185" s="164"/>
      <c r="Q185" s="164"/>
      <c r="R185" s="164"/>
      <c r="S185" s="164"/>
      <c r="T185" s="165"/>
      <c r="AT185" s="160" t="s">
        <v>225</v>
      </c>
      <c r="AU185" s="160" t="s">
        <v>82</v>
      </c>
      <c r="AV185" s="13" t="s">
        <v>80</v>
      </c>
      <c r="AW185" s="13" t="s">
        <v>30</v>
      </c>
      <c r="AX185" s="13" t="s">
        <v>73</v>
      </c>
      <c r="AY185" s="160" t="s">
        <v>218</v>
      </c>
    </row>
    <row r="186" spans="1:65" s="14" customFormat="1" ht="11.25">
      <c r="B186" s="166"/>
      <c r="D186" s="159" t="s">
        <v>225</v>
      </c>
      <c r="E186" s="167" t="s">
        <v>1</v>
      </c>
      <c r="F186" s="168" t="s">
        <v>271</v>
      </c>
      <c r="H186" s="169">
        <v>100.09</v>
      </c>
      <c r="I186" s="170"/>
      <c r="L186" s="166"/>
      <c r="M186" s="171"/>
      <c r="N186" s="172"/>
      <c r="O186" s="172"/>
      <c r="P186" s="172"/>
      <c r="Q186" s="172"/>
      <c r="R186" s="172"/>
      <c r="S186" s="172"/>
      <c r="T186" s="173"/>
      <c r="AT186" s="167" t="s">
        <v>225</v>
      </c>
      <c r="AU186" s="167" t="s">
        <v>82</v>
      </c>
      <c r="AV186" s="14" t="s">
        <v>82</v>
      </c>
      <c r="AW186" s="14" t="s">
        <v>30</v>
      </c>
      <c r="AX186" s="14" t="s">
        <v>73</v>
      </c>
      <c r="AY186" s="167" t="s">
        <v>218</v>
      </c>
    </row>
    <row r="187" spans="1:65" s="14" customFormat="1" ht="11.25">
      <c r="B187" s="166"/>
      <c r="D187" s="159" t="s">
        <v>225</v>
      </c>
      <c r="E187" s="167" t="s">
        <v>1</v>
      </c>
      <c r="F187" s="168" t="s">
        <v>272</v>
      </c>
      <c r="H187" s="169">
        <v>4.0990000000000002</v>
      </c>
      <c r="I187" s="170"/>
      <c r="L187" s="166"/>
      <c r="M187" s="171"/>
      <c r="N187" s="172"/>
      <c r="O187" s="172"/>
      <c r="P187" s="172"/>
      <c r="Q187" s="172"/>
      <c r="R187" s="172"/>
      <c r="S187" s="172"/>
      <c r="T187" s="173"/>
      <c r="AT187" s="167" t="s">
        <v>225</v>
      </c>
      <c r="AU187" s="167" t="s">
        <v>82</v>
      </c>
      <c r="AV187" s="14" t="s">
        <v>82</v>
      </c>
      <c r="AW187" s="14" t="s">
        <v>30</v>
      </c>
      <c r="AX187" s="14" t="s">
        <v>73</v>
      </c>
      <c r="AY187" s="167" t="s">
        <v>218</v>
      </c>
    </row>
    <row r="188" spans="1:65" s="16" customFormat="1" ht="11.25">
      <c r="B188" s="182"/>
      <c r="D188" s="159" t="s">
        <v>225</v>
      </c>
      <c r="E188" s="183" t="s">
        <v>1</v>
      </c>
      <c r="F188" s="184" t="s">
        <v>273</v>
      </c>
      <c r="H188" s="185">
        <v>104.18900000000001</v>
      </c>
      <c r="I188" s="186"/>
      <c r="L188" s="182"/>
      <c r="M188" s="187"/>
      <c r="N188" s="188"/>
      <c r="O188" s="188"/>
      <c r="P188" s="188"/>
      <c r="Q188" s="188"/>
      <c r="R188" s="188"/>
      <c r="S188" s="188"/>
      <c r="T188" s="189"/>
      <c r="AT188" s="183" t="s">
        <v>225</v>
      </c>
      <c r="AU188" s="183" t="s">
        <v>82</v>
      </c>
      <c r="AV188" s="16" t="s">
        <v>101</v>
      </c>
      <c r="AW188" s="16" t="s">
        <v>30</v>
      </c>
      <c r="AX188" s="16" t="s">
        <v>73</v>
      </c>
      <c r="AY188" s="183" t="s">
        <v>218</v>
      </c>
    </row>
    <row r="189" spans="1:65" s="13" customFormat="1" ht="11.25">
      <c r="B189" s="158"/>
      <c r="D189" s="159" t="s">
        <v>225</v>
      </c>
      <c r="E189" s="160" t="s">
        <v>1</v>
      </c>
      <c r="F189" s="161" t="s">
        <v>274</v>
      </c>
      <c r="H189" s="160" t="s">
        <v>1</v>
      </c>
      <c r="I189" s="162"/>
      <c r="L189" s="158"/>
      <c r="M189" s="163"/>
      <c r="N189" s="164"/>
      <c r="O189" s="164"/>
      <c r="P189" s="164"/>
      <c r="Q189" s="164"/>
      <c r="R189" s="164"/>
      <c r="S189" s="164"/>
      <c r="T189" s="165"/>
      <c r="AT189" s="160" t="s">
        <v>225</v>
      </c>
      <c r="AU189" s="160" t="s">
        <v>82</v>
      </c>
      <c r="AV189" s="13" t="s">
        <v>80</v>
      </c>
      <c r="AW189" s="13" t="s">
        <v>30</v>
      </c>
      <c r="AX189" s="13" t="s">
        <v>73</v>
      </c>
      <c r="AY189" s="160" t="s">
        <v>218</v>
      </c>
    </row>
    <row r="190" spans="1:65" s="14" customFormat="1" ht="11.25">
      <c r="B190" s="166"/>
      <c r="D190" s="159" t="s">
        <v>225</v>
      </c>
      <c r="E190" s="167" t="s">
        <v>1</v>
      </c>
      <c r="F190" s="168" t="s">
        <v>275</v>
      </c>
      <c r="H190" s="169">
        <v>1.3540000000000001</v>
      </c>
      <c r="I190" s="170"/>
      <c r="L190" s="166"/>
      <c r="M190" s="171"/>
      <c r="N190" s="172"/>
      <c r="O190" s="172"/>
      <c r="P190" s="172"/>
      <c r="Q190" s="172"/>
      <c r="R190" s="172"/>
      <c r="S190" s="172"/>
      <c r="T190" s="173"/>
      <c r="AT190" s="167" t="s">
        <v>225</v>
      </c>
      <c r="AU190" s="167" t="s">
        <v>82</v>
      </c>
      <c r="AV190" s="14" t="s">
        <v>82</v>
      </c>
      <c r="AW190" s="14" t="s">
        <v>30</v>
      </c>
      <c r="AX190" s="14" t="s">
        <v>73</v>
      </c>
      <c r="AY190" s="167" t="s">
        <v>218</v>
      </c>
    </row>
    <row r="191" spans="1:65" s="16" customFormat="1" ht="11.25">
      <c r="B191" s="182"/>
      <c r="D191" s="159" t="s">
        <v>225</v>
      </c>
      <c r="E191" s="183" t="s">
        <v>1</v>
      </c>
      <c r="F191" s="184" t="s">
        <v>273</v>
      </c>
      <c r="H191" s="185">
        <v>1.3540000000000001</v>
      </c>
      <c r="I191" s="186"/>
      <c r="L191" s="182"/>
      <c r="M191" s="187"/>
      <c r="N191" s="188"/>
      <c r="O191" s="188"/>
      <c r="P191" s="188"/>
      <c r="Q191" s="188"/>
      <c r="R191" s="188"/>
      <c r="S191" s="188"/>
      <c r="T191" s="189"/>
      <c r="AT191" s="183" t="s">
        <v>225</v>
      </c>
      <c r="AU191" s="183" t="s">
        <v>82</v>
      </c>
      <c r="AV191" s="16" t="s">
        <v>101</v>
      </c>
      <c r="AW191" s="16" t="s">
        <v>30</v>
      </c>
      <c r="AX191" s="16" t="s">
        <v>73</v>
      </c>
      <c r="AY191" s="183" t="s">
        <v>218</v>
      </c>
    </row>
    <row r="192" spans="1:65" s="15" customFormat="1" ht="11.25">
      <c r="B192" s="174"/>
      <c r="D192" s="159" t="s">
        <v>225</v>
      </c>
      <c r="E192" s="175" t="s">
        <v>1</v>
      </c>
      <c r="F192" s="176" t="s">
        <v>230</v>
      </c>
      <c r="H192" s="177">
        <v>105.54300000000001</v>
      </c>
      <c r="I192" s="178"/>
      <c r="L192" s="174"/>
      <c r="M192" s="179"/>
      <c r="N192" s="180"/>
      <c r="O192" s="180"/>
      <c r="P192" s="180"/>
      <c r="Q192" s="180"/>
      <c r="R192" s="180"/>
      <c r="S192" s="180"/>
      <c r="T192" s="181"/>
      <c r="AT192" s="175" t="s">
        <v>225</v>
      </c>
      <c r="AU192" s="175" t="s">
        <v>82</v>
      </c>
      <c r="AV192" s="15" t="s">
        <v>104</v>
      </c>
      <c r="AW192" s="15" t="s">
        <v>30</v>
      </c>
      <c r="AX192" s="15" t="s">
        <v>80</v>
      </c>
      <c r="AY192" s="175" t="s">
        <v>218</v>
      </c>
    </row>
    <row r="193" spans="1:65" s="2" customFormat="1" ht="16.5" customHeight="1">
      <c r="A193" s="33"/>
      <c r="B193" s="144"/>
      <c r="C193" s="145" t="s">
        <v>246</v>
      </c>
      <c r="D193" s="145" t="s">
        <v>220</v>
      </c>
      <c r="E193" s="146" t="s">
        <v>276</v>
      </c>
      <c r="F193" s="147" t="s">
        <v>277</v>
      </c>
      <c r="G193" s="148" t="s">
        <v>253</v>
      </c>
      <c r="H193" s="149">
        <v>26.687999999999999</v>
      </c>
      <c r="I193" s="150"/>
      <c r="J193" s="151">
        <f>ROUND(I193*H193,2)</f>
        <v>0</v>
      </c>
      <c r="K193" s="147" t="s">
        <v>224</v>
      </c>
      <c r="L193" s="34"/>
      <c r="M193" s="152" t="s">
        <v>1</v>
      </c>
      <c r="N193" s="153" t="s">
        <v>38</v>
      </c>
      <c r="O193" s="59"/>
      <c r="P193" s="154">
        <f>O193*H193</f>
        <v>0</v>
      </c>
      <c r="Q193" s="154">
        <v>0</v>
      </c>
      <c r="R193" s="154">
        <f>Q193*H193</f>
        <v>0</v>
      </c>
      <c r="S193" s="154">
        <v>0</v>
      </c>
      <c r="T193" s="155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104</v>
      </c>
      <c r="AT193" s="156" t="s">
        <v>220</v>
      </c>
      <c r="AU193" s="156" t="s">
        <v>82</v>
      </c>
      <c r="AY193" s="18" t="s">
        <v>218</v>
      </c>
      <c r="BE193" s="157">
        <f>IF(N193="základní",J193,0)</f>
        <v>0</v>
      </c>
      <c r="BF193" s="157">
        <f>IF(N193="snížená",J193,0)</f>
        <v>0</v>
      </c>
      <c r="BG193" s="157">
        <f>IF(N193="zákl. přenesená",J193,0)</f>
        <v>0</v>
      </c>
      <c r="BH193" s="157">
        <f>IF(N193="sníž. přenesená",J193,0)</f>
        <v>0</v>
      </c>
      <c r="BI193" s="157">
        <f>IF(N193="nulová",J193,0)</f>
        <v>0</v>
      </c>
      <c r="BJ193" s="18" t="s">
        <v>80</v>
      </c>
      <c r="BK193" s="157">
        <f>ROUND(I193*H193,2)</f>
        <v>0</v>
      </c>
      <c r="BL193" s="18" t="s">
        <v>104</v>
      </c>
      <c r="BM193" s="156" t="s">
        <v>278</v>
      </c>
    </row>
    <row r="194" spans="1:65" s="14" customFormat="1" ht="11.25">
      <c r="B194" s="166"/>
      <c r="D194" s="159" t="s">
        <v>225</v>
      </c>
      <c r="E194" s="167" t="s">
        <v>1</v>
      </c>
      <c r="F194" s="168" t="s">
        <v>279</v>
      </c>
      <c r="H194" s="169">
        <v>21.24</v>
      </c>
      <c r="I194" s="170"/>
      <c r="L194" s="166"/>
      <c r="M194" s="171"/>
      <c r="N194" s="172"/>
      <c r="O194" s="172"/>
      <c r="P194" s="172"/>
      <c r="Q194" s="172"/>
      <c r="R194" s="172"/>
      <c r="S194" s="172"/>
      <c r="T194" s="173"/>
      <c r="AT194" s="167" t="s">
        <v>225</v>
      </c>
      <c r="AU194" s="167" t="s">
        <v>82</v>
      </c>
      <c r="AV194" s="14" t="s">
        <v>82</v>
      </c>
      <c r="AW194" s="14" t="s">
        <v>30</v>
      </c>
      <c r="AX194" s="14" t="s">
        <v>73</v>
      </c>
      <c r="AY194" s="167" t="s">
        <v>218</v>
      </c>
    </row>
    <row r="195" spans="1:65" s="14" customFormat="1" ht="11.25">
      <c r="B195" s="166"/>
      <c r="D195" s="159" t="s">
        <v>225</v>
      </c>
      <c r="E195" s="167" t="s">
        <v>1</v>
      </c>
      <c r="F195" s="168" t="s">
        <v>280</v>
      </c>
      <c r="H195" s="169">
        <v>5.4480000000000004</v>
      </c>
      <c r="I195" s="170"/>
      <c r="L195" s="166"/>
      <c r="M195" s="171"/>
      <c r="N195" s="172"/>
      <c r="O195" s="172"/>
      <c r="P195" s="172"/>
      <c r="Q195" s="172"/>
      <c r="R195" s="172"/>
      <c r="S195" s="172"/>
      <c r="T195" s="173"/>
      <c r="AT195" s="167" t="s">
        <v>225</v>
      </c>
      <c r="AU195" s="167" t="s">
        <v>82</v>
      </c>
      <c r="AV195" s="14" t="s">
        <v>82</v>
      </c>
      <c r="AW195" s="14" t="s">
        <v>30</v>
      </c>
      <c r="AX195" s="14" t="s">
        <v>73</v>
      </c>
      <c r="AY195" s="167" t="s">
        <v>218</v>
      </c>
    </row>
    <row r="196" spans="1:65" s="15" customFormat="1" ht="11.25">
      <c r="B196" s="174"/>
      <c r="D196" s="159" t="s">
        <v>225</v>
      </c>
      <c r="E196" s="175" t="s">
        <v>1</v>
      </c>
      <c r="F196" s="176" t="s">
        <v>230</v>
      </c>
      <c r="H196" s="177">
        <v>26.687999999999999</v>
      </c>
      <c r="I196" s="178"/>
      <c r="L196" s="174"/>
      <c r="M196" s="179"/>
      <c r="N196" s="180"/>
      <c r="O196" s="180"/>
      <c r="P196" s="180"/>
      <c r="Q196" s="180"/>
      <c r="R196" s="180"/>
      <c r="S196" s="180"/>
      <c r="T196" s="181"/>
      <c r="AT196" s="175" t="s">
        <v>225</v>
      </c>
      <c r="AU196" s="175" t="s">
        <v>82</v>
      </c>
      <c r="AV196" s="15" t="s">
        <v>104</v>
      </c>
      <c r="AW196" s="15" t="s">
        <v>30</v>
      </c>
      <c r="AX196" s="15" t="s">
        <v>80</v>
      </c>
      <c r="AY196" s="175" t="s">
        <v>218</v>
      </c>
    </row>
    <row r="197" spans="1:65" s="2" customFormat="1" ht="16.5" customHeight="1">
      <c r="A197" s="33"/>
      <c r="B197" s="144"/>
      <c r="C197" s="145" t="s">
        <v>281</v>
      </c>
      <c r="D197" s="145" t="s">
        <v>220</v>
      </c>
      <c r="E197" s="146" t="s">
        <v>282</v>
      </c>
      <c r="F197" s="147" t="s">
        <v>283</v>
      </c>
      <c r="G197" s="148" t="s">
        <v>253</v>
      </c>
      <c r="H197" s="149">
        <v>26.687999999999999</v>
      </c>
      <c r="I197" s="150"/>
      <c r="J197" s="151">
        <f>ROUND(I197*H197,2)</f>
        <v>0</v>
      </c>
      <c r="K197" s="147" t="s">
        <v>224</v>
      </c>
      <c r="L197" s="34"/>
      <c r="M197" s="152" t="s">
        <v>1</v>
      </c>
      <c r="N197" s="153" t="s">
        <v>38</v>
      </c>
      <c r="O197" s="59"/>
      <c r="P197" s="154">
        <f>O197*H197</f>
        <v>0</v>
      </c>
      <c r="Q197" s="154">
        <v>0</v>
      </c>
      <c r="R197" s="154">
        <f>Q197*H197</f>
        <v>0</v>
      </c>
      <c r="S197" s="154">
        <v>0</v>
      </c>
      <c r="T197" s="155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104</v>
      </c>
      <c r="AT197" s="156" t="s">
        <v>220</v>
      </c>
      <c r="AU197" s="156" t="s">
        <v>82</v>
      </c>
      <c r="AY197" s="18" t="s">
        <v>218</v>
      </c>
      <c r="BE197" s="157">
        <f>IF(N197="základní",J197,0)</f>
        <v>0</v>
      </c>
      <c r="BF197" s="157">
        <f>IF(N197="snížená",J197,0)</f>
        <v>0</v>
      </c>
      <c r="BG197" s="157">
        <f>IF(N197="zákl. přenesená",J197,0)</f>
        <v>0</v>
      </c>
      <c r="BH197" s="157">
        <f>IF(N197="sníž. přenesená",J197,0)</f>
        <v>0</v>
      </c>
      <c r="BI197" s="157">
        <f>IF(N197="nulová",J197,0)</f>
        <v>0</v>
      </c>
      <c r="BJ197" s="18" t="s">
        <v>80</v>
      </c>
      <c r="BK197" s="157">
        <f>ROUND(I197*H197,2)</f>
        <v>0</v>
      </c>
      <c r="BL197" s="18" t="s">
        <v>104</v>
      </c>
      <c r="BM197" s="156" t="s">
        <v>284</v>
      </c>
    </row>
    <row r="198" spans="1:65" s="2" customFormat="1" ht="24.2" customHeight="1">
      <c r="A198" s="33"/>
      <c r="B198" s="144"/>
      <c r="C198" s="145" t="s">
        <v>8</v>
      </c>
      <c r="D198" s="145" t="s">
        <v>220</v>
      </c>
      <c r="E198" s="146" t="s">
        <v>285</v>
      </c>
      <c r="F198" s="147" t="s">
        <v>286</v>
      </c>
      <c r="G198" s="148" t="s">
        <v>242</v>
      </c>
      <c r="H198" s="149">
        <v>29.814</v>
      </c>
      <c r="I198" s="150"/>
      <c r="J198" s="151">
        <f>ROUND(I198*H198,2)</f>
        <v>0</v>
      </c>
      <c r="K198" s="147" t="s">
        <v>224</v>
      </c>
      <c r="L198" s="34"/>
      <c r="M198" s="152" t="s">
        <v>1</v>
      </c>
      <c r="N198" s="153" t="s">
        <v>38</v>
      </c>
      <c r="O198" s="59"/>
      <c r="P198" s="154">
        <f>O198*H198</f>
        <v>0</v>
      </c>
      <c r="Q198" s="154">
        <v>0</v>
      </c>
      <c r="R198" s="154">
        <f>Q198*H198</f>
        <v>0</v>
      </c>
      <c r="S198" s="154">
        <v>0</v>
      </c>
      <c r="T198" s="155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6" t="s">
        <v>104</v>
      </c>
      <c r="AT198" s="156" t="s">
        <v>220</v>
      </c>
      <c r="AU198" s="156" t="s">
        <v>82</v>
      </c>
      <c r="AY198" s="18" t="s">
        <v>218</v>
      </c>
      <c r="BE198" s="157">
        <f>IF(N198="základní",J198,0)</f>
        <v>0</v>
      </c>
      <c r="BF198" s="157">
        <f>IF(N198="snížená",J198,0)</f>
        <v>0</v>
      </c>
      <c r="BG198" s="157">
        <f>IF(N198="zákl. přenesená",J198,0)</f>
        <v>0</v>
      </c>
      <c r="BH198" s="157">
        <f>IF(N198="sníž. přenesená",J198,0)</f>
        <v>0</v>
      </c>
      <c r="BI198" s="157">
        <f>IF(N198="nulová",J198,0)</f>
        <v>0</v>
      </c>
      <c r="BJ198" s="18" t="s">
        <v>80</v>
      </c>
      <c r="BK198" s="157">
        <f>ROUND(I198*H198,2)</f>
        <v>0</v>
      </c>
      <c r="BL198" s="18" t="s">
        <v>104</v>
      </c>
      <c r="BM198" s="156" t="s">
        <v>287</v>
      </c>
    </row>
    <row r="199" spans="1:65" s="13" customFormat="1" ht="11.25">
      <c r="B199" s="158"/>
      <c r="D199" s="159" t="s">
        <v>225</v>
      </c>
      <c r="E199" s="160" t="s">
        <v>1</v>
      </c>
      <c r="F199" s="161" t="s">
        <v>288</v>
      </c>
      <c r="H199" s="160" t="s">
        <v>1</v>
      </c>
      <c r="I199" s="162"/>
      <c r="L199" s="158"/>
      <c r="M199" s="163"/>
      <c r="N199" s="164"/>
      <c r="O199" s="164"/>
      <c r="P199" s="164"/>
      <c r="Q199" s="164"/>
      <c r="R199" s="164"/>
      <c r="S199" s="164"/>
      <c r="T199" s="165"/>
      <c r="AT199" s="160" t="s">
        <v>225</v>
      </c>
      <c r="AU199" s="160" t="s">
        <v>82</v>
      </c>
      <c r="AV199" s="13" t="s">
        <v>80</v>
      </c>
      <c r="AW199" s="13" t="s">
        <v>30</v>
      </c>
      <c r="AX199" s="13" t="s">
        <v>73</v>
      </c>
      <c r="AY199" s="160" t="s">
        <v>218</v>
      </c>
    </row>
    <row r="200" spans="1:65" s="14" customFormat="1" ht="11.25">
      <c r="B200" s="166"/>
      <c r="D200" s="159" t="s">
        <v>225</v>
      </c>
      <c r="E200" s="167" t="s">
        <v>1</v>
      </c>
      <c r="F200" s="168" t="s">
        <v>289</v>
      </c>
      <c r="H200" s="169">
        <v>14.247999999999999</v>
      </c>
      <c r="I200" s="170"/>
      <c r="L200" s="166"/>
      <c r="M200" s="171"/>
      <c r="N200" s="172"/>
      <c r="O200" s="172"/>
      <c r="P200" s="172"/>
      <c r="Q200" s="172"/>
      <c r="R200" s="172"/>
      <c r="S200" s="172"/>
      <c r="T200" s="173"/>
      <c r="AT200" s="167" t="s">
        <v>225</v>
      </c>
      <c r="AU200" s="167" t="s">
        <v>82</v>
      </c>
      <c r="AV200" s="14" t="s">
        <v>82</v>
      </c>
      <c r="AW200" s="14" t="s">
        <v>30</v>
      </c>
      <c r="AX200" s="14" t="s">
        <v>73</v>
      </c>
      <c r="AY200" s="167" t="s">
        <v>218</v>
      </c>
    </row>
    <row r="201" spans="1:65" s="13" customFormat="1" ht="11.25">
      <c r="B201" s="158"/>
      <c r="D201" s="159" t="s">
        <v>225</v>
      </c>
      <c r="E201" s="160" t="s">
        <v>1</v>
      </c>
      <c r="F201" s="161" t="s">
        <v>290</v>
      </c>
      <c r="H201" s="160" t="s">
        <v>1</v>
      </c>
      <c r="I201" s="162"/>
      <c r="L201" s="158"/>
      <c r="M201" s="163"/>
      <c r="N201" s="164"/>
      <c r="O201" s="164"/>
      <c r="P201" s="164"/>
      <c r="Q201" s="164"/>
      <c r="R201" s="164"/>
      <c r="S201" s="164"/>
      <c r="T201" s="165"/>
      <c r="AT201" s="160" t="s">
        <v>225</v>
      </c>
      <c r="AU201" s="160" t="s">
        <v>82</v>
      </c>
      <c r="AV201" s="13" t="s">
        <v>80</v>
      </c>
      <c r="AW201" s="13" t="s">
        <v>30</v>
      </c>
      <c r="AX201" s="13" t="s">
        <v>73</v>
      </c>
      <c r="AY201" s="160" t="s">
        <v>218</v>
      </c>
    </row>
    <row r="202" spans="1:65" s="14" customFormat="1" ht="11.25">
      <c r="B202" s="166"/>
      <c r="D202" s="159" t="s">
        <v>225</v>
      </c>
      <c r="E202" s="167" t="s">
        <v>1</v>
      </c>
      <c r="F202" s="168" t="s">
        <v>291</v>
      </c>
      <c r="H202" s="169">
        <v>15.566000000000001</v>
      </c>
      <c r="I202" s="170"/>
      <c r="L202" s="166"/>
      <c r="M202" s="171"/>
      <c r="N202" s="172"/>
      <c r="O202" s="172"/>
      <c r="P202" s="172"/>
      <c r="Q202" s="172"/>
      <c r="R202" s="172"/>
      <c r="S202" s="172"/>
      <c r="T202" s="173"/>
      <c r="AT202" s="167" t="s">
        <v>225</v>
      </c>
      <c r="AU202" s="167" t="s">
        <v>82</v>
      </c>
      <c r="AV202" s="14" t="s">
        <v>82</v>
      </c>
      <c r="AW202" s="14" t="s">
        <v>30</v>
      </c>
      <c r="AX202" s="14" t="s">
        <v>73</v>
      </c>
      <c r="AY202" s="167" t="s">
        <v>218</v>
      </c>
    </row>
    <row r="203" spans="1:65" s="15" customFormat="1" ht="11.25">
      <c r="B203" s="174"/>
      <c r="D203" s="159" t="s">
        <v>225</v>
      </c>
      <c r="E203" s="175" t="s">
        <v>1</v>
      </c>
      <c r="F203" s="176" t="s">
        <v>230</v>
      </c>
      <c r="H203" s="177">
        <v>29.814</v>
      </c>
      <c r="I203" s="178"/>
      <c r="L203" s="174"/>
      <c r="M203" s="179"/>
      <c r="N203" s="180"/>
      <c r="O203" s="180"/>
      <c r="P203" s="180"/>
      <c r="Q203" s="180"/>
      <c r="R203" s="180"/>
      <c r="S203" s="180"/>
      <c r="T203" s="181"/>
      <c r="AT203" s="175" t="s">
        <v>225</v>
      </c>
      <c r="AU203" s="175" t="s">
        <v>82</v>
      </c>
      <c r="AV203" s="15" t="s">
        <v>104</v>
      </c>
      <c r="AW203" s="15" t="s">
        <v>30</v>
      </c>
      <c r="AX203" s="15" t="s">
        <v>80</v>
      </c>
      <c r="AY203" s="175" t="s">
        <v>218</v>
      </c>
    </row>
    <row r="204" spans="1:65" s="2" customFormat="1" ht="37.9" customHeight="1">
      <c r="A204" s="33"/>
      <c r="B204" s="144"/>
      <c r="C204" s="145" t="s">
        <v>292</v>
      </c>
      <c r="D204" s="145" t="s">
        <v>220</v>
      </c>
      <c r="E204" s="146" t="s">
        <v>293</v>
      </c>
      <c r="F204" s="147" t="s">
        <v>294</v>
      </c>
      <c r="G204" s="148" t="s">
        <v>223</v>
      </c>
      <c r="H204" s="149">
        <v>115.30500000000001</v>
      </c>
      <c r="I204" s="150"/>
      <c r="J204" s="151">
        <f>ROUND(I204*H204,2)</f>
        <v>0</v>
      </c>
      <c r="K204" s="147" t="s">
        <v>224</v>
      </c>
      <c r="L204" s="34"/>
      <c r="M204" s="152" t="s">
        <v>1</v>
      </c>
      <c r="N204" s="153" t="s">
        <v>38</v>
      </c>
      <c r="O204" s="59"/>
      <c r="P204" s="154">
        <f>O204*H204</f>
        <v>0</v>
      </c>
      <c r="Q204" s="154">
        <v>0</v>
      </c>
      <c r="R204" s="154">
        <f>Q204*H204</f>
        <v>0</v>
      </c>
      <c r="S204" s="154">
        <v>0</v>
      </c>
      <c r="T204" s="155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104</v>
      </c>
      <c r="AT204" s="156" t="s">
        <v>220</v>
      </c>
      <c r="AU204" s="156" t="s">
        <v>82</v>
      </c>
      <c r="AY204" s="18" t="s">
        <v>218</v>
      </c>
      <c r="BE204" s="157">
        <f>IF(N204="základní",J204,0)</f>
        <v>0</v>
      </c>
      <c r="BF204" s="157">
        <f>IF(N204="snížená",J204,0)</f>
        <v>0</v>
      </c>
      <c r="BG204" s="157">
        <f>IF(N204="zákl. přenesená",J204,0)</f>
        <v>0</v>
      </c>
      <c r="BH204" s="157">
        <f>IF(N204="sníž. přenesená",J204,0)</f>
        <v>0</v>
      </c>
      <c r="BI204" s="157">
        <f>IF(N204="nulová",J204,0)</f>
        <v>0</v>
      </c>
      <c r="BJ204" s="18" t="s">
        <v>80</v>
      </c>
      <c r="BK204" s="157">
        <f>ROUND(I204*H204,2)</f>
        <v>0</v>
      </c>
      <c r="BL204" s="18" t="s">
        <v>104</v>
      </c>
      <c r="BM204" s="156" t="s">
        <v>295</v>
      </c>
    </row>
    <row r="205" spans="1:65" s="14" customFormat="1" ht="11.25">
      <c r="B205" s="166"/>
      <c r="D205" s="159" t="s">
        <v>225</v>
      </c>
      <c r="E205" s="167" t="s">
        <v>1</v>
      </c>
      <c r="F205" s="168" t="s">
        <v>296</v>
      </c>
      <c r="H205" s="169">
        <v>93.528000000000006</v>
      </c>
      <c r="I205" s="170"/>
      <c r="L205" s="166"/>
      <c r="M205" s="171"/>
      <c r="N205" s="172"/>
      <c r="O205" s="172"/>
      <c r="P205" s="172"/>
      <c r="Q205" s="172"/>
      <c r="R205" s="172"/>
      <c r="S205" s="172"/>
      <c r="T205" s="173"/>
      <c r="AT205" s="167" t="s">
        <v>225</v>
      </c>
      <c r="AU205" s="167" t="s">
        <v>82</v>
      </c>
      <c r="AV205" s="14" t="s">
        <v>82</v>
      </c>
      <c r="AW205" s="14" t="s">
        <v>30</v>
      </c>
      <c r="AX205" s="14" t="s">
        <v>73</v>
      </c>
      <c r="AY205" s="167" t="s">
        <v>218</v>
      </c>
    </row>
    <row r="206" spans="1:65" s="14" customFormat="1" ht="11.25">
      <c r="B206" s="166"/>
      <c r="D206" s="159" t="s">
        <v>225</v>
      </c>
      <c r="E206" s="167" t="s">
        <v>1</v>
      </c>
      <c r="F206" s="168" t="s">
        <v>297</v>
      </c>
      <c r="H206" s="169">
        <v>-0.74</v>
      </c>
      <c r="I206" s="170"/>
      <c r="L206" s="166"/>
      <c r="M206" s="171"/>
      <c r="N206" s="172"/>
      <c r="O206" s="172"/>
      <c r="P206" s="172"/>
      <c r="Q206" s="172"/>
      <c r="R206" s="172"/>
      <c r="S206" s="172"/>
      <c r="T206" s="173"/>
      <c r="AT206" s="167" t="s">
        <v>225</v>
      </c>
      <c r="AU206" s="167" t="s">
        <v>82</v>
      </c>
      <c r="AV206" s="14" t="s">
        <v>82</v>
      </c>
      <c r="AW206" s="14" t="s">
        <v>30</v>
      </c>
      <c r="AX206" s="14" t="s">
        <v>73</v>
      </c>
      <c r="AY206" s="167" t="s">
        <v>218</v>
      </c>
    </row>
    <row r="207" spans="1:65" s="14" customFormat="1" ht="22.5">
      <c r="B207" s="166"/>
      <c r="D207" s="159" t="s">
        <v>225</v>
      </c>
      <c r="E207" s="167" t="s">
        <v>1</v>
      </c>
      <c r="F207" s="168" t="s">
        <v>298</v>
      </c>
      <c r="H207" s="169">
        <v>21.977</v>
      </c>
      <c r="I207" s="170"/>
      <c r="L207" s="166"/>
      <c r="M207" s="171"/>
      <c r="N207" s="172"/>
      <c r="O207" s="172"/>
      <c r="P207" s="172"/>
      <c r="Q207" s="172"/>
      <c r="R207" s="172"/>
      <c r="S207" s="172"/>
      <c r="T207" s="173"/>
      <c r="AT207" s="167" t="s">
        <v>225</v>
      </c>
      <c r="AU207" s="167" t="s">
        <v>82</v>
      </c>
      <c r="AV207" s="14" t="s">
        <v>82</v>
      </c>
      <c r="AW207" s="14" t="s">
        <v>30</v>
      </c>
      <c r="AX207" s="14" t="s">
        <v>73</v>
      </c>
      <c r="AY207" s="167" t="s">
        <v>218</v>
      </c>
    </row>
    <row r="208" spans="1:65" s="14" customFormat="1" ht="11.25">
      <c r="B208" s="166"/>
      <c r="D208" s="159" t="s">
        <v>225</v>
      </c>
      <c r="E208" s="167" t="s">
        <v>1</v>
      </c>
      <c r="F208" s="168" t="s">
        <v>299</v>
      </c>
      <c r="H208" s="169">
        <v>0.54</v>
      </c>
      <c r="I208" s="170"/>
      <c r="L208" s="166"/>
      <c r="M208" s="171"/>
      <c r="N208" s="172"/>
      <c r="O208" s="172"/>
      <c r="P208" s="172"/>
      <c r="Q208" s="172"/>
      <c r="R208" s="172"/>
      <c r="S208" s="172"/>
      <c r="T208" s="173"/>
      <c r="AT208" s="167" t="s">
        <v>225</v>
      </c>
      <c r="AU208" s="167" t="s">
        <v>82</v>
      </c>
      <c r="AV208" s="14" t="s">
        <v>82</v>
      </c>
      <c r="AW208" s="14" t="s">
        <v>30</v>
      </c>
      <c r="AX208" s="14" t="s">
        <v>73</v>
      </c>
      <c r="AY208" s="167" t="s">
        <v>218</v>
      </c>
    </row>
    <row r="209" spans="1:65" s="15" customFormat="1" ht="11.25">
      <c r="B209" s="174"/>
      <c r="D209" s="159" t="s">
        <v>225</v>
      </c>
      <c r="E209" s="175" t="s">
        <v>1</v>
      </c>
      <c r="F209" s="176" t="s">
        <v>230</v>
      </c>
      <c r="H209" s="177">
        <v>115.30500000000002</v>
      </c>
      <c r="I209" s="178"/>
      <c r="L209" s="174"/>
      <c r="M209" s="179"/>
      <c r="N209" s="180"/>
      <c r="O209" s="180"/>
      <c r="P209" s="180"/>
      <c r="Q209" s="180"/>
      <c r="R209" s="180"/>
      <c r="S209" s="180"/>
      <c r="T209" s="181"/>
      <c r="AT209" s="175" t="s">
        <v>225</v>
      </c>
      <c r="AU209" s="175" t="s">
        <v>82</v>
      </c>
      <c r="AV209" s="15" t="s">
        <v>104</v>
      </c>
      <c r="AW209" s="15" t="s">
        <v>30</v>
      </c>
      <c r="AX209" s="15" t="s">
        <v>80</v>
      </c>
      <c r="AY209" s="175" t="s">
        <v>218</v>
      </c>
    </row>
    <row r="210" spans="1:65" s="2" customFormat="1" ht="16.5" customHeight="1">
      <c r="A210" s="33"/>
      <c r="B210" s="144"/>
      <c r="C210" s="145" t="s">
        <v>259</v>
      </c>
      <c r="D210" s="145" t="s">
        <v>220</v>
      </c>
      <c r="E210" s="146" t="s">
        <v>300</v>
      </c>
      <c r="F210" s="147" t="s">
        <v>301</v>
      </c>
      <c r="G210" s="148" t="s">
        <v>253</v>
      </c>
      <c r="H210" s="149">
        <v>288.72000000000003</v>
      </c>
      <c r="I210" s="150"/>
      <c r="J210" s="151">
        <f>ROUND(I210*H210,2)</f>
        <v>0</v>
      </c>
      <c r="K210" s="147" t="s">
        <v>224</v>
      </c>
      <c r="L210" s="34"/>
      <c r="M210" s="152" t="s">
        <v>1</v>
      </c>
      <c r="N210" s="153" t="s">
        <v>38</v>
      </c>
      <c r="O210" s="59"/>
      <c r="P210" s="154">
        <f>O210*H210</f>
        <v>0</v>
      </c>
      <c r="Q210" s="154">
        <v>0</v>
      </c>
      <c r="R210" s="154">
        <f>Q210*H210</f>
        <v>0</v>
      </c>
      <c r="S210" s="154">
        <v>0</v>
      </c>
      <c r="T210" s="155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6" t="s">
        <v>104</v>
      </c>
      <c r="AT210" s="156" t="s">
        <v>220</v>
      </c>
      <c r="AU210" s="156" t="s">
        <v>82</v>
      </c>
      <c r="AY210" s="18" t="s">
        <v>218</v>
      </c>
      <c r="BE210" s="157">
        <f>IF(N210="základní",J210,0)</f>
        <v>0</v>
      </c>
      <c r="BF210" s="157">
        <f>IF(N210="snížená",J210,0)</f>
        <v>0</v>
      </c>
      <c r="BG210" s="157">
        <f>IF(N210="zákl. přenesená",J210,0)</f>
        <v>0</v>
      </c>
      <c r="BH210" s="157">
        <f>IF(N210="sníž. přenesená",J210,0)</f>
        <v>0</v>
      </c>
      <c r="BI210" s="157">
        <f>IF(N210="nulová",J210,0)</f>
        <v>0</v>
      </c>
      <c r="BJ210" s="18" t="s">
        <v>80</v>
      </c>
      <c r="BK210" s="157">
        <f>ROUND(I210*H210,2)</f>
        <v>0</v>
      </c>
      <c r="BL210" s="18" t="s">
        <v>104</v>
      </c>
      <c r="BM210" s="156" t="s">
        <v>302</v>
      </c>
    </row>
    <row r="211" spans="1:65" s="14" customFormat="1" ht="11.25">
      <c r="B211" s="166"/>
      <c r="D211" s="159" t="s">
        <v>225</v>
      </c>
      <c r="E211" s="167" t="s">
        <v>1</v>
      </c>
      <c r="F211" s="168" t="s">
        <v>303</v>
      </c>
      <c r="H211" s="169">
        <v>286.92</v>
      </c>
      <c r="I211" s="170"/>
      <c r="L211" s="166"/>
      <c r="M211" s="171"/>
      <c r="N211" s="172"/>
      <c r="O211" s="172"/>
      <c r="P211" s="172"/>
      <c r="Q211" s="172"/>
      <c r="R211" s="172"/>
      <c r="S211" s="172"/>
      <c r="T211" s="173"/>
      <c r="AT211" s="167" t="s">
        <v>225</v>
      </c>
      <c r="AU211" s="167" t="s">
        <v>82</v>
      </c>
      <c r="AV211" s="14" t="s">
        <v>82</v>
      </c>
      <c r="AW211" s="14" t="s">
        <v>30</v>
      </c>
      <c r="AX211" s="14" t="s">
        <v>73</v>
      </c>
      <c r="AY211" s="167" t="s">
        <v>218</v>
      </c>
    </row>
    <row r="212" spans="1:65" s="14" customFormat="1" ht="11.25">
      <c r="B212" s="166"/>
      <c r="D212" s="159" t="s">
        <v>225</v>
      </c>
      <c r="E212" s="167" t="s">
        <v>1</v>
      </c>
      <c r="F212" s="168" t="s">
        <v>304</v>
      </c>
      <c r="H212" s="169">
        <v>1.8</v>
      </c>
      <c r="I212" s="170"/>
      <c r="L212" s="166"/>
      <c r="M212" s="171"/>
      <c r="N212" s="172"/>
      <c r="O212" s="172"/>
      <c r="P212" s="172"/>
      <c r="Q212" s="172"/>
      <c r="R212" s="172"/>
      <c r="S212" s="172"/>
      <c r="T212" s="173"/>
      <c r="AT212" s="167" t="s">
        <v>225</v>
      </c>
      <c r="AU212" s="167" t="s">
        <v>82</v>
      </c>
      <c r="AV212" s="14" t="s">
        <v>82</v>
      </c>
      <c r="AW212" s="14" t="s">
        <v>30</v>
      </c>
      <c r="AX212" s="14" t="s">
        <v>73</v>
      </c>
      <c r="AY212" s="167" t="s">
        <v>218</v>
      </c>
    </row>
    <row r="213" spans="1:65" s="15" customFormat="1" ht="11.25">
      <c r="B213" s="174"/>
      <c r="D213" s="159" t="s">
        <v>225</v>
      </c>
      <c r="E213" s="175" t="s">
        <v>1</v>
      </c>
      <c r="F213" s="176" t="s">
        <v>230</v>
      </c>
      <c r="H213" s="177">
        <v>288.72000000000003</v>
      </c>
      <c r="I213" s="178"/>
      <c r="L213" s="174"/>
      <c r="M213" s="179"/>
      <c r="N213" s="180"/>
      <c r="O213" s="180"/>
      <c r="P213" s="180"/>
      <c r="Q213" s="180"/>
      <c r="R213" s="180"/>
      <c r="S213" s="180"/>
      <c r="T213" s="181"/>
      <c r="AT213" s="175" t="s">
        <v>225</v>
      </c>
      <c r="AU213" s="175" t="s">
        <v>82</v>
      </c>
      <c r="AV213" s="15" t="s">
        <v>104</v>
      </c>
      <c r="AW213" s="15" t="s">
        <v>30</v>
      </c>
      <c r="AX213" s="15" t="s">
        <v>80</v>
      </c>
      <c r="AY213" s="175" t="s">
        <v>218</v>
      </c>
    </row>
    <row r="214" spans="1:65" s="2" customFormat="1" ht="16.5" customHeight="1">
      <c r="A214" s="33"/>
      <c r="B214" s="144"/>
      <c r="C214" s="145" t="s">
        <v>305</v>
      </c>
      <c r="D214" s="145" t="s">
        <v>220</v>
      </c>
      <c r="E214" s="146" t="s">
        <v>306</v>
      </c>
      <c r="F214" s="147" t="s">
        <v>307</v>
      </c>
      <c r="G214" s="148" t="s">
        <v>253</v>
      </c>
      <c r="H214" s="149">
        <v>288.72000000000003</v>
      </c>
      <c r="I214" s="150"/>
      <c r="J214" s="151">
        <f>ROUND(I214*H214,2)</f>
        <v>0</v>
      </c>
      <c r="K214" s="147" t="s">
        <v>224</v>
      </c>
      <c r="L214" s="34"/>
      <c r="M214" s="152" t="s">
        <v>1</v>
      </c>
      <c r="N214" s="153" t="s">
        <v>38</v>
      </c>
      <c r="O214" s="59"/>
      <c r="P214" s="154">
        <f>O214*H214</f>
        <v>0</v>
      </c>
      <c r="Q214" s="154">
        <v>0</v>
      </c>
      <c r="R214" s="154">
        <f>Q214*H214</f>
        <v>0</v>
      </c>
      <c r="S214" s="154">
        <v>0</v>
      </c>
      <c r="T214" s="155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6" t="s">
        <v>104</v>
      </c>
      <c r="AT214" s="156" t="s">
        <v>220</v>
      </c>
      <c r="AU214" s="156" t="s">
        <v>82</v>
      </c>
      <c r="AY214" s="18" t="s">
        <v>218</v>
      </c>
      <c r="BE214" s="157">
        <f>IF(N214="základní",J214,0)</f>
        <v>0</v>
      </c>
      <c r="BF214" s="157">
        <f>IF(N214="snížená",J214,0)</f>
        <v>0</v>
      </c>
      <c r="BG214" s="157">
        <f>IF(N214="zákl. přenesená",J214,0)</f>
        <v>0</v>
      </c>
      <c r="BH214" s="157">
        <f>IF(N214="sníž. přenesená",J214,0)</f>
        <v>0</v>
      </c>
      <c r="BI214" s="157">
        <f>IF(N214="nulová",J214,0)</f>
        <v>0</v>
      </c>
      <c r="BJ214" s="18" t="s">
        <v>80</v>
      </c>
      <c r="BK214" s="157">
        <f>ROUND(I214*H214,2)</f>
        <v>0</v>
      </c>
      <c r="BL214" s="18" t="s">
        <v>104</v>
      </c>
      <c r="BM214" s="156" t="s">
        <v>308</v>
      </c>
    </row>
    <row r="215" spans="1:65" s="2" customFormat="1" ht="33" customHeight="1">
      <c r="A215" s="33"/>
      <c r="B215" s="144"/>
      <c r="C215" s="145" t="s">
        <v>263</v>
      </c>
      <c r="D215" s="145" t="s">
        <v>220</v>
      </c>
      <c r="E215" s="146" t="s">
        <v>309</v>
      </c>
      <c r="F215" s="147" t="s">
        <v>310</v>
      </c>
      <c r="G215" s="148" t="s">
        <v>223</v>
      </c>
      <c r="H215" s="149">
        <v>6.5019999999999998</v>
      </c>
      <c r="I215" s="150"/>
      <c r="J215" s="151">
        <f>ROUND(I215*H215,2)</f>
        <v>0</v>
      </c>
      <c r="K215" s="147" t="s">
        <v>224</v>
      </c>
      <c r="L215" s="34"/>
      <c r="M215" s="152" t="s">
        <v>1</v>
      </c>
      <c r="N215" s="153" t="s">
        <v>38</v>
      </c>
      <c r="O215" s="59"/>
      <c r="P215" s="154">
        <f>O215*H215</f>
        <v>0</v>
      </c>
      <c r="Q215" s="154">
        <v>0</v>
      </c>
      <c r="R215" s="154">
        <f>Q215*H215</f>
        <v>0</v>
      </c>
      <c r="S215" s="154">
        <v>0</v>
      </c>
      <c r="T215" s="155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104</v>
      </c>
      <c r="AT215" s="156" t="s">
        <v>220</v>
      </c>
      <c r="AU215" s="156" t="s">
        <v>82</v>
      </c>
      <c r="AY215" s="18" t="s">
        <v>218</v>
      </c>
      <c r="BE215" s="157">
        <f>IF(N215="základní",J215,0)</f>
        <v>0</v>
      </c>
      <c r="BF215" s="157">
        <f>IF(N215="snížená",J215,0)</f>
        <v>0</v>
      </c>
      <c r="BG215" s="157">
        <f>IF(N215="zákl. přenesená",J215,0)</f>
        <v>0</v>
      </c>
      <c r="BH215" s="157">
        <f>IF(N215="sníž. přenesená",J215,0)</f>
        <v>0</v>
      </c>
      <c r="BI215" s="157">
        <f>IF(N215="nulová",J215,0)</f>
        <v>0</v>
      </c>
      <c r="BJ215" s="18" t="s">
        <v>80</v>
      </c>
      <c r="BK215" s="157">
        <f>ROUND(I215*H215,2)</f>
        <v>0</v>
      </c>
      <c r="BL215" s="18" t="s">
        <v>104</v>
      </c>
      <c r="BM215" s="156" t="s">
        <v>311</v>
      </c>
    </row>
    <row r="216" spans="1:65" s="13" customFormat="1" ht="11.25">
      <c r="B216" s="158"/>
      <c r="D216" s="159" t="s">
        <v>225</v>
      </c>
      <c r="E216" s="160" t="s">
        <v>1</v>
      </c>
      <c r="F216" s="161" t="s">
        <v>312</v>
      </c>
      <c r="H216" s="160" t="s">
        <v>1</v>
      </c>
      <c r="I216" s="162"/>
      <c r="L216" s="158"/>
      <c r="M216" s="163"/>
      <c r="N216" s="164"/>
      <c r="O216" s="164"/>
      <c r="P216" s="164"/>
      <c r="Q216" s="164"/>
      <c r="R216" s="164"/>
      <c r="S216" s="164"/>
      <c r="T216" s="165"/>
      <c r="AT216" s="160" t="s">
        <v>225</v>
      </c>
      <c r="AU216" s="160" t="s">
        <v>82</v>
      </c>
      <c r="AV216" s="13" t="s">
        <v>80</v>
      </c>
      <c r="AW216" s="13" t="s">
        <v>30</v>
      </c>
      <c r="AX216" s="13" t="s">
        <v>73</v>
      </c>
      <c r="AY216" s="160" t="s">
        <v>218</v>
      </c>
    </row>
    <row r="217" spans="1:65" s="14" customFormat="1" ht="11.25">
      <c r="B217" s="166"/>
      <c r="D217" s="159" t="s">
        <v>225</v>
      </c>
      <c r="E217" s="167" t="s">
        <v>1</v>
      </c>
      <c r="F217" s="168" t="s">
        <v>313</v>
      </c>
      <c r="H217" s="169">
        <v>3.2130000000000001</v>
      </c>
      <c r="I217" s="170"/>
      <c r="L217" s="166"/>
      <c r="M217" s="171"/>
      <c r="N217" s="172"/>
      <c r="O217" s="172"/>
      <c r="P217" s="172"/>
      <c r="Q217" s="172"/>
      <c r="R217" s="172"/>
      <c r="S217" s="172"/>
      <c r="T217" s="173"/>
      <c r="AT217" s="167" t="s">
        <v>225</v>
      </c>
      <c r="AU217" s="167" t="s">
        <v>82</v>
      </c>
      <c r="AV217" s="14" t="s">
        <v>82</v>
      </c>
      <c r="AW217" s="14" t="s">
        <v>30</v>
      </c>
      <c r="AX217" s="14" t="s">
        <v>73</v>
      </c>
      <c r="AY217" s="167" t="s">
        <v>218</v>
      </c>
    </row>
    <row r="218" spans="1:65" s="14" customFormat="1" ht="11.25">
      <c r="B218" s="166"/>
      <c r="D218" s="159" t="s">
        <v>225</v>
      </c>
      <c r="E218" s="167" t="s">
        <v>1</v>
      </c>
      <c r="F218" s="168" t="s">
        <v>314</v>
      </c>
      <c r="H218" s="169">
        <v>3.2890000000000001</v>
      </c>
      <c r="I218" s="170"/>
      <c r="L218" s="166"/>
      <c r="M218" s="171"/>
      <c r="N218" s="172"/>
      <c r="O218" s="172"/>
      <c r="P218" s="172"/>
      <c r="Q218" s="172"/>
      <c r="R218" s="172"/>
      <c r="S218" s="172"/>
      <c r="T218" s="173"/>
      <c r="AT218" s="167" t="s">
        <v>225</v>
      </c>
      <c r="AU218" s="167" t="s">
        <v>82</v>
      </c>
      <c r="AV218" s="14" t="s">
        <v>82</v>
      </c>
      <c r="AW218" s="14" t="s">
        <v>30</v>
      </c>
      <c r="AX218" s="14" t="s">
        <v>73</v>
      </c>
      <c r="AY218" s="167" t="s">
        <v>218</v>
      </c>
    </row>
    <row r="219" spans="1:65" s="15" customFormat="1" ht="11.25">
      <c r="B219" s="174"/>
      <c r="D219" s="159" t="s">
        <v>225</v>
      </c>
      <c r="E219" s="175" t="s">
        <v>1</v>
      </c>
      <c r="F219" s="176" t="s">
        <v>230</v>
      </c>
      <c r="H219" s="177">
        <v>6.5020000000000007</v>
      </c>
      <c r="I219" s="178"/>
      <c r="L219" s="174"/>
      <c r="M219" s="179"/>
      <c r="N219" s="180"/>
      <c r="O219" s="180"/>
      <c r="P219" s="180"/>
      <c r="Q219" s="180"/>
      <c r="R219" s="180"/>
      <c r="S219" s="180"/>
      <c r="T219" s="181"/>
      <c r="AT219" s="175" t="s">
        <v>225</v>
      </c>
      <c r="AU219" s="175" t="s">
        <v>82</v>
      </c>
      <c r="AV219" s="15" t="s">
        <v>104</v>
      </c>
      <c r="AW219" s="15" t="s">
        <v>30</v>
      </c>
      <c r="AX219" s="15" t="s">
        <v>80</v>
      </c>
      <c r="AY219" s="175" t="s">
        <v>218</v>
      </c>
    </row>
    <row r="220" spans="1:65" s="2" customFormat="1" ht="24.2" customHeight="1">
      <c r="A220" s="33"/>
      <c r="B220" s="144"/>
      <c r="C220" s="145" t="s">
        <v>315</v>
      </c>
      <c r="D220" s="145" t="s">
        <v>220</v>
      </c>
      <c r="E220" s="146" t="s">
        <v>316</v>
      </c>
      <c r="F220" s="147" t="s">
        <v>317</v>
      </c>
      <c r="G220" s="148" t="s">
        <v>253</v>
      </c>
      <c r="H220" s="149">
        <v>25.704000000000001</v>
      </c>
      <c r="I220" s="150"/>
      <c r="J220" s="151">
        <f>ROUND(I220*H220,2)</f>
        <v>0</v>
      </c>
      <c r="K220" s="147" t="s">
        <v>224</v>
      </c>
      <c r="L220" s="34"/>
      <c r="M220" s="152" t="s">
        <v>1</v>
      </c>
      <c r="N220" s="153" t="s">
        <v>38</v>
      </c>
      <c r="O220" s="59"/>
      <c r="P220" s="154">
        <f>O220*H220</f>
        <v>0</v>
      </c>
      <c r="Q220" s="154">
        <v>0</v>
      </c>
      <c r="R220" s="154">
        <f>Q220*H220</f>
        <v>0</v>
      </c>
      <c r="S220" s="154">
        <v>0</v>
      </c>
      <c r="T220" s="155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6" t="s">
        <v>104</v>
      </c>
      <c r="AT220" s="156" t="s">
        <v>220</v>
      </c>
      <c r="AU220" s="156" t="s">
        <v>82</v>
      </c>
      <c r="AY220" s="18" t="s">
        <v>218</v>
      </c>
      <c r="BE220" s="157">
        <f>IF(N220="základní",J220,0)</f>
        <v>0</v>
      </c>
      <c r="BF220" s="157">
        <f>IF(N220="snížená",J220,0)</f>
        <v>0</v>
      </c>
      <c r="BG220" s="157">
        <f>IF(N220="zákl. přenesená",J220,0)</f>
        <v>0</v>
      </c>
      <c r="BH220" s="157">
        <f>IF(N220="sníž. přenesená",J220,0)</f>
        <v>0</v>
      </c>
      <c r="BI220" s="157">
        <f>IF(N220="nulová",J220,0)</f>
        <v>0</v>
      </c>
      <c r="BJ220" s="18" t="s">
        <v>80</v>
      </c>
      <c r="BK220" s="157">
        <f>ROUND(I220*H220,2)</f>
        <v>0</v>
      </c>
      <c r="BL220" s="18" t="s">
        <v>104</v>
      </c>
      <c r="BM220" s="156" t="s">
        <v>318</v>
      </c>
    </row>
    <row r="221" spans="1:65" s="14" customFormat="1" ht="11.25">
      <c r="B221" s="166"/>
      <c r="D221" s="159" t="s">
        <v>225</v>
      </c>
      <c r="E221" s="167" t="s">
        <v>1</v>
      </c>
      <c r="F221" s="168" t="s">
        <v>319</v>
      </c>
      <c r="H221" s="169">
        <v>25.704000000000001</v>
      </c>
      <c r="I221" s="170"/>
      <c r="L221" s="166"/>
      <c r="M221" s="171"/>
      <c r="N221" s="172"/>
      <c r="O221" s="172"/>
      <c r="P221" s="172"/>
      <c r="Q221" s="172"/>
      <c r="R221" s="172"/>
      <c r="S221" s="172"/>
      <c r="T221" s="173"/>
      <c r="AT221" s="167" t="s">
        <v>225</v>
      </c>
      <c r="AU221" s="167" t="s">
        <v>82</v>
      </c>
      <c r="AV221" s="14" t="s">
        <v>82</v>
      </c>
      <c r="AW221" s="14" t="s">
        <v>30</v>
      </c>
      <c r="AX221" s="14" t="s">
        <v>73</v>
      </c>
      <c r="AY221" s="167" t="s">
        <v>218</v>
      </c>
    </row>
    <row r="222" spans="1:65" s="15" customFormat="1" ht="11.25">
      <c r="B222" s="174"/>
      <c r="D222" s="159" t="s">
        <v>225</v>
      </c>
      <c r="E222" s="175" t="s">
        <v>1</v>
      </c>
      <c r="F222" s="176" t="s">
        <v>230</v>
      </c>
      <c r="H222" s="177">
        <v>25.704000000000001</v>
      </c>
      <c r="I222" s="178"/>
      <c r="L222" s="174"/>
      <c r="M222" s="179"/>
      <c r="N222" s="180"/>
      <c r="O222" s="180"/>
      <c r="P222" s="180"/>
      <c r="Q222" s="180"/>
      <c r="R222" s="180"/>
      <c r="S222" s="180"/>
      <c r="T222" s="181"/>
      <c r="AT222" s="175" t="s">
        <v>225</v>
      </c>
      <c r="AU222" s="175" t="s">
        <v>82</v>
      </c>
      <c r="AV222" s="15" t="s">
        <v>104</v>
      </c>
      <c r="AW222" s="15" t="s">
        <v>30</v>
      </c>
      <c r="AX222" s="15" t="s">
        <v>80</v>
      </c>
      <c r="AY222" s="175" t="s">
        <v>218</v>
      </c>
    </row>
    <row r="223" spans="1:65" s="2" customFormat="1" ht="24.2" customHeight="1">
      <c r="A223" s="33"/>
      <c r="B223" s="144"/>
      <c r="C223" s="145" t="s">
        <v>269</v>
      </c>
      <c r="D223" s="145" t="s">
        <v>220</v>
      </c>
      <c r="E223" s="146" t="s">
        <v>320</v>
      </c>
      <c r="F223" s="147" t="s">
        <v>321</v>
      </c>
      <c r="G223" s="148" t="s">
        <v>253</v>
      </c>
      <c r="H223" s="149">
        <v>25.704000000000001</v>
      </c>
      <c r="I223" s="150"/>
      <c r="J223" s="151">
        <f>ROUND(I223*H223,2)</f>
        <v>0</v>
      </c>
      <c r="K223" s="147" t="s">
        <v>224</v>
      </c>
      <c r="L223" s="34"/>
      <c r="M223" s="152" t="s">
        <v>1</v>
      </c>
      <c r="N223" s="153" t="s">
        <v>38</v>
      </c>
      <c r="O223" s="59"/>
      <c r="P223" s="154">
        <f>O223*H223</f>
        <v>0</v>
      </c>
      <c r="Q223" s="154">
        <v>0</v>
      </c>
      <c r="R223" s="154">
        <f>Q223*H223</f>
        <v>0</v>
      </c>
      <c r="S223" s="154">
        <v>0</v>
      </c>
      <c r="T223" s="155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104</v>
      </c>
      <c r="AT223" s="156" t="s">
        <v>220</v>
      </c>
      <c r="AU223" s="156" t="s">
        <v>82</v>
      </c>
      <c r="AY223" s="18" t="s">
        <v>218</v>
      </c>
      <c r="BE223" s="157">
        <f>IF(N223="základní",J223,0)</f>
        <v>0</v>
      </c>
      <c r="BF223" s="157">
        <f>IF(N223="snížená",J223,0)</f>
        <v>0</v>
      </c>
      <c r="BG223" s="157">
        <f>IF(N223="zákl. přenesená",J223,0)</f>
        <v>0</v>
      </c>
      <c r="BH223" s="157">
        <f>IF(N223="sníž. přenesená",J223,0)</f>
        <v>0</v>
      </c>
      <c r="BI223" s="157">
        <f>IF(N223="nulová",J223,0)</f>
        <v>0</v>
      </c>
      <c r="BJ223" s="18" t="s">
        <v>80</v>
      </c>
      <c r="BK223" s="157">
        <f>ROUND(I223*H223,2)</f>
        <v>0</v>
      </c>
      <c r="BL223" s="18" t="s">
        <v>104</v>
      </c>
      <c r="BM223" s="156" t="s">
        <v>322</v>
      </c>
    </row>
    <row r="224" spans="1:65" s="2" customFormat="1" ht="21.75" customHeight="1">
      <c r="A224" s="33"/>
      <c r="B224" s="144"/>
      <c r="C224" s="145" t="s">
        <v>323</v>
      </c>
      <c r="D224" s="145" t="s">
        <v>220</v>
      </c>
      <c r="E224" s="146" t="s">
        <v>324</v>
      </c>
      <c r="F224" s="147" t="s">
        <v>325</v>
      </c>
      <c r="G224" s="148" t="s">
        <v>253</v>
      </c>
      <c r="H224" s="149">
        <v>10.962</v>
      </c>
      <c r="I224" s="150"/>
      <c r="J224" s="151">
        <f>ROUND(I224*H224,2)</f>
        <v>0</v>
      </c>
      <c r="K224" s="147" t="s">
        <v>224</v>
      </c>
      <c r="L224" s="34"/>
      <c r="M224" s="152" t="s">
        <v>1</v>
      </c>
      <c r="N224" s="153" t="s">
        <v>38</v>
      </c>
      <c r="O224" s="59"/>
      <c r="P224" s="154">
        <f>O224*H224</f>
        <v>0</v>
      </c>
      <c r="Q224" s="154">
        <v>0</v>
      </c>
      <c r="R224" s="154">
        <f>Q224*H224</f>
        <v>0</v>
      </c>
      <c r="S224" s="154">
        <v>0</v>
      </c>
      <c r="T224" s="155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104</v>
      </c>
      <c r="AT224" s="156" t="s">
        <v>220</v>
      </c>
      <c r="AU224" s="156" t="s">
        <v>82</v>
      </c>
      <c r="AY224" s="18" t="s">
        <v>218</v>
      </c>
      <c r="BE224" s="157">
        <f>IF(N224="základní",J224,0)</f>
        <v>0</v>
      </c>
      <c r="BF224" s="157">
        <f>IF(N224="snížená",J224,0)</f>
        <v>0</v>
      </c>
      <c r="BG224" s="157">
        <f>IF(N224="zákl. přenesená",J224,0)</f>
        <v>0</v>
      </c>
      <c r="BH224" s="157">
        <f>IF(N224="sníž. přenesená",J224,0)</f>
        <v>0</v>
      </c>
      <c r="BI224" s="157">
        <f>IF(N224="nulová",J224,0)</f>
        <v>0</v>
      </c>
      <c r="BJ224" s="18" t="s">
        <v>80</v>
      </c>
      <c r="BK224" s="157">
        <f>ROUND(I224*H224,2)</f>
        <v>0</v>
      </c>
      <c r="BL224" s="18" t="s">
        <v>104</v>
      </c>
      <c r="BM224" s="156" t="s">
        <v>326</v>
      </c>
    </row>
    <row r="225" spans="1:65" s="14" customFormat="1" ht="11.25">
      <c r="B225" s="166"/>
      <c r="D225" s="159" t="s">
        <v>225</v>
      </c>
      <c r="E225" s="167" t="s">
        <v>1</v>
      </c>
      <c r="F225" s="168" t="s">
        <v>327</v>
      </c>
      <c r="H225" s="169">
        <v>10.962</v>
      </c>
      <c r="I225" s="170"/>
      <c r="L225" s="166"/>
      <c r="M225" s="171"/>
      <c r="N225" s="172"/>
      <c r="O225" s="172"/>
      <c r="P225" s="172"/>
      <c r="Q225" s="172"/>
      <c r="R225" s="172"/>
      <c r="S225" s="172"/>
      <c r="T225" s="173"/>
      <c r="AT225" s="167" t="s">
        <v>225</v>
      </c>
      <c r="AU225" s="167" t="s">
        <v>82</v>
      </c>
      <c r="AV225" s="14" t="s">
        <v>82</v>
      </c>
      <c r="AW225" s="14" t="s">
        <v>30</v>
      </c>
      <c r="AX225" s="14" t="s">
        <v>73</v>
      </c>
      <c r="AY225" s="167" t="s">
        <v>218</v>
      </c>
    </row>
    <row r="226" spans="1:65" s="15" customFormat="1" ht="11.25">
      <c r="B226" s="174"/>
      <c r="D226" s="159" t="s">
        <v>225</v>
      </c>
      <c r="E226" s="175" t="s">
        <v>1</v>
      </c>
      <c r="F226" s="176" t="s">
        <v>230</v>
      </c>
      <c r="H226" s="177">
        <v>10.962</v>
      </c>
      <c r="I226" s="178"/>
      <c r="L226" s="174"/>
      <c r="M226" s="179"/>
      <c r="N226" s="180"/>
      <c r="O226" s="180"/>
      <c r="P226" s="180"/>
      <c r="Q226" s="180"/>
      <c r="R226" s="180"/>
      <c r="S226" s="180"/>
      <c r="T226" s="181"/>
      <c r="AT226" s="175" t="s">
        <v>225</v>
      </c>
      <c r="AU226" s="175" t="s">
        <v>82</v>
      </c>
      <c r="AV226" s="15" t="s">
        <v>104</v>
      </c>
      <c r="AW226" s="15" t="s">
        <v>30</v>
      </c>
      <c r="AX226" s="15" t="s">
        <v>80</v>
      </c>
      <c r="AY226" s="175" t="s">
        <v>218</v>
      </c>
    </row>
    <row r="227" spans="1:65" s="2" customFormat="1" ht="24.2" customHeight="1">
      <c r="A227" s="33"/>
      <c r="B227" s="144"/>
      <c r="C227" s="145" t="s">
        <v>278</v>
      </c>
      <c r="D227" s="145" t="s">
        <v>220</v>
      </c>
      <c r="E227" s="146" t="s">
        <v>328</v>
      </c>
      <c r="F227" s="147" t="s">
        <v>329</v>
      </c>
      <c r="G227" s="148" t="s">
        <v>253</v>
      </c>
      <c r="H227" s="149">
        <v>10.962</v>
      </c>
      <c r="I227" s="150"/>
      <c r="J227" s="151">
        <f>ROUND(I227*H227,2)</f>
        <v>0</v>
      </c>
      <c r="K227" s="147" t="s">
        <v>224</v>
      </c>
      <c r="L227" s="34"/>
      <c r="M227" s="152" t="s">
        <v>1</v>
      </c>
      <c r="N227" s="153" t="s">
        <v>38</v>
      </c>
      <c r="O227" s="59"/>
      <c r="P227" s="154">
        <f>O227*H227</f>
        <v>0</v>
      </c>
      <c r="Q227" s="154">
        <v>0</v>
      </c>
      <c r="R227" s="154">
        <f>Q227*H227</f>
        <v>0</v>
      </c>
      <c r="S227" s="154">
        <v>0</v>
      </c>
      <c r="T227" s="155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6" t="s">
        <v>104</v>
      </c>
      <c r="AT227" s="156" t="s">
        <v>220</v>
      </c>
      <c r="AU227" s="156" t="s">
        <v>82</v>
      </c>
      <c r="AY227" s="18" t="s">
        <v>218</v>
      </c>
      <c r="BE227" s="157">
        <f>IF(N227="základní",J227,0)</f>
        <v>0</v>
      </c>
      <c r="BF227" s="157">
        <f>IF(N227="snížená",J227,0)</f>
        <v>0</v>
      </c>
      <c r="BG227" s="157">
        <f>IF(N227="zákl. přenesená",J227,0)</f>
        <v>0</v>
      </c>
      <c r="BH227" s="157">
        <f>IF(N227="sníž. přenesená",J227,0)</f>
        <v>0</v>
      </c>
      <c r="BI227" s="157">
        <f>IF(N227="nulová",J227,0)</f>
        <v>0</v>
      </c>
      <c r="BJ227" s="18" t="s">
        <v>80</v>
      </c>
      <c r="BK227" s="157">
        <f>ROUND(I227*H227,2)</f>
        <v>0</v>
      </c>
      <c r="BL227" s="18" t="s">
        <v>104</v>
      </c>
      <c r="BM227" s="156" t="s">
        <v>330</v>
      </c>
    </row>
    <row r="228" spans="1:65" s="2" customFormat="1" ht="55.5" customHeight="1">
      <c r="A228" s="33"/>
      <c r="B228" s="144"/>
      <c r="C228" s="145" t="s">
        <v>7</v>
      </c>
      <c r="D228" s="145" t="s">
        <v>220</v>
      </c>
      <c r="E228" s="146" t="s">
        <v>331</v>
      </c>
      <c r="F228" s="147" t="s">
        <v>332</v>
      </c>
      <c r="G228" s="148" t="s">
        <v>242</v>
      </c>
      <c r="H228" s="149">
        <v>0.68300000000000005</v>
      </c>
      <c r="I228" s="150"/>
      <c r="J228" s="151">
        <f>ROUND(I228*H228,2)</f>
        <v>0</v>
      </c>
      <c r="K228" s="147" t="s">
        <v>224</v>
      </c>
      <c r="L228" s="34"/>
      <c r="M228" s="152" t="s">
        <v>1</v>
      </c>
      <c r="N228" s="153" t="s">
        <v>38</v>
      </c>
      <c r="O228" s="59"/>
      <c r="P228" s="154">
        <f>O228*H228</f>
        <v>0</v>
      </c>
      <c r="Q228" s="154">
        <v>0</v>
      </c>
      <c r="R228" s="154">
        <f>Q228*H228</f>
        <v>0</v>
      </c>
      <c r="S228" s="154">
        <v>0</v>
      </c>
      <c r="T228" s="155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104</v>
      </c>
      <c r="AT228" s="156" t="s">
        <v>220</v>
      </c>
      <c r="AU228" s="156" t="s">
        <v>82</v>
      </c>
      <c r="AY228" s="18" t="s">
        <v>218</v>
      </c>
      <c r="BE228" s="157">
        <f>IF(N228="základní",J228,0)</f>
        <v>0</v>
      </c>
      <c r="BF228" s="157">
        <f>IF(N228="snížená",J228,0)</f>
        <v>0</v>
      </c>
      <c r="BG228" s="157">
        <f>IF(N228="zákl. přenesená",J228,0)</f>
        <v>0</v>
      </c>
      <c r="BH228" s="157">
        <f>IF(N228="sníž. přenesená",J228,0)</f>
        <v>0</v>
      </c>
      <c r="BI228" s="157">
        <f>IF(N228="nulová",J228,0)</f>
        <v>0</v>
      </c>
      <c r="BJ228" s="18" t="s">
        <v>80</v>
      </c>
      <c r="BK228" s="157">
        <f>ROUND(I228*H228,2)</f>
        <v>0</v>
      </c>
      <c r="BL228" s="18" t="s">
        <v>104</v>
      </c>
      <c r="BM228" s="156" t="s">
        <v>333</v>
      </c>
    </row>
    <row r="229" spans="1:65" s="14" customFormat="1" ht="11.25">
      <c r="B229" s="166"/>
      <c r="D229" s="159" t="s">
        <v>225</v>
      </c>
      <c r="E229" s="167" t="s">
        <v>1</v>
      </c>
      <c r="F229" s="168" t="s">
        <v>334</v>
      </c>
      <c r="H229" s="169">
        <v>0.68300000000000005</v>
      </c>
      <c r="I229" s="170"/>
      <c r="L229" s="166"/>
      <c r="M229" s="171"/>
      <c r="N229" s="172"/>
      <c r="O229" s="172"/>
      <c r="P229" s="172"/>
      <c r="Q229" s="172"/>
      <c r="R229" s="172"/>
      <c r="S229" s="172"/>
      <c r="T229" s="173"/>
      <c r="AT229" s="167" t="s">
        <v>225</v>
      </c>
      <c r="AU229" s="167" t="s">
        <v>82</v>
      </c>
      <c r="AV229" s="14" t="s">
        <v>82</v>
      </c>
      <c r="AW229" s="14" t="s">
        <v>30</v>
      </c>
      <c r="AX229" s="14" t="s">
        <v>73</v>
      </c>
      <c r="AY229" s="167" t="s">
        <v>218</v>
      </c>
    </row>
    <row r="230" spans="1:65" s="15" customFormat="1" ht="11.25">
      <c r="B230" s="174"/>
      <c r="D230" s="159" t="s">
        <v>225</v>
      </c>
      <c r="E230" s="175" t="s">
        <v>1</v>
      </c>
      <c r="F230" s="176" t="s">
        <v>230</v>
      </c>
      <c r="H230" s="177">
        <v>0.68300000000000005</v>
      </c>
      <c r="I230" s="178"/>
      <c r="L230" s="174"/>
      <c r="M230" s="179"/>
      <c r="N230" s="180"/>
      <c r="O230" s="180"/>
      <c r="P230" s="180"/>
      <c r="Q230" s="180"/>
      <c r="R230" s="180"/>
      <c r="S230" s="180"/>
      <c r="T230" s="181"/>
      <c r="AT230" s="175" t="s">
        <v>225</v>
      </c>
      <c r="AU230" s="175" t="s">
        <v>82</v>
      </c>
      <c r="AV230" s="15" t="s">
        <v>104</v>
      </c>
      <c r="AW230" s="15" t="s">
        <v>30</v>
      </c>
      <c r="AX230" s="15" t="s">
        <v>80</v>
      </c>
      <c r="AY230" s="175" t="s">
        <v>218</v>
      </c>
    </row>
    <row r="231" spans="1:65" s="12" customFormat="1" ht="22.9" customHeight="1">
      <c r="B231" s="131"/>
      <c r="D231" s="132" t="s">
        <v>72</v>
      </c>
      <c r="E231" s="142" t="s">
        <v>101</v>
      </c>
      <c r="F231" s="142" t="s">
        <v>335</v>
      </c>
      <c r="I231" s="134"/>
      <c r="J231" s="143">
        <f>BK231</f>
        <v>0</v>
      </c>
      <c r="L231" s="131"/>
      <c r="M231" s="136"/>
      <c r="N231" s="137"/>
      <c r="O231" s="137"/>
      <c r="P231" s="138">
        <f>SUM(P232:P317)</f>
        <v>0</v>
      </c>
      <c r="Q231" s="137"/>
      <c r="R231" s="138">
        <f>SUM(R232:R317)</f>
        <v>0</v>
      </c>
      <c r="S231" s="137"/>
      <c r="T231" s="139">
        <f>SUM(T232:T317)</f>
        <v>0</v>
      </c>
      <c r="AR231" s="132" t="s">
        <v>80</v>
      </c>
      <c r="AT231" s="140" t="s">
        <v>72</v>
      </c>
      <c r="AU231" s="140" t="s">
        <v>80</v>
      </c>
      <c r="AY231" s="132" t="s">
        <v>218</v>
      </c>
      <c r="BK231" s="141">
        <f>SUM(BK232:BK317)</f>
        <v>0</v>
      </c>
    </row>
    <row r="232" spans="1:65" s="2" customFormat="1" ht="24.2" customHeight="1">
      <c r="A232" s="33"/>
      <c r="B232" s="144"/>
      <c r="C232" s="145" t="s">
        <v>284</v>
      </c>
      <c r="D232" s="145" t="s">
        <v>220</v>
      </c>
      <c r="E232" s="146" t="s">
        <v>336</v>
      </c>
      <c r="F232" s="147" t="s">
        <v>337</v>
      </c>
      <c r="G232" s="148" t="s">
        <v>1</v>
      </c>
      <c r="H232" s="149">
        <v>0</v>
      </c>
      <c r="I232" s="150"/>
      <c r="J232" s="151">
        <f>ROUND(I232*H232,2)</f>
        <v>0</v>
      </c>
      <c r="K232" s="147" t="s">
        <v>1</v>
      </c>
      <c r="L232" s="34"/>
      <c r="M232" s="152" t="s">
        <v>1</v>
      </c>
      <c r="N232" s="153" t="s">
        <v>38</v>
      </c>
      <c r="O232" s="59"/>
      <c r="P232" s="154">
        <f>O232*H232</f>
        <v>0</v>
      </c>
      <c r="Q232" s="154">
        <v>0</v>
      </c>
      <c r="R232" s="154">
        <f>Q232*H232</f>
        <v>0</v>
      </c>
      <c r="S232" s="154">
        <v>0</v>
      </c>
      <c r="T232" s="155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104</v>
      </c>
      <c r="AT232" s="156" t="s">
        <v>220</v>
      </c>
      <c r="AU232" s="156" t="s">
        <v>82</v>
      </c>
      <c r="AY232" s="18" t="s">
        <v>218</v>
      </c>
      <c r="BE232" s="157">
        <f>IF(N232="základní",J232,0)</f>
        <v>0</v>
      </c>
      <c r="BF232" s="157">
        <f>IF(N232="snížená",J232,0)</f>
        <v>0</v>
      </c>
      <c r="BG232" s="157">
        <f>IF(N232="zákl. přenesená",J232,0)</f>
        <v>0</v>
      </c>
      <c r="BH232" s="157">
        <f>IF(N232="sníž. přenesená",J232,0)</f>
        <v>0</v>
      </c>
      <c r="BI232" s="157">
        <f>IF(N232="nulová",J232,0)</f>
        <v>0</v>
      </c>
      <c r="BJ232" s="18" t="s">
        <v>80</v>
      </c>
      <c r="BK232" s="157">
        <f>ROUND(I232*H232,2)</f>
        <v>0</v>
      </c>
      <c r="BL232" s="18" t="s">
        <v>104</v>
      </c>
      <c r="BM232" s="156" t="s">
        <v>338</v>
      </c>
    </row>
    <row r="233" spans="1:65" s="2" customFormat="1" ht="37.9" customHeight="1">
      <c r="A233" s="33"/>
      <c r="B233" s="144"/>
      <c r="C233" s="145" t="s">
        <v>339</v>
      </c>
      <c r="D233" s="145" t="s">
        <v>220</v>
      </c>
      <c r="E233" s="146" t="s">
        <v>340</v>
      </c>
      <c r="F233" s="147" t="s">
        <v>341</v>
      </c>
      <c r="G233" s="148" t="s">
        <v>342</v>
      </c>
      <c r="H233" s="149">
        <v>1</v>
      </c>
      <c r="I233" s="150"/>
      <c r="J233" s="151">
        <f>ROUND(I233*H233,2)</f>
        <v>0</v>
      </c>
      <c r="K233" s="147" t="s">
        <v>1</v>
      </c>
      <c r="L233" s="34"/>
      <c r="M233" s="152" t="s">
        <v>1</v>
      </c>
      <c r="N233" s="153" t="s">
        <v>38</v>
      </c>
      <c r="O233" s="59"/>
      <c r="P233" s="154">
        <f>O233*H233</f>
        <v>0</v>
      </c>
      <c r="Q233" s="154">
        <v>0</v>
      </c>
      <c r="R233" s="154">
        <f>Q233*H233</f>
        <v>0</v>
      </c>
      <c r="S233" s="154">
        <v>0</v>
      </c>
      <c r="T233" s="155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6" t="s">
        <v>104</v>
      </c>
      <c r="AT233" s="156" t="s">
        <v>220</v>
      </c>
      <c r="AU233" s="156" t="s">
        <v>82</v>
      </c>
      <c r="AY233" s="18" t="s">
        <v>218</v>
      </c>
      <c r="BE233" s="157">
        <f>IF(N233="základní",J233,0)</f>
        <v>0</v>
      </c>
      <c r="BF233" s="157">
        <f>IF(N233="snížená",J233,0)</f>
        <v>0</v>
      </c>
      <c r="BG233" s="157">
        <f>IF(N233="zákl. přenesená",J233,0)</f>
        <v>0</v>
      </c>
      <c r="BH233" s="157">
        <f>IF(N233="sníž. přenesená",J233,0)</f>
        <v>0</v>
      </c>
      <c r="BI233" s="157">
        <f>IF(N233="nulová",J233,0)</f>
        <v>0</v>
      </c>
      <c r="BJ233" s="18" t="s">
        <v>80</v>
      </c>
      <c r="BK233" s="157">
        <f>ROUND(I233*H233,2)</f>
        <v>0</v>
      </c>
      <c r="BL233" s="18" t="s">
        <v>104</v>
      </c>
      <c r="BM233" s="156" t="s">
        <v>343</v>
      </c>
    </row>
    <row r="234" spans="1:65" s="2" customFormat="1" ht="37.9" customHeight="1">
      <c r="A234" s="33"/>
      <c r="B234" s="144"/>
      <c r="C234" s="145" t="s">
        <v>287</v>
      </c>
      <c r="D234" s="145" t="s">
        <v>220</v>
      </c>
      <c r="E234" s="146" t="s">
        <v>344</v>
      </c>
      <c r="F234" s="147" t="s">
        <v>345</v>
      </c>
      <c r="G234" s="148" t="s">
        <v>253</v>
      </c>
      <c r="H234" s="149">
        <v>9.4719999999999995</v>
      </c>
      <c r="I234" s="150"/>
      <c r="J234" s="151">
        <f>ROUND(I234*H234,2)</f>
        <v>0</v>
      </c>
      <c r="K234" s="147" t="s">
        <v>224</v>
      </c>
      <c r="L234" s="34"/>
      <c r="M234" s="152" t="s">
        <v>1</v>
      </c>
      <c r="N234" s="153" t="s">
        <v>38</v>
      </c>
      <c r="O234" s="59"/>
      <c r="P234" s="154">
        <f>O234*H234</f>
        <v>0</v>
      </c>
      <c r="Q234" s="154">
        <v>0</v>
      </c>
      <c r="R234" s="154">
        <f>Q234*H234</f>
        <v>0</v>
      </c>
      <c r="S234" s="154">
        <v>0</v>
      </c>
      <c r="T234" s="155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6" t="s">
        <v>104</v>
      </c>
      <c r="AT234" s="156" t="s">
        <v>220</v>
      </c>
      <c r="AU234" s="156" t="s">
        <v>82</v>
      </c>
      <c r="AY234" s="18" t="s">
        <v>218</v>
      </c>
      <c r="BE234" s="157">
        <f>IF(N234="základní",J234,0)</f>
        <v>0</v>
      </c>
      <c r="BF234" s="157">
        <f>IF(N234="snížená",J234,0)</f>
        <v>0</v>
      </c>
      <c r="BG234" s="157">
        <f>IF(N234="zákl. přenesená",J234,0)</f>
        <v>0</v>
      </c>
      <c r="BH234" s="157">
        <f>IF(N234="sníž. přenesená",J234,0)</f>
        <v>0</v>
      </c>
      <c r="BI234" s="157">
        <f>IF(N234="nulová",J234,0)</f>
        <v>0</v>
      </c>
      <c r="BJ234" s="18" t="s">
        <v>80</v>
      </c>
      <c r="BK234" s="157">
        <f>ROUND(I234*H234,2)</f>
        <v>0</v>
      </c>
      <c r="BL234" s="18" t="s">
        <v>104</v>
      </c>
      <c r="BM234" s="156" t="s">
        <v>346</v>
      </c>
    </row>
    <row r="235" spans="1:65" s="14" customFormat="1" ht="11.25">
      <c r="B235" s="166"/>
      <c r="D235" s="159" t="s">
        <v>225</v>
      </c>
      <c r="E235" s="167" t="s">
        <v>1</v>
      </c>
      <c r="F235" s="168" t="s">
        <v>347</v>
      </c>
      <c r="H235" s="169">
        <v>9.4719999999999995</v>
      </c>
      <c r="I235" s="170"/>
      <c r="L235" s="166"/>
      <c r="M235" s="171"/>
      <c r="N235" s="172"/>
      <c r="O235" s="172"/>
      <c r="P235" s="172"/>
      <c r="Q235" s="172"/>
      <c r="R235" s="172"/>
      <c r="S235" s="172"/>
      <c r="T235" s="173"/>
      <c r="AT235" s="167" t="s">
        <v>225</v>
      </c>
      <c r="AU235" s="167" t="s">
        <v>82</v>
      </c>
      <c r="AV235" s="14" t="s">
        <v>82</v>
      </c>
      <c r="AW235" s="14" t="s">
        <v>30</v>
      </c>
      <c r="AX235" s="14" t="s">
        <v>73</v>
      </c>
      <c r="AY235" s="167" t="s">
        <v>218</v>
      </c>
    </row>
    <row r="236" spans="1:65" s="15" customFormat="1" ht="11.25">
      <c r="B236" s="174"/>
      <c r="D236" s="159" t="s">
        <v>225</v>
      </c>
      <c r="E236" s="175" t="s">
        <v>1</v>
      </c>
      <c r="F236" s="176" t="s">
        <v>230</v>
      </c>
      <c r="H236" s="177">
        <v>9.4719999999999995</v>
      </c>
      <c r="I236" s="178"/>
      <c r="L236" s="174"/>
      <c r="M236" s="179"/>
      <c r="N236" s="180"/>
      <c r="O236" s="180"/>
      <c r="P236" s="180"/>
      <c r="Q236" s="180"/>
      <c r="R236" s="180"/>
      <c r="S236" s="180"/>
      <c r="T236" s="181"/>
      <c r="AT236" s="175" t="s">
        <v>225</v>
      </c>
      <c r="AU236" s="175" t="s">
        <v>82</v>
      </c>
      <c r="AV236" s="15" t="s">
        <v>104</v>
      </c>
      <c r="AW236" s="15" t="s">
        <v>30</v>
      </c>
      <c r="AX236" s="15" t="s">
        <v>80</v>
      </c>
      <c r="AY236" s="175" t="s">
        <v>218</v>
      </c>
    </row>
    <row r="237" spans="1:65" s="2" customFormat="1" ht="37.9" customHeight="1">
      <c r="A237" s="33"/>
      <c r="B237" s="144"/>
      <c r="C237" s="145" t="s">
        <v>348</v>
      </c>
      <c r="D237" s="145" t="s">
        <v>220</v>
      </c>
      <c r="E237" s="146" t="s">
        <v>349</v>
      </c>
      <c r="F237" s="147" t="s">
        <v>350</v>
      </c>
      <c r="G237" s="148" t="s">
        <v>253</v>
      </c>
      <c r="H237" s="149">
        <v>23.048999999999999</v>
      </c>
      <c r="I237" s="150"/>
      <c r="J237" s="151">
        <f>ROUND(I237*H237,2)</f>
        <v>0</v>
      </c>
      <c r="K237" s="147" t="s">
        <v>224</v>
      </c>
      <c r="L237" s="34"/>
      <c r="M237" s="152" t="s">
        <v>1</v>
      </c>
      <c r="N237" s="153" t="s">
        <v>38</v>
      </c>
      <c r="O237" s="59"/>
      <c r="P237" s="154">
        <f>O237*H237</f>
        <v>0</v>
      </c>
      <c r="Q237" s="154">
        <v>0</v>
      </c>
      <c r="R237" s="154">
        <f>Q237*H237</f>
        <v>0</v>
      </c>
      <c r="S237" s="154">
        <v>0</v>
      </c>
      <c r="T237" s="155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6" t="s">
        <v>104</v>
      </c>
      <c r="AT237" s="156" t="s">
        <v>220</v>
      </c>
      <c r="AU237" s="156" t="s">
        <v>82</v>
      </c>
      <c r="AY237" s="18" t="s">
        <v>218</v>
      </c>
      <c r="BE237" s="157">
        <f>IF(N237="základní",J237,0)</f>
        <v>0</v>
      </c>
      <c r="BF237" s="157">
        <f>IF(N237="snížená",J237,0)</f>
        <v>0</v>
      </c>
      <c r="BG237" s="157">
        <f>IF(N237="zákl. přenesená",J237,0)</f>
        <v>0</v>
      </c>
      <c r="BH237" s="157">
        <f>IF(N237="sníž. přenesená",J237,0)</f>
        <v>0</v>
      </c>
      <c r="BI237" s="157">
        <f>IF(N237="nulová",J237,0)</f>
        <v>0</v>
      </c>
      <c r="BJ237" s="18" t="s">
        <v>80</v>
      </c>
      <c r="BK237" s="157">
        <f>ROUND(I237*H237,2)</f>
        <v>0</v>
      </c>
      <c r="BL237" s="18" t="s">
        <v>104</v>
      </c>
      <c r="BM237" s="156" t="s">
        <v>351</v>
      </c>
    </row>
    <row r="238" spans="1:65" s="13" customFormat="1" ht="11.25">
      <c r="B238" s="158"/>
      <c r="D238" s="159" t="s">
        <v>225</v>
      </c>
      <c r="E238" s="160" t="s">
        <v>1</v>
      </c>
      <c r="F238" s="161" t="s">
        <v>352</v>
      </c>
      <c r="H238" s="160" t="s">
        <v>1</v>
      </c>
      <c r="I238" s="162"/>
      <c r="L238" s="158"/>
      <c r="M238" s="163"/>
      <c r="N238" s="164"/>
      <c r="O238" s="164"/>
      <c r="P238" s="164"/>
      <c r="Q238" s="164"/>
      <c r="R238" s="164"/>
      <c r="S238" s="164"/>
      <c r="T238" s="165"/>
      <c r="AT238" s="160" t="s">
        <v>225</v>
      </c>
      <c r="AU238" s="160" t="s">
        <v>82</v>
      </c>
      <c r="AV238" s="13" t="s">
        <v>80</v>
      </c>
      <c r="AW238" s="13" t="s">
        <v>30</v>
      </c>
      <c r="AX238" s="13" t="s">
        <v>73</v>
      </c>
      <c r="AY238" s="160" t="s">
        <v>218</v>
      </c>
    </row>
    <row r="239" spans="1:65" s="14" customFormat="1" ht="11.25">
      <c r="B239" s="166"/>
      <c r="D239" s="159" t="s">
        <v>225</v>
      </c>
      <c r="E239" s="167" t="s">
        <v>1</v>
      </c>
      <c r="F239" s="168" t="s">
        <v>353</v>
      </c>
      <c r="H239" s="169">
        <v>23.048999999999999</v>
      </c>
      <c r="I239" s="170"/>
      <c r="L239" s="166"/>
      <c r="M239" s="171"/>
      <c r="N239" s="172"/>
      <c r="O239" s="172"/>
      <c r="P239" s="172"/>
      <c r="Q239" s="172"/>
      <c r="R239" s="172"/>
      <c r="S239" s="172"/>
      <c r="T239" s="173"/>
      <c r="AT239" s="167" t="s">
        <v>225</v>
      </c>
      <c r="AU239" s="167" t="s">
        <v>82</v>
      </c>
      <c r="AV239" s="14" t="s">
        <v>82</v>
      </c>
      <c r="AW239" s="14" t="s">
        <v>30</v>
      </c>
      <c r="AX239" s="14" t="s">
        <v>73</v>
      </c>
      <c r="AY239" s="167" t="s">
        <v>218</v>
      </c>
    </row>
    <row r="240" spans="1:65" s="15" customFormat="1" ht="11.25">
      <c r="B240" s="174"/>
      <c r="D240" s="159" t="s">
        <v>225</v>
      </c>
      <c r="E240" s="175" t="s">
        <v>1</v>
      </c>
      <c r="F240" s="176" t="s">
        <v>230</v>
      </c>
      <c r="H240" s="177">
        <v>23.048999999999999</v>
      </c>
      <c r="I240" s="178"/>
      <c r="L240" s="174"/>
      <c r="M240" s="179"/>
      <c r="N240" s="180"/>
      <c r="O240" s="180"/>
      <c r="P240" s="180"/>
      <c r="Q240" s="180"/>
      <c r="R240" s="180"/>
      <c r="S240" s="180"/>
      <c r="T240" s="181"/>
      <c r="AT240" s="175" t="s">
        <v>225</v>
      </c>
      <c r="AU240" s="175" t="s">
        <v>82</v>
      </c>
      <c r="AV240" s="15" t="s">
        <v>104</v>
      </c>
      <c r="AW240" s="15" t="s">
        <v>30</v>
      </c>
      <c r="AX240" s="15" t="s">
        <v>80</v>
      </c>
      <c r="AY240" s="175" t="s">
        <v>218</v>
      </c>
    </row>
    <row r="241" spans="1:65" s="2" customFormat="1" ht="37.9" customHeight="1">
      <c r="A241" s="33"/>
      <c r="B241" s="144"/>
      <c r="C241" s="145" t="s">
        <v>295</v>
      </c>
      <c r="D241" s="145" t="s">
        <v>220</v>
      </c>
      <c r="E241" s="146" t="s">
        <v>354</v>
      </c>
      <c r="F241" s="147" t="s">
        <v>355</v>
      </c>
      <c r="G241" s="148" t="s">
        <v>253</v>
      </c>
      <c r="H241" s="149">
        <v>517.45899999999995</v>
      </c>
      <c r="I241" s="150"/>
      <c r="J241" s="151">
        <f>ROUND(I241*H241,2)</f>
        <v>0</v>
      </c>
      <c r="K241" s="147" t="s">
        <v>224</v>
      </c>
      <c r="L241" s="34"/>
      <c r="M241" s="152" t="s">
        <v>1</v>
      </c>
      <c r="N241" s="153" t="s">
        <v>38</v>
      </c>
      <c r="O241" s="59"/>
      <c r="P241" s="154">
        <f>O241*H241</f>
        <v>0</v>
      </c>
      <c r="Q241" s="154">
        <v>0</v>
      </c>
      <c r="R241" s="154">
        <f>Q241*H241</f>
        <v>0</v>
      </c>
      <c r="S241" s="154">
        <v>0</v>
      </c>
      <c r="T241" s="155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6" t="s">
        <v>104</v>
      </c>
      <c r="AT241" s="156" t="s">
        <v>220</v>
      </c>
      <c r="AU241" s="156" t="s">
        <v>82</v>
      </c>
      <c r="AY241" s="18" t="s">
        <v>218</v>
      </c>
      <c r="BE241" s="157">
        <f>IF(N241="základní",J241,0)</f>
        <v>0</v>
      </c>
      <c r="BF241" s="157">
        <f>IF(N241="snížená",J241,0)</f>
        <v>0</v>
      </c>
      <c r="BG241" s="157">
        <f>IF(N241="zákl. přenesená",J241,0)</f>
        <v>0</v>
      </c>
      <c r="BH241" s="157">
        <f>IF(N241="sníž. přenesená",J241,0)</f>
        <v>0</v>
      </c>
      <c r="BI241" s="157">
        <f>IF(N241="nulová",J241,0)</f>
        <v>0</v>
      </c>
      <c r="BJ241" s="18" t="s">
        <v>80</v>
      </c>
      <c r="BK241" s="157">
        <f>ROUND(I241*H241,2)</f>
        <v>0</v>
      </c>
      <c r="BL241" s="18" t="s">
        <v>104</v>
      </c>
      <c r="BM241" s="156" t="s">
        <v>356</v>
      </c>
    </row>
    <row r="242" spans="1:65" s="13" customFormat="1" ht="11.25">
      <c r="B242" s="158"/>
      <c r="D242" s="159" t="s">
        <v>225</v>
      </c>
      <c r="E242" s="160" t="s">
        <v>1</v>
      </c>
      <c r="F242" s="161" t="s">
        <v>357</v>
      </c>
      <c r="H242" s="160" t="s">
        <v>1</v>
      </c>
      <c r="I242" s="162"/>
      <c r="L242" s="158"/>
      <c r="M242" s="163"/>
      <c r="N242" s="164"/>
      <c r="O242" s="164"/>
      <c r="P242" s="164"/>
      <c r="Q242" s="164"/>
      <c r="R242" s="164"/>
      <c r="S242" s="164"/>
      <c r="T242" s="165"/>
      <c r="AT242" s="160" t="s">
        <v>225</v>
      </c>
      <c r="AU242" s="160" t="s">
        <v>82</v>
      </c>
      <c r="AV242" s="13" t="s">
        <v>80</v>
      </c>
      <c r="AW242" s="13" t="s">
        <v>30</v>
      </c>
      <c r="AX242" s="13" t="s">
        <v>73</v>
      </c>
      <c r="AY242" s="160" t="s">
        <v>218</v>
      </c>
    </row>
    <row r="243" spans="1:65" s="14" customFormat="1" ht="22.5">
      <c r="B243" s="166"/>
      <c r="D243" s="159" t="s">
        <v>225</v>
      </c>
      <c r="E243" s="167" t="s">
        <v>1</v>
      </c>
      <c r="F243" s="168" t="s">
        <v>358</v>
      </c>
      <c r="H243" s="169">
        <v>147.798</v>
      </c>
      <c r="I243" s="170"/>
      <c r="L243" s="166"/>
      <c r="M243" s="171"/>
      <c r="N243" s="172"/>
      <c r="O243" s="172"/>
      <c r="P243" s="172"/>
      <c r="Q243" s="172"/>
      <c r="R243" s="172"/>
      <c r="S243" s="172"/>
      <c r="T243" s="173"/>
      <c r="AT243" s="167" t="s">
        <v>225</v>
      </c>
      <c r="AU243" s="167" t="s">
        <v>82</v>
      </c>
      <c r="AV243" s="14" t="s">
        <v>82</v>
      </c>
      <c r="AW243" s="14" t="s">
        <v>30</v>
      </c>
      <c r="AX243" s="14" t="s">
        <v>73</v>
      </c>
      <c r="AY243" s="167" t="s">
        <v>218</v>
      </c>
    </row>
    <row r="244" spans="1:65" s="14" customFormat="1" ht="22.5">
      <c r="B244" s="166"/>
      <c r="D244" s="159" t="s">
        <v>225</v>
      </c>
      <c r="E244" s="167" t="s">
        <v>1</v>
      </c>
      <c r="F244" s="168" t="s">
        <v>359</v>
      </c>
      <c r="H244" s="169">
        <v>120.976</v>
      </c>
      <c r="I244" s="170"/>
      <c r="L244" s="166"/>
      <c r="M244" s="171"/>
      <c r="N244" s="172"/>
      <c r="O244" s="172"/>
      <c r="P244" s="172"/>
      <c r="Q244" s="172"/>
      <c r="R244" s="172"/>
      <c r="S244" s="172"/>
      <c r="T244" s="173"/>
      <c r="AT244" s="167" t="s">
        <v>225</v>
      </c>
      <c r="AU244" s="167" t="s">
        <v>82</v>
      </c>
      <c r="AV244" s="14" t="s">
        <v>82</v>
      </c>
      <c r="AW244" s="14" t="s">
        <v>30</v>
      </c>
      <c r="AX244" s="14" t="s">
        <v>73</v>
      </c>
      <c r="AY244" s="167" t="s">
        <v>218</v>
      </c>
    </row>
    <row r="245" spans="1:65" s="13" customFormat="1" ht="11.25">
      <c r="B245" s="158"/>
      <c r="D245" s="159" t="s">
        <v>225</v>
      </c>
      <c r="E245" s="160" t="s">
        <v>1</v>
      </c>
      <c r="F245" s="161" t="s">
        <v>360</v>
      </c>
      <c r="H245" s="160" t="s">
        <v>1</v>
      </c>
      <c r="I245" s="162"/>
      <c r="L245" s="158"/>
      <c r="M245" s="163"/>
      <c r="N245" s="164"/>
      <c r="O245" s="164"/>
      <c r="P245" s="164"/>
      <c r="Q245" s="164"/>
      <c r="R245" s="164"/>
      <c r="S245" s="164"/>
      <c r="T245" s="165"/>
      <c r="AT245" s="160" t="s">
        <v>225</v>
      </c>
      <c r="AU245" s="160" t="s">
        <v>82</v>
      </c>
      <c r="AV245" s="13" t="s">
        <v>80</v>
      </c>
      <c r="AW245" s="13" t="s">
        <v>30</v>
      </c>
      <c r="AX245" s="13" t="s">
        <v>73</v>
      </c>
      <c r="AY245" s="160" t="s">
        <v>218</v>
      </c>
    </row>
    <row r="246" spans="1:65" s="14" customFormat="1" ht="11.25">
      <c r="B246" s="166"/>
      <c r="D246" s="159" t="s">
        <v>225</v>
      </c>
      <c r="E246" s="167" t="s">
        <v>1</v>
      </c>
      <c r="F246" s="168" t="s">
        <v>361</v>
      </c>
      <c r="H246" s="169">
        <v>130.17400000000001</v>
      </c>
      <c r="I246" s="170"/>
      <c r="L246" s="166"/>
      <c r="M246" s="171"/>
      <c r="N246" s="172"/>
      <c r="O246" s="172"/>
      <c r="P246" s="172"/>
      <c r="Q246" s="172"/>
      <c r="R246" s="172"/>
      <c r="S246" s="172"/>
      <c r="T246" s="173"/>
      <c r="AT246" s="167" t="s">
        <v>225</v>
      </c>
      <c r="AU246" s="167" t="s">
        <v>82</v>
      </c>
      <c r="AV246" s="14" t="s">
        <v>82</v>
      </c>
      <c r="AW246" s="14" t="s">
        <v>30</v>
      </c>
      <c r="AX246" s="14" t="s">
        <v>73</v>
      </c>
      <c r="AY246" s="167" t="s">
        <v>218</v>
      </c>
    </row>
    <row r="247" spans="1:65" s="14" customFormat="1" ht="22.5">
      <c r="B247" s="166"/>
      <c r="D247" s="159" t="s">
        <v>225</v>
      </c>
      <c r="E247" s="167" t="s">
        <v>1</v>
      </c>
      <c r="F247" s="168" t="s">
        <v>362</v>
      </c>
      <c r="H247" s="169">
        <v>118.511</v>
      </c>
      <c r="I247" s="170"/>
      <c r="L247" s="166"/>
      <c r="M247" s="171"/>
      <c r="N247" s="172"/>
      <c r="O247" s="172"/>
      <c r="P247" s="172"/>
      <c r="Q247" s="172"/>
      <c r="R247" s="172"/>
      <c r="S247" s="172"/>
      <c r="T247" s="173"/>
      <c r="AT247" s="167" t="s">
        <v>225</v>
      </c>
      <c r="AU247" s="167" t="s">
        <v>82</v>
      </c>
      <c r="AV247" s="14" t="s">
        <v>82</v>
      </c>
      <c r="AW247" s="14" t="s">
        <v>30</v>
      </c>
      <c r="AX247" s="14" t="s">
        <v>73</v>
      </c>
      <c r="AY247" s="167" t="s">
        <v>218</v>
      </c>
    </row>
    <row r="248" spans="1:65" s="15" customFormat="1" ht="11.25">
      <c r="B248" s="174"/>
      <c r="D248" s="159" t="s">
        <v>225</v>
      </c>
      <c r="E248" s="175" t="s">
        <v>1</v>
      </c>
      <c r="F248" s="176" t="s">
        <v>230</v>
      </c>
      <c r="H248" s="177">
        <v>517.45899999999995</v>
      </c>
      <c r="I248" s="178"/>
      <c r="L248" s="174"/>
      <c r="M248" s="179"/>
      <c r="N248" s="180"/>
      <c r="O248" s="180"/>
      <c r="P248" s="180"/>
      <c r="Q248" s="180"/>
      <c r="R248" s="180"/>
      <c r="S248" s="180"/>
      <c r="T248" s="181"/>
      <c r="AT248" s="175" t="s">
        <v>225</v>
      </c>
      <c r="AU248" s="175" t="s">
        <v>82</v>
      </c>
      <c r="AV248" s="15" t="s">
        <v>104</v>
      </c>
      <c r="AW248" s="15" t="s">
        <v>30</v>
      </c>
      <c r="AX248" s="15" t="s">
        <v>80</v>
      </c>
      <c r="AY248" s="175" t="s">
        <v>218</v>
      </c>
    </row>
    <row r="249" spans="1:65" s="2" customFormat="1" ht="62.65" customHeight="1">
      <c r="A249" s="33"/>
      <c r="B249" s="144"/>
      <c r="C249" s="145" t="s">
        <v>363</v>
      </c>
      <c r="D249" s="145" t="s">
        <v>220</v>
      </c>
      <c r="E249" s="146" t="s">
        <v>364</v>
      </c>
      <c r="F249" s="147" t="s">
        <v>365</v>
      </c>
      <c r="G249" s="148" t="s">
        <v>253</v>
      </c>
      <c r="H249" s="149">
        <v>423.30700000000002</v>
      </c>
      <c r="I249" s="150"/>
      <c r="J249" s="151">
        <f>ROUND(I249*H249,2)</f>
        <v>0</v>
      </c>
      <c r="K249" s="147" t="s">
        <v>224</v>
      </c>
      <c r="L249" s="34"/>
      <c r="M249" s="152" t="s">
        <v>1</v>
      </c>
      <c r="N249" s="153" t="s">
        <v>38</v>
      </c>
      <c r="O249" s="59"/>
      <c r="P249" s="154">
        <f>O249*H249</f>
        <v>0</v>
      </c>
      <c r="Q249" s="154">
        <v>0</v>
      </c>
      <c r="R249" s="154">
        <f>Q249*H249</f>
        <v>0</v>
      </c>
      <c r="S249" s="154">
        <v>0</v>
      </c>
      <c r="T249" s="155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6" t="s">
        <v>104</v>
      </c>
      <c r="AT249" s="156" t="s">
        <v>220</v>
      </c>
      <c r="AU249" s="156" t="s">
        <v>82</v>
      </c>
      <c r="AY249" s="18" t="s">
        <v>218</v>
      </c>
      <c r="BE249" s="157">
        <f>IF(N249="základní",J249,0)</f>
        <v>0</v>
      </c>
      <c r="BF249" s="157">
        <f>IF(N249="snížená",J249,0)</f>
        <v>0</v>
      </c>
      <c r="BG249" s="157">
        <f>IF(N249="zákl. přenesená",J249,0)</f>
        <v>0</v>
      </c>
      <c r="BH249" s="157">
        <f>IF(N249="sníž. přenesená",J249,0)</f>
        <v>0</v>
      </c>
      <c r="BI249" s="157">
        <f>IF(N249="nulová",J249,0)</f>
        <v>0</v>
      </c>
      <c r="BJ249" s="18" t="s">
        <v>80</v>
      </c>
      <c r="BK249" s="157">
        <f>ROUND(I249*H249,2)</f>
        <v>0</v>
      </c>
      <c r="BL249" s="18" t="s">
        <v>104</v>
      </c>
      <c r="BM249" s="156" t="s">
        <v>366</v>
      </c>
    </row>
    <row r="250" spans="1:65" s="14" customFormat="1" ht="11.25">
      <c r="B250" s="166"/>
      <c r="D250" s="159" t="s">
        <v>225</v>
      </c>
      <c r="E250" s="167" t="s">
        <v>1</v>
      </c>
      <c r="F250" s="168" t="s">
        <v>367</v>
      </c>
      <c r="H250" s="169">
        <v>96.025000000000006</v>
      </c>
      <c r="I250" s="170"/>
      <c r="L250" s="166"/>
      <c r="M250" s="171"/>
      <c r="N250" s="172"/>
      <c r="O250" s="172"/>
      <c r="P250" s="172"/>
      <c r="Q250" s="172"/>
      <c r="R250" s="172"/>
      <c r="S250" s="172"/>
      <c r="T250" s="173"/>
      <c r="AT250" s="167" t="s">
        <v>225</v>
      </c>
      <c r="AU250" s="167" t="s">
        <v>82</v>
      </c>
      <c r="AV250" s="14" t="s">
        <v>82</v>
      </c>
      <c r="AW250" s="14" t="s">
        <v>30</v>
      </c>
      <c r="AX250" s="14" t="s">
        <v>73</v>
      </c>
      <c r="AY250" s="167" t="s">
        <v>218</v>
      </c>
    </row>
    <row r="251" spans="1:65" s="14" customFormat="1" ht="11.25">
      <c r="B251" s="166"/>
      <c r="D251" s="159" t="s">
        <v>225</v>
      </c>
      <c r="E251" s="167" t="s">
        <v>1</v>
      </c>
      <c r="F251" s="168" t="s">
        <v>368</v>
      </c>
      <c r="H251" s="169">
        <v>123.32299999999999</v>
      </c>
      <c r="I251" s="170"/>
      <c r="L251" s="166"/>
      <c r="M251" s="171"/>
      <c r="N251" s="172"/>
      <c r="O251" s="172"/>
      <c r="P251" s="172"/>
      <c r="Q251" s="172"/>
      <c r="R251" s="172"/>
      <c r="S251" s="172"/>
      <c r="T251" s="173"/>
      <c r="AT251" s="167" t="s">
        <v>225</v>
      </c>
      <c r="AU251" s="167" t="s">
        <v>82</v>
      </c>
      <c r="AV251" s="14" t="s">
        <v>82</v>
      </c>
      <c r="AW251" s="14" t="s">
        <v>30</v>
      </c>
      <c r="AX251" s="14" t="s">
        <v>73</v>
      </c>
      <c r="AY251" s="167" t="s">
        <v>218</v>
      </c>
    </row>
    <row r="252" spans="1:65" s="14" customFormat="1" ht="11.25">
      <c r="B252" s="166"/>
      <c r="D252" s="159" t="s">
        <v>225</v>
      </c>
      <c r="E252" s="167" t="s">
        <v>1</v>
      </c>
      <c r="F252" s="168" t="s">
        <v>369</v>
      </c>
      <c r="H252" s="169">
        <v>84.745999999999995</v>
      </c>
      <c r="I252" s="170"/>
      <c r="L252" s="166"/>
      <c r="M252" s="171"/>
      <c r="N252" s="172"/>
      <c r="O252" s="172"/>
      <c r="P252" s="172"/>
      <c r="Q252" s="172"/>
      <c r="R252" s="172"/>
      <c r="S252" s="172"/>
      <c r="T252" s="173"/>
      <c r="AT252" s="167" t="s">
        <v>225</v>
      </c>
      <c r="AU252" s="167" t="s">
        <v>82</v>
      </c>
      <c r="AV252" s="14" t="s">
        <v>82</v>
      </c>
      <c r="AW252" s="14" t="s">
        <v>30</v>
      </c>
      <c r="AX252" s="14" t="s">
        <v>73</v>
      </c>
      <c r="AY252" s="167" t="s">
        <v>218</v>
      </c>
    </row>
    <row r="253" spans="1:65" s="14" customFormat="1" ht="11.25">
      <c r="B253" s="166"/>
      <c r="D253" s="159" t="s">
        <v>225</v>
      </c>
      <c r="E253" s="167" t="s">
        <v>1</v>
      </c>
      <c r="F253" s="168" t="s">
        <v>370</v>
      </c>
      <c r="H253" s="169">
        <v>108.42</v>
      </c>
      <c r="I253" s="170"/>
      <c r="L253" s="166"/>
      <c r="M253" s="171"/>
      <c r="N253" s="172"/>
      <c r="O253" s="172"/>
      <c r="P253" s="172"/>
      <c r="Q253" s="172"/>
      <c r="R253" s="172"/>
      <c r="S253" s="172"/>
      <c r="T253" s="173"/>
      <c r="AT253" s="167" t="s">
        <v>225</v>
      </c>
      <c r="AU253" s="167" t="s">
        <v>82</v>
      </c>
      <c r="AV253" s="14" t="s">
        <v>82</v>
      </c>
      <c r="AW253" s="14" t="s">
        <v>30</v>
      </c>
      <c r="AX253" s="14" t="s">
        <v>73</v>
      </c>
      <c r="AY253" s="167" t="s">
        <v>218</v>
      </c>
    </row>
    <row r="254" spans="1:65" s="13" customFormat="1" ht="11.25">
      <c r="B254" s="158"/>
      <c r="D254" s="159" t="s">
        <v>225</v>
      </c>
      <c r="E254" s="160" t="s">
        <v>1</v>
      </c>
      <c r="F254" s="161" t="s">
        <v>371</v>
      </c>
      <c r="H254" s="160" t="s">
        <v>1</v>
      </c>
      <c r="I254" s="162"/>
      <c r="L254" s="158"/>
      <c r="M254" s="163"/>
      <c r="N254" s="164"/>
      <c r="O254" s="164"/>
      <c r="P254" s="164"/>
      <c r="Q254" s="164"/>
      <c r="R254" s="164"/>
      <c r="S254" s="164"/>
      <c r="T254" s="165"/>
      <c r="AT254" s="160" t="s">
        <v>225</v>
      </c>
      <c r="AU254" s="160" t="s">
        <v>82</v>
      </c>
      <c r="AV254" s="13" t="s">
        <v>80</v>
      </c>
      <c r="AW254" s="13" t="s">
        <v>30</v>
      </c>
      <c r="AX254" s="13" t="s">
        <v>73</v>
      </c>
      <c r="AY254" s="160" t="s">
        <v>218</v>
      </c>
    </row>
    <row r="255" spans="1:65" s="14" customFormat="1" ht="11.25">
      <c r="B255" s="166"/>
      <c r="D255" s="159" t="s">
        <v>225</v>
      </c>
      <c r="E255" s="167" t="s">
        <v>1</v>
      </c>
      <c r="F255" s="168" t="s">
        <v>372</v>
      </c>
      <c r="H255" s="169">
        <v>10.792999999999999</v>
      </c>
      <c r="I255" s="170"/>
      <c r="L255" s="166"/>
      <c r="M255" s="171"/>
      <c r="N255" s="172"/>
      <c r="O255" s="172"/>
      <c r="P255" s="172"/>
      <c r="Q255" s="172"/>
      <c r="R255" s="172"/>
      <c r="S255" s="172"/>
      <c r="T255" s="173"/>
      <c r="AT255" s="167" t="s">
        <v>225</v>
      </c>
      <c r="AU255" s="167" t="s">
        <v>82</v>
      </c>
      <c r="AV255" s="14" t="s">
        <v>82</v>
      </c>
      <c r="AW255" s="14" t="s">
        <v>30</v>
      </c>
      <c r="AX255" s="14" t="s">
        <v>73</v>
      </c>
      <c r="AY255" s="167" t="s">
        <v>218</v>
      </c>
    </row>
    <row r="256" spans="1:65" s="15" customFormat="1" ht="11.25">
      <c r="B256" s="174"/>
      <c r="D256" s="159" t="s">
        <v>225</v>
      </c>
      <c r="E256" s="175" t="s">
        <v>1</v>
      </c>
      <c r="F256" s="176" t="s">
        <v>230</v>
      </c>
      <c r="H256" s="177">
        <v>423.30700000000002</v>
      </c>
      <c r="I256" s="178"/>
      <c r="L256" s="174"/>
      <c r="M256" s="179"/>
      <c r="N256" s="180"/>
      <c r="O256" s="180"/>
      <c r="P256" s="180"/>
      <c r="Q256" s="180"/>
      <c r="R256" s="180"/>
      <c r="S256" s="180"/>
      <c r="T256" s="181"/>
      <c r="AT256" s="175" t="s">
        <v>225</v>
      </c>
      <c r="AU256" s="175" t="s">
        <v>82</v>
      </c>
      <c r="AV256" s="15" t="s">
        <v>104</v>
      </c>
      <c r="AW256" s="15" t="s">
        <v>30</v>
      </c>
      <c r="AX256" s="15" t="s">
        <v>80</v>
      </c>
      <c r="AY256" s="175" t="s">
        <v>218</v>
      </c>
    </row>
    <row r="257" spans="1:65" s="2" customFormat="1" ht="37.9" customHeight="1">
      <c r="A257" s="33"/>
      <c r="B257" s="144"/>
      <c r="C257" s="145" t="s">
        <v>302</v>
      </c>
      <c r="D257" s="145" t="s">
        <v>220</v>
      </c>
      <c r="E257" s="146" t="s">
        <v>373</v>
      </c>
      <c r="F257" s="147" t="s">
        <v>374</v>
      </c>
      <c r="G257" s="148" t="s">
        <v>223</v>
      </c>
      <c r="H257" s="149">
        <v>6.73</v>
      </c>
      <c r="I257" s="150"/>
      <c r="J257" s="151">
        <f>ROUND(I257*H257,2)</f>
        <v>0</v>
      </c>
      <c r="K257" s="147" t="s">
        <v>224</v>
      </c>
      <c r="L257" s="34"/>
      <c r="M257" s="152" t="s">
        <v>1</v>
      </c>
      <c r="N257" s="153" t="s">
        <v>38</v>
      </c>
      <c r="O257" s="59"/>
      <c r="P257" s="154">
        <f>O257*H257</f>
        <v>0</v>
      </c>
      <c r="Q257" s="154">
        <v>0</v>
      </c>
      <c r="R257" s="154">
        <f>Q257*H257</f>
        <v>0</v>
      </c>
      <c r="S257" s="154">
        <v>0</v>
      </c>
      <c r="T257" s="155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6" t="s">
        <v>104</v>
      </c>
      <c r="AT257" s="156" t="s">
        <v>220</v>
      </c>
      <c r="AU257" s="156" t="s">
        <v>82</v>
      </c>
      <c r="AY257" s="18" t="s">
        <v>218</v>
      </c>
      <c r="BE257" s="157">
        <f>IF(N257="základní",J257,0)</f>
        <v>0</v>
      </c>
      <c r="BF257" s="157">
        <f>IF(N257="snížená",J257,0)</f>
        <v>0</v>
      </c>
      <c r="BG257" s="157">
        <f>IF(N257="zákl. přenesená",J257,0)</f>
        <v>0</v>
      </c>
      <c r="BH257" s="157">
        <f>IF(N257="sníž. přenesená",J257,0)</f>
        <v>0</v>
      </c>
      <c r="BI257" s="157">
        <f>IF(N257="nulová",J257,0)</f>
        <v>0</v>
      </c>
      <c r="BJ257" s="18" t="s">
        <v>80</v>
      </c>
      <c r="BK257" s="157">
        <f>ROUND(I257*H257,2)</f>
        <v>0</v>
      </c>
      <c r="BL257" s="18" t="s">
        <v>104</v>
      </c>
      <c r="BM257" s="156" t="s">
        <v>375</v>
      </c>
    </row>
    <row r="258" spans="1:65" s="14" customFormat="1" ht="11.25">
      <c r="B258" s="166"/>
      <c r="D258" s="159" t="s">
        <v>225</v>
      </c>
      <c r="E258" s="167" t="s">
        <v>1</v>
      </c>
      <c r="F258" s="168" t="s">
        <v>376</v>
      </c>
      <c r="H258" s="169">
        <v>6.73</v>
      </c>
      <c r="I258" s="170"/>
      <c r="L258" s="166"/>
      <c r="M258" s="171"/>
      <c r="N258" s="172"/>
      <c r="O258" s="172"/>
      <c r="P258" s="172"/>
      <c r="Q258" s="172"/>
      <c r="R258" s="172"/>
      <c r="S258" s="172"/>
      <c r="T258" s="173"/>
      <c r="AT258" s="167" t="s">
        <v>225</v>
      </c>
      <c r="AU258" s="167" t="s">
        <v>82</v>
      </c>
      <c r="AV258" s="14" t="s">
        <v>82</v>
      </c>
      <c r="AW258" s="14" t="s">
        <v>30</v>
      </c>
      <c r="AX258" s="14" t="s">
        <v>73</v>
      </c>
      <c r="AY258" s="167" t="s">
        <v>218</v>
      </c>
    </row>
    <row r="259" spans="1:65" s="15" customFormat="1" ht="11.25">
      <c r="B259" s="174"/>
      <c r="D259" s="159" t="s">
        <v>225</v>
      </c>
      <c r="E259" s="175" t="s">
        <v>1</v>
      </c>
      <c r="F259" s="176" t="s">
        <v>230</v>
      </c>
      <c r="H259" s="177">
        <v>6.73</v>
      </c>
      <c r="I259" s="178"/>
      <c r="L259" s="174"/>
      <c r="M259" s="179"/>
      <c r="N259" s="180"/>
      <c r="O259" s="180"/>
      <c r="P259" s="180"/>
      <c r="Q259" s="180"/>
      <c r="R259" s="180"/>
      <c r="S259" s="180"/>
      <c r="T259" s="181"/>
      <c r="AT259" s="175" t="s">
        <v>225</v>
      </c>
      <c r="AU259" s="175" t="s">
        <v>82</v>
      </c>
      <c r="AV259" s="15" t="s">
        <v>104</v>
      </c>
      <c r="AW259" s="15" t="s">
        <v>30</v>
      </c>
      <c r="AX259" s="15" t="s">
        <v>80</v>
      </c>
      <c r="AY259" s="175" t="s">
        <v>218</v>
      </c>
    </row>
    <row r="260" spans="1:65" s="2" customFormat="1" ht="24.2" customHeight="1">
      <c r="A260" s="33"/>
      <c r="B260" s="144"/>
      <c r="C260" s="145" t="s">
        <v>377</v>
      </c>
      <c r="D260" s="145" t="s">
        <v>220</v>
      </c>
      <c r="E260" s="146" t="s">
        <v>378</v>
      </c>
      <c r="F260" s="147" t="s">
        <v>379</v>
      </c>
      <c r="G260" s="148" t="s">
        <v>253</v>
      </c>
      <c r="H260" s="149">
        <v>44.868000000000002</v>
      </c>
      <c r="I260" s="150"/>
      <c r="J260" s="151">
        <f>ROUND(I260*H260,2)</f>
        <v>0</v>
      </c>
      <c r="K260" s="147" t="s">
        <v>224</v>
      </c>
      <c r="L260" s="34"/>
      <c r="M260" s="152" t="s">
        <v>1</v>
      </c>
      <c r="N260" s="153" t="s">
        <v>38</v>
      </c>
      <c r="O260" s="59"/>
      <c r="P260" s="154">
        <f>O260*H260</f>
        <v>0</v>
      </c>
      <c r="Q260" s="154">
        <v>0</v>
      </c>
      <c r="R260" s="154">
        <f>Q260*H260</f>
        <v>0</v>
      </c>
      <c r="S260" s="154">
        <v>0</v>
      </c>
      <c r="T260" s="155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6" t="s">
        <v>104</v>
      </c>
      <c r="AT260" s="156" t="s">
        <v>220</v>
      </c>
      <c r="AU260" s="156" t="s">
        <v>82</v>
      </c>
      <c r="AY260" s="18" t="s">
        <v>218</v>
      </c>
      <c r="BE260" s="157">
        <f>IF(N260="základní",J260,0)</f>
        <v>0</v>
      </c>
      <c r="BF260" s="157">
        <f>IF(N260="snížená",J260,0)</f>
        <v>0</v>
      </c>
      <c r="BG260" s="157">
        <f>IF(N260="zákl. přenesená",J260,0)</f>
        <v>0</v>
      </c>
      <c r="BH260" s="157">
        <f>IF(N260="sníž. přenesená",J260,0)</f>
        <v>0</v>
      </c>
      <c r="BI260" s="157">
        <f>IF(N260="nulová",J260,0)</f>
        <v>0</v>
      </c>
      <c r="BJ260" s="18" t="s">
        <v>80</v>
      </c>
      <c r="BK260" s="157">
        <f>ROUND(I260*H260,2)</f>
        <v>0</v>
      </c>
      <c r="BL260" s="18" t="s">
        <v>104</v>
      </c>
      <c r="BM260" s="156" t="s">
        <v>380</v>
      </c>
    </row>
    <row r="261" spans="1:65" s="14" customFormat="1" ht="11.25">
      <c r="B261" s="166"/>
      <c r="D261" s="159" t="s">
        <v>225</v>
      </c>
      <c r="E261" s="167" t="s">
        <v>1</v>
      </c>
      <c r="F261" s="168" t="s">
        <v>381</v>
      </c>
      <c r="H261" s="169">
        <v>44.868000000000002</v>
      </c>
      <c r="I261" s="170"/>
      <c r="L261" s="166"/>
      <c r="M261" s="171"/>
      <c r="N261" s="172"/>
      <c r="O261" s="172"/>
      <c r="P261" s="172"/>
      <c r="Q261" s="172"/>
      <c r="R261" s="172"/>
      <c r="S261" s="172"/>
      <c r="T261" s="173"/>
      <c r="AT261" s="167" t="s">
        <v>225</v>
      </c>
      <c r="AU261" s="167" t="s">
        <v>82</v>
      </c>
      <c r="AV261" s="14" t="s">
        <v>82</v>
      </c>
      <c r="AW261" s="14" t="s">
        <v>30</v>
      </c>
      <c r="AX261" s="14" t="s">
        <v>73</v>
      </c>
      <c r="AY261" s="167" t="s">
        <v>218</v>
      </c>
    </row>
    <row r="262" spans="1:65" s="15" customFormat="1" ht="11.25">
      <c r="B262" s="174"/>
      <c r="D262" s="159" t="s">
        <v>225</v>
      </c>
      <c r="E262" s="175" t="s">
        <v>1</v>
      </c>
      <c r="F262" s="176" t="s">
        <v>230</v>
      </c>
      <c r="H262" s="177">
        <v>44.868000000000002</v>
      </c>
      <c r="I262" s="178"/>
      <c r="L262" s="174"/>
      <c r="M262" s="179"/>
      <c r="N262" s="180"/>
      <c r="O262" s="180"/>
      <c r="P262" s="180"/>
      <c r="Q262" s="180"/>
      <c r="R262" s="180"/>
      <c r="S262" s="180"/>
      <c r="T262" s="181"/>
      <c r="AT262" s="175" t="s">
        <v>225</v>
      </c>
      <c r="AU262" s="175" t="s">
        <v>82</v>
      </c>
      <c r="AV262" s="15" t="s">
        <v>104</v>
      </c>
      <c r="AW262" s="15" t="s">
        <v>30</v>
      </c>
      <c r="AX262" s="15" t="s">
        <v>80</v>
      </c>
      <c r="AY262" s="175" t="s">
        <v>218</v>
      </c>
    </row>
    <row r="263" spans="1:65" s="2" customFormat="1" ht="24.2" customHeight="1">
      <c r="A263" s="33"/>
      <c r="B263" s="144"/>
      <c r="C263" s="145" t="s">
        <v>308</v>
      </c>
      <c r="D263" s="145" t="s">
        <v>220</v>
      </c>
      <c r="E263" s="146" t="s">
        <v>382</v>
      </c>
      <c r="F263" s="147" t="s">
        <v>383</v>
      </c>
      <c r="G263" s="148" t="s">
        <v>253</v>
      </c>
      <c r="H263" s="149">
        <v>44.868000000000002</v>
      </c>
      <c r="I263" s="150"/>
      <c r="J263" s="151">
        <f>ROUND(I263*H263,2)</f>
        <v>0</v>
      </c>
      <c r="K263" s="147" t="s">
        <v>224</v>
      </c>
      <c r="L263" s="34"/>
      <c r="M263" s="152" t="s">
        <v>1</v>
      </c>
      <c r="N263" s="153" t="s">
        <v>38</v>
      </c>
      <c r="O263" s="59"/>
      <c r="P263" s="154">
        <f>O263*H263</f>
        <v>0</v>
      </c>
      <c r="Q263" s="154">
        <v>0</v>
      </c>
      <c r="R263" s="154">
        <f>Q263*H263</f>
        <v>0</v>
      </c>
      <c r="S263" s="154">
        <v>0</v>
      </c>
      <c r="T263" s="155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6" t="s">
        <v>104</v>
      </c>
      <c r="AT263" s="156" t="s">
        <v>220</v>
      </c>
      <c r="AU263" s="156" t="s">
        <v>82</v>
      </c>
      <c r="AY263" s="18" t="s">
        <v>218</v>
      </c>
      <c r="BE263" s="157">
        <f>IF(N263="základní",J263,0)</f>
        <v>0</v>
      </c>
      <c r="BF263" s="157">
        <f>IF(N263="snížená",J263,0)</f>
        <v>0</v>
      </c>
      <c r="BG263" s="157">
        <f>IF(N263="zákl. přenesená",J263,0)</f>
        <v>0</v>
      </c>
      <c r="BH263" s="157">
        <f>IF(N263="sníž. přenesená",J263,0)</f>
        <v>0</v>
      </c>
      <c r="BI263" s="157">
        <f>IF(N263="nulová",J263,0)</f>
        <v>0</v>
      </c>
      <c r="BJ263" s="18" t="s">
        <v>80</v>
      </c>
      <c r="BK263" s="157">
        <f>ROUND(I263*H263,2)</f>
        <v>0</v>
      </c>
      <c r="BL263" s="18" t="s">
        <v>104</v>
      </c>
      <c r="BM263" s="156" t="s">
        <v>384</v>
      </c>
    </row>
    <row r="264" spans="1:65" s="2" customFormat="1" ht="24.2" customHeight="1">
      <c r="A264" s="33"/>
      <c r="B264" s="144"/>
      <c r="C264" s="145" t="s">
        <v>385</v>
      </c>
      <c r="D264" s="145" t="s">
        <v>220</v>
      </c>
      <c r="E264" s="146" t="s">
        <v>386</v>
      </c>
      <c r="F264" s="147" t="s">
        <v>387</v>
      </c>
      <c r="G264" s="148" t="s">
        <v>253</v>
      </c>
      <c r="H264" s="149">
        <v>610.375</v>
      </c>
      <c r="I264" s="150"/>
      <c r="J264" s="151">
        <f>ROUND(I264*H264,2)</f>
        <v>0</v>
      </c>
      <c r="K264" s="147" t="s">
        <v>1</v>
      </c>
      <c r="L264" s="34"/>
      <c r="M264" s="152" t="s">
        <v>1</v>
      </c>
      <c r="N264" s="153" t="s">
        <v>38</v>
      </c>
      <c r="O264" s="59"/>
      <c r="P264" s="154">
        <f>O264*H264</f>
        <v>0</v>
      </c>
      <c r="Q264" s="154">
        <v>0</v>
      </c>
      <c r="R264" s="154">
        <f>Q264*H264</f>
        <v>0</v>
      </c>
      <c r="S264" s="154">
        <v>0</v>
      </c>
      <c r="T264" s="155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6" t="s">
        <v>104</v>
      </c>
      <c r="AT264" s="156" t="s">
        <v>220</v>
      </c>
      <c r="AU264" s="156" t="s">
        <v>82</v>
      </c>
      <c r="AY264" s="18" t="s">
        <v>218</v>
      </c>
      <c r="BE264" s="157">
        <f>IF(N264="základní",J264,0)</f>
        <v>0</v>
      </c>
      <c r="BF264" s="157">
        <f>IF(N264="snížená",J264,0)</f>
        <v>0</v>
      </c>
      <c r="BG264" s="157">
        <f>IF(N264="zákl. přenesená",J264,0)</f>
        <v>0</v>
      </c>
      <c r="BH264" s="157">
        <f>IF(N264="sníž. přenesená",J264,0)</f>
        <v>0</v>
      </c>
      <c r="BI264" s="157">
        <f>IF(N264="nulová",J264,0)</f>
        <v>0</v>
      </c>
      <c r="BJ264" s="18" t="s">
        <v>80</v>
      </c>
      <c r="BK264" s="157">
        <f>ROUND(I264*H264,2)</f>
        <v>0</v>
      </c>
      <c r="BL264" s="18" t="s">
        <v>104</v>
      </c>
      <c r="BM264" s="156" t="s">
        <v>388</v>
      </c>
    </row>
    <row r="265" spans="1:65" s="13" customFormat="1" ht="11.25">
      <c r="B265" s="158"/>
      <c r="D265" s="159" t="s">
        <v>225</v>
      </c>
      <c r="E265" s="160" t="s">
        <v>1</v>
      </c>
      <c r="F265" s="161" t="s">
        <v>389</v>
      </c>
      <c r="H265" s="160" t="s">
        <v>1</v>
      </c>
      <c r="I265" s="162"/>
      <c r="L265" s="158"/>
      <c r="M265" s="163"/>
      <c r="N265" s="164"/>
      <c r="O265" s="164"/>
      <c r="P265" s="164"/>
      <c r="Q265" s="164"/>
      <c r="R265" s="164"/>
      <c r="S265" s="164"/>
      <c r="T265" s="165"/>
      <c r="AT265" s="160" t="s">
        <v>225</v>
      </c>
      <c r="AU265" s="160" t="s">
        <v>82</v>
      </c>
      <c r="AV265" s="13" t="s">
        <v>80</v>
      </c>
      <c r="AW265" s="13" t="s">
        <v>30</v>
      </c>
      <c r="AX265" s="13" t="s">
        <v>73</v>
      </c>
      <c r="AY265" s="160" t="s">
        <v>218</v>
      </c>
    </row>
    <row r="266" spans="1:65" s="14" customFormat="1" ht="11.25">
      <c r="B266" s="166"/>
      <c r="D266" s="159" t="s">
        <v>225</v>
      </c>
      <c r="E266" s="167" t="s">
        <v>1</v>
      </c>
      <c r="F266" s="168" t="s">
        <v>390</v>
      </c>
      <c r="H266" s="169">
        <v>268.01799999999997</v>
      </c>
      <c r="I266" s="170"/>
      <c r="L266" s="166"/>
      <c r="M266" s="171"/>
      <c r="N266" s="172"/>
      <c r="O266" s="172"/>
      <c r="P266" s="172"/>
      <c r="Q266" s="172"/>
      <c r="R266" s="172"/>
      <c r="S266" s="172"/>
      <c r="T266" s="173"/>
      <c r="AT266" s="167" t="s">
        <v>225</v>
      </c>
      <c r="AU266" s="167" t="s">
        <v>82</v>
      </c>
      <c r="AV266" s="14" t="s">
        <v>82</v>
      </c>
      <c r="AW266" s="14" t="s">
        <v>30</v>
      </c>
      <c r="AX266" s="14" t="s">
        <v>73</v>
      </c>
      <c r="AY266" s="167" t="s">
        <v>218</v>
      </c>
    </row>
    <row r="267" spans="1:65" s="14" customFormat="1" ht="11.25">
      <c r="B267" s="166"/>
      <c r="D267" s="159" t="s">
        <v>225</v>
      </c>
      <c r="E267" s="167" t="s">
        <v>1</v>
      </c>
      <c r="F267" s="168" t="s">
        <v>391</v>
      </c>
      <c r="H267" s="169">
        <v>297.54300000000001</v>
      </c>
      <c r="I267" s="170"/>
      <c r="L267" s="166"/>
      <c r="M267" s="171"/>
      <c r="N267" s="172"/>
      <c r="O267" s="172"/>
      <c r="P267" s="172"/>
      <c r="Q267" s="172"/>
      <c r="R267" s="172"/>
      <c r="S267" s="172"/>
      <c r="T267" s="173"/>
      <c r="AT267" s="167" t="s">
        <v>225</v>
      </c>
      <c r="AU267" s="167" t="s">
        <v>82</v>
      </c>
      <c r="AV267" s="14" t="s">
        <v>82</v>
      </c>
      <c r="AW267" s="14" t="s">
        <v>30</v>
      </c>
      <c r="AX267" s="14" t="s">
        <v>73</v>
      </c>
      <c r="AY267" s="167" t="s">
        <v>218</v>
      </c>
    </row>
    <row r="268" spans="1:65" s="14" customFormat="1" ht="11.25">
      <c r="B268" s="166"/>
      <c r="D268" s="159" t="s">
        <v>225</v>
      </c>
      <c r="E268" s="167" t="s">
        <v>1</v>
      </c>
      <c r="F268" s="168" t="s">
        <v>392</v>
      </c>
      <c r="H268" s="169">
        <v>44.814</v>
      </c>
      <c r="I268" s="170"/>
      <c r="L268" s="166"/>
      <c r="M268" s="171"/>
      <c r="N268" s="172"/>
      <c r="O268" s="172"/>
      <c r="P268" s="172"/>
      <c r="Q268" s="172"/>
      <c r="R268" s="172"/>
      <c r="S268" s="172"/>
      <c r="T268" s="173"/>
      <c r="AT268" s="167" t="s">
        <v>225</v>
      </c>
      <c r="AU268" s="167" t="s">
        <v>82</v>
      </c>
      <c r="AV268" s="14" t="s">
        <v>82</v>
      </c>
      <c r="AW268" s="14" t="s">
        <v>30</v>
      </c>
      <c r="AX268" s="14" t="s">
        <v>73</v>
      </c>
      <c r="AY268" s="167" t="s">
        <v>218</v>
      </c>
    </row>
    <row r="269" spans="1:65" s="15" customFormat="1" ht="11.25">
      <c r="B269" s="174"/>
      <c r="D269" s="159" t="s">
        <v>225</v>
      </c>
      <c r="E269" s="175" t="s">
        <v>1</v>
      </c>
      <c r="F269" s="176" t="s">
        <v>230</v>
      </c>
      <c r="H269" s="177">
        <v>610.37499999999989</v>
      </c>
      <c r="I269" s="178"/>
      <c r="L269" s="174"/>
      <c r="M269" s="179"/>
      <c r="N269" s="180"/>
      <c r="O269" s="180"/>
      <c r="P269" s="180"/>
      <c r="Q269" s="180"/>
      <c r="R269" s="180"/>
      <c r="S269" s="180"/>
      <c r="T269" s="181"/>
      <c r="AT269" s="175" t="s">
        <v>225</v>
      </c>
      <c r="AU269" s="175" t="s">
        <v>82</v>
      </c>
      <c r="AV269" s="15" t="s">
        <v>104</v>
      </c>
      <c r="AW269" s="15" t="s">
        <v>30</v>
      </c>
      <c r="AX269" s="15" t="s">
        <v>80</v>
      </c>
      <c r="AY269" s="175" t="s">
        <v>218</v>
      </c>
    </row>
    <row r="270" spans="1:65" s="2" customFormat="1" ht="16.5" customHeight="1">
      <c r="A270" s="33"/>
      <c r="B270" s="144"/>
      <c r="C270" s="145" t="s">
        <v>311</v>
      </c>
      <c r="D270" s="145" t="s">
        <v>220</v>
      </c>
      <c r="E270" s="146" t="s">
        <v>393</v>
      </c>
      <c r="F270" s="147" t="s">
        <v>394</v>
      </c>
      <c r="G270" s="148" t="s">
        <v>253</v>
      </c>
      <c r="H270" s="149">
        <v>4.5220000000000002</v>
      </c>
      <c r="I270" s="150"/>
      <c r="J270" s="151">
        <f>ROUND(I270*H270,2)</f>
        <v>0</v>
      </c>
      <c r="K270" s="147" t="s">
        <v>224</v>
      </c>
      <c r="L270" s="34"/>
      <c r="M270" s="152" t="s">
        <v>1</v>
      </c>
      <c r="N270" s="153" t="s">
        <v>38</v>
      </c>
      <c r="O270" s="59"/>
      <c r="P270" s="154">
        <f>O270*H270</f>
        <v>0</v>
      </c>
      <c r="Q270" s="154">
        <v>0</v>
      </c>
      <c r="R270" s="154">
        <f>Q270*H270</f>
        <v>0</v>
      </c>
      <c r="S270" s="154">
        <v>0</v>
      </c>
      <c r="T270" s="155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6" t="s">
        <v>104</v>
      </c>
      <c r="AT270" s="156" t="s">
        <v>220</v>
      </c>
      <c r="AU270" s="156" t="s">
        <v>82</v>
      </c>
      <c r="AY270" s="18" t="s">
        <v>218</v>
      </c>
      <c r="BE270" s="157">
        <f>IF(N270="základní",J270,0)</f>
        <v>0</v>
      </c>
      <c r="BF270" s="157">
        <f>IF(N270="snížená",J270,0)</f>
        <v>0</v>
      </c>
      <c r="BG270" s="157">
        <f>IF(N270="zákl. přenesená",J270,0)</f>
        <v>0</v>
      </c>
      <c r="BH270" s="157">
        <f>IF(N270="sníž. přenesená",J270,0)</f>
        <v>0</v>
      </c>
      <c r="BI270" s="157">
        <f>IF(N270="nulová",J270,0)</f>
        <v>0</v>
      </c>
      <c r="BJ270" s="18" t="s">
        <v>80</v>
      </c>
      <c r="BK270" s="157">
        <f>ROUND(I270*H270,2)</f>
        <v>0</v>
      </c>
      <c r="BL270" s="18" t="s">
        <v>104</v>
      </c>
      <c r="BM270" s="156" t="s">
        <v>395</v>
      </c>
    </row>
    <row r="271" spans="1:65" s="14" customFormat="1" ht="11.25">
      <c r="B271" s="166"/>
      <c r="D271" s="159" t="s">
        <v>225</v>
      </c>
      <c r="E271" s="167" t="s">
        <v>1</v>
      </c>
      <c r="F271" s="168" t="s">
        <v>396</v>
      </c>
      <c r="H271" s="169">
        <v>4.5220000000000002</v>
      </c>
      <c r="I271" s="170"/>
      <c r="L271" s="166"/>
      <c r="M271" s="171"/>
      <c r="N271" s="172"/>
      <c r="O271" s="172"/>
      <c r="P271" s="172"/>
      <c r="Q271" s="172"/>
      <c r="R271" s="172"/>
      <c r="S271" s="172"/>
      <c r="T271" s="173"/>
      <c r="AT271" s="167" t="s">
        <v>225</v>
      </c>
      <c r="AU271" s="167" t="s">
        <v>82</v>
      </c>
      <c r="AV271" s="14" t="s">
        <v>82</v>
      </c>
      <c r="AW271" s="14" t="s">
        <v>30</v>
      </c>
      <c r="AX271" s="14" t="s">
        <v>73</v>
      </c>
      <c r="AY271" s="167" t="s">
        <v>218</v>
      </c>
    </row>
    <row r="272" spans="1:65" s="15" customFormat="1" ht="11.25">
      <c r="B272" s="174"/>
      <c r="D272" s="159" t="s">
        <v>225</v>
      </c>
      <c r="E272" s="175" t="s">
        <v>1</v>
      </c>
      <c r="F272" s="176" t="s">
        <v>230</v>
      </c>
      <c r="H272" s="177">
        <v>4.5220000000000002</v>
      </c>
      <c r="I272" s="178"/>
      <c r="L272" s="174"/>
      <c r="M272" s="179"/>
      <c r="N272" s="180"/>
      <c r="O272" s="180"/>
      <c r="P272" s="180"/>
      <c r="Q272" s="180"/>
      <c r="R272" s="180"/>
      <c r="S272" s="180"/>
      <c r="T272" s="181"/>
      <c r="AT272" s="175" t="s">
        <v>225</v>
      </c>
      <c r="AU272" s="175" t="s">
        <v>82</v>
      </c>
      <c r="AV272" s="15" t="s">
        <v>104</v>
      </c>
      <c r="AW272" s="15" t="s">
        <v>30</v>
      </c>
      <c r="AX272" s="15" t="s">
        <v>80</v>
      </c>
      <c r="AY272" s="175" t="s">
        <v>218</v>
      </c>
    </row>
    <row r="273" spans="1:65" s="2" customFormat="1" ht="16.5" customHeight="1">
      <c r="A273" s="33"/>
      <c r="B273" s="144"/>
      <c r="C273" s="145" t="s">
        <v>397</v>
      </c>
      <c r="D273" s="145" t="s">
        <v>220</v>
      </c>
      <c r="E273" s="146" t="s">
        <v>398</v>
      </c>
      <c r="F273" s="147" t="s">
        <v>399</v>
      </c>
      <c r="G273" s="148" t="s">
        <v>253</v>
      </c>
      <c r="H273" s="149">
        <v>4.5220000000000002</v>
      </c>
      <c r="I273" s="150"/>
      <c r="J273" s="151">
        <f>ROUND(I273*H273,2)</f>
        <v>0</v>
      </c>
      <c r="K273" s="147" t="s">
        <v>224</v>
      </c>
      <c r="L273" s="34"/>
      <c r="M273" s="152" t="s">
        <v>1</v>
      </c>
      <c r="N273" s="153" t="s">
        <v>38</v>
      </c>
      <c r="O273" s="59"/>
      <c r="P273" s="154">
        <f>O273*H273</f>
        <v>0</v>
      </c>
      <c r="Q273" s="154">
        <v>0</v>
      </c>
      <c r="R273" s="154">
        <f>Q273*H273</f>
        <v>0</v>
      </c>
      <c r="S273" s="154">
        <v>0</v>
      </c>
      <c r="T273" s="155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6" t="s">
        <v>104</v>
      </c>
      <c r="AT273" s="156" t="s">
        <v>220</v>
      </c>
      <c r="AU273" s="156" t="s">
        <v>82</v>
      </c>
      <c r="AY273" s="18" t="s">
        <v>218</v>
      </c>
      <c r="BE273" s="157">
        <f>IF(N273="základní",J273,0)</f>
        <v>0</v>
      </c>
      <c r="BF273" s="157">
        <f>IF(N273="snížená",J273,0)</f>
        <v>0</v>
      </c>
      <c r="BG273" s="157">
        <f>IF(N273="zákl. přenesená",J273,0)</f>
        <v>0</v>
      </c>
      <c r="BH273" s="157">
        <f>IF(N273="sníž. přenesená",J273,0)</f>
        <v>0</v>
      </c>
      <c r="BI273" s="157">
        <f>IF(N273="nulová",J273,0)</f>
        <v>0</v>
      </c>
      <c r="BJ273" s="18" t="s">
        <v>80</v>
      </c>
      <c r="BK273" s="157">
        <f>ROUND(I273*H273,2)</f>
        <v>0</v>
      </c>
      <c r="BL273" s="18" t="s">
        <v>104</v>
      </c>
      <c r="BM273" s="156" t="s">
        <v>400</v>
      </c>
    </row>
    <row r="274" spans="1:65" s="2" customFormat="1" ht="24.2" customHeight="1">
      <c r="A274" s="33"/>
      <c r="B274" s="144"/>
      <c r="C274" s="145" t="s">
        <v>318</v>
      </c>
      <c r="D274" s="145" t="s">
        <v>220</v>
      </c>
      <c r="E274" s="146" t="s">
        <v>401</v>
      </c>
      <c r="F274" s="147" t="s">
        <v>402</v>
      </c>
      <c r="G274" s="148" t="s">
        <v>253</v>
      </c>
      <c r="H274" s="149">
        <v>552.78700000000003</v>
      </c>
      <c r="I274" s="150"/>
      <c r="J274" s="151">
        <f>ROUND(I274*H274,2)</f>
        <v>0</v>
      </c>
      <c r="K274" s="147" t="s">
        <v>224</v>
      </c>
      <c r="L274" s="34"/>
      <c r="M274" s="152" t="s">
        <v>1</v>
      </c>
      <c r="N274" s="153" t="s">
        <v>38</v>
      </c>
      <c r="O274" s="59"/>
      <c r="P274" s="154">
        <f>O274*H274</f>
        <v>0</v>
      </c>
      <c r="Q274" s="154">
        <v>0</v>
      </c>
      <c r="R274" s="154">
        <f>Q274*H274</f>
        <v>0</v>
      </c>
      <c r="S274" s="154">
        <v>0</v>
      </c>
      <c r="T274" s="155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104</v>
      </c>
      <c r="AT274" s="156" t="s">
        <v>220</v>
      </c>
      <c r="AU274" s="156" t="s">
        <v>82</v>
      </c>
      <c r="AY274" s="18" t="s">
        <v>218</v>
      </c>
      <c r="BE274" s="157">
        <f>IF(N274="základní",J274,0)</f>
        <v>0</v>
      </c>
      <c r="BF274" s="157">
        <f>IF(N274="snížená",J274,0)</f>
        <v>0</v>
      </c>
      <c r="BG274" s="157">
        <f>IF(N274="zákl. přenesená",J274,0)</f>
        <v>0</v>
      </c>
      <c r="BH274" s="157">
        <f>IF(N274="sníž. přenesená",J274,0)</f>
        <v>0</v>
      </c>
      <c r="BI274" s="157">
        <f>IF(N274="nulová",J274,0)</f>
        <v>0</v>
      </c>
      <c r="BJ274" s="18" t="s">
        <v>80</v>
      </c>
      <c r="BK274" s="157">
        <f>ROUND(I274*H274,2)</f>
        <v>0</v>
      </c>
      <c r="BL274" s="18" t="s">
        <v>104</v>
      </c>
      <c r="BM274" s="156" t="s">
        <v>403</v>
      </c>
    </row>
    <row r="275" spans="1:65" s="2" customFormat="1" ht="37.9" customHeight="1">
      <c r="A275" s="33"/>
      <c r="B275" s="144"/>
      <c r="C275" s="145" t="s">
        <v>404</v>
      </c>
      <c r="D275" s="145" t="s">
        <v>220</v>
      </c>
      <c r="E275" s="146" t="s">
        <v>405</v>
      </c>
      <c r="F275" s="147" t="s">
        <v>406</v>
      </c>
      <c r="G275" s="148" t="s">
        <v>242</v>
      </c>
      <c r="H275" s="149">
        <v>0.70699999999999996</v>
      </c>
      <c r="I275" s="150"/>
      <c r="J275" s="151">
        <f>ROUND(I275*H275,2)</f>
        <v>0</v>
      </c>
      <c r="K275" s="147" t="s">
        <v>224</v>
      </c>
      <c r="L275" s="34"/>
      <c r="M275" s="152" t="s">
        <v>1</v>
      </c>
      <c r="N275" s="153" t="s">
        <v>38</v>
      </c>
      <c r="O275" s="59"/>
      <c r="P275" s="154">
        <f>O275*H275</f>
        <v>0</v>
      </c>
      <c r="Q275" s="154">
        <v>0</v>
      </c>
      <c r="R275" s="154">
        <f>Q275*H275</f>
        <v>0</v>
      </c>
      <c r="S275" s="154">
        <v>0</v>
      </c>
      <c r="T275" s="155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6" t="s">
        <v>104</v>
      </c>
      <c r="AT275" s="156" t="s">
        <v>220</v>
      </c>
      <c r="AU275" s="156" t="s">
        <v>82</v>
      </c>
      <c r="AY275" s="18" t="s">
        <v>218</v>
      </c>
      <c r="BE275" s="157">
        <f>IF(N275="základní",J275,0)</f>
        <v>0</v>
      </c>
      <c r="BF275" s="157">
        <f>IF(N275="snížená",J275,0)</f>
        <v>0</v>
      </c>
      <c r="BG275" s="157">
        <f>IF(N275="zákl. přenesená",J275,0)</f>
        <v>0</v>
      </c>
      <c r="BH275" s="157">
        <f>IF(N275="sníž. přenesená",J275,0)</f>
        <v>0</v>
      </c>
      <c r="BI275" s="157">
        <f>IF(N275="nulová",J275,0)</f>
        <v>0</v>
      </c>
      <c r="BJ275" s="18" t="s">
        <v>80</v>
      </c>
      <c r="BK275" s="157">
        <f>ROUND(I275*H275,2)</f>
        <v>0</v>
      </c>
      <c r="BL275" s="18" t="s">
        <v>104</v>
      </c>
      <c r="BM275" s="156" t="s">
        <v>407</v>
      </c>
    </row>
    <row r="276" spans="1:65" s="14" customFormat="1" ht="11.25">
      <c r="B276" s="166"/>
      <c r="D276" s="159" t="s">
        <v>225</v>
      </c>
      <c r="E276" s="167" t="s">
        <v>1</v>
      </c>
      <c r="F276" s="168" t="s">
        <v>408</v>
      </c>
      <c r="H276" s="169">
        <v>0.70699999999999996</v>
      </c>
      <c r="I276" s="170"/>
      <c r="L276" s="166"/>
      <c r="M276" s="171"/>
      <c r="N276" s="172"/>
      <c r="O276" s="172"/>
      <c r="P276" s="172"/>
      <c r="Q276" s="172"/>
      <c r="R276" s="172"/>
      <c r="S276" s="172"/>
      <c r="T276" s="173"/>
      <c r="AT276" s="167" t="s">
        <v>225</v>
      </c>
      <c r="AU276" s="167" t="s">
        <v>82</v>
      </c>
      <c r="AV276" s="14" t="s">
        <v>82</v>
      </c>
      <c r="AW276" s="14" t="s">
        <v>30</v>
      </c>
      <c r="AX276" s="14" t="s">
        <v>73</v>
      </c>
      <c r="AY276" s="167" t="s">
        <v>218</v>
      </c>
    </row>
    <row r="277" spans="1:65" s="15" customFormat="1" ht="11.25">
      <c r="B277" s="174"/>
      <c r="D277" s="159" t="s">
        <v>225</v>
      </c>
      <c r="E277" s="175" t="s">
        <v>1</v>
      </c>
      <c r="F277" s="176" t="s">
        <v>230</v>
      </c>
      <c r="H277" s="177">
        <v>0.70699999999999996</v>
      </c>
      <c r="I277" s="178"/>
      <c r="L277" s="174"/>
      <c r="M277" s="179"/>
      <c r="N277" s="180"/>
      <c r="O277" s="180"/>
      <c r="P277" s="180"/>
      <c r="Q277" s="180"/>
      <c r="R277" s="180"/>
      <c r="S277" s="180"/>
      <c r="T277" s="181"/>
      <c r="AT277" s="175" t="s">
        <v>225</v>
      </c>
      <c r="AU277" s="175" t="s">
        <v>82</v>
      </c>
      <c r="AV277" s="15" t="s">
        <v>104</v>
      </c>
      <c r="AW277" s="15" t="s">
        <v>30</v>
      </c>
      <c r="AX277" s="15" t="s">
        <v>80</v>
      </c>
      <c r="AY277" s="175" t="s">
        <v>218</v>
      </c>
    </row>
    <row r="278" spans="1:65" s="2" customFormat="1" ht="62.65" customHeight="1">
      <c r="A278" s="33"/>
      <c r="B278" s="144"/>
      <c r="C278" s="145" t="s">
        <v>322</v>
      </c>
      <c r="D278" s="145" t="s">
        <v>220</v>
      </c>
      <c r="E278" s="146" t="s">
        <v>409</v>
      </c>
      <c r="F278" s="147" t="s">
        <v>410</v>
      </c>
      <c r="G278" s="148" t="s">
        <v>223</v>
      </c>
      <c r="H278" s="149">
        <v>127.77</v>
      </c>
      <c r="I278" s="150"/>
      <c r="J278" s="151">
        <f>ROUND(I278*H278,2)</f>
        <v>0</v>
      </c>
      <c r="K278" s="147" t="s">
        <v>1</v>
      </c>
      <c r="L278" s="34"/>
      <c r="M278" s="152" t="s">
        <v>1</v>
      </c>
      <c r="N278" s="153" t="s">
        <v>38</v>
      </c>
      <c r="O278" s="59"/>
      <c r="P278" s="154">
        <f>O278*H278</f>
        <v>0</v>
      </c>
      <c r="Q278" s="154">
        <v>0</v>
      </c>
      <c r="R278" s="154">
        <f>Q278*H278</f>
        <v>0</v>
      </c>
      <c r="S278" s="154">
        <v>0</v>
      </c>
      <c r="T278" s="155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104</v>
      </c>
      <c r="AT278" s="156" t="s">
        <v>220</v>
      </c>
      <c r="AU278" s="156" t="s">
        <v>82</v>
      </c>
      <c r="AY278" s="18" t="s">
        <v>218</v>
      </c>
      <c r="BE278" s="157">
        <f>IF(N278="základní",J278,0)</f>
        <v>0</v>
      </c>
      <c r="BF278" s="157">
        <f>IF(N278="snížená",J278,0)</f>
        <v>0</v>
      </c>
      <c r="BG278" s="157">
        <f>IF(N278="zákl. přenesená",J278,0)</f>
        <v>0</v>
      </c>
      <c r="BH278" s="157">
        <f>IF(N278="sníž. přenesená",J278,0)</f>
        <v>0</v>
      </c>
      <c r="BI278" s="157">
        <f>IF(N278="nulová",J278,0)</f>
        <v>0</v>
      </c>
      <c r="BJ278" s="18" t="s">
        <v>80</v>
      </c>
      <c r="BK278" s="157">
        <f>ROUND(I278*H278,2)</f>
        <v>0</v>
      </c>
      <c r="BL278" s="18" t="s">
        <v>104</v>
      </c>
      <c r="BM278" s="156" t="s">
        <v>411</v>
      </c>
    </row>
    <row r="279" spans="1:65" s="14" customFormat="1" ht="11.25">
      <c r="B279" s="166"/>
      <c r="D279" s="159" t="s">
        <v>225</v>
      </c>
      <c r="E279" s="167" t="s">
        <v>1</v>
      </c>
      <c r="F279" s="168" t="s">
        <v>412</v>
      </c>
      <c r="H279" s="169">
        <v>48.73</v>
      </c>
      <c r="I279" s="170"/>
      <c r="L279" s="166"/>
      <c r="M279" s="171"/>
      <c r="N279" s="172"/>
      <c r="O279" s="172"/>
      <c r="P279" s="172"/>
      <c r="Q279" s="172"/>
      <c r="R279" s="172"/>
      <c r="S279" s="172"/>
      <c r="T279" s="173"/>
      <c r="AT279" s="167" t="s">
        <v>225</v>
      </c>
      <c r="AU279" s="167" t="s">
        <v>82</v>
      </c>
      <c r="AV279" s="14" t="s">
        <v>82</v>
      </c>
      <c r="AW279" s="14" t="s">
        <v>30</v>
      </c>
      <c r="AX279" s="14" t="s">
        <v>73</v>
      </c>
      <c r="AY279" s="167" t="s">
        <v>218</v>
      </c>
    </row>
    <row r="280" spans="1:65" s="14" customFormat="1" ht="11.25">
      <c r="B280" s="166"/>
      <c r="D280" s="159" t="s">
        <v>225</v>
      </c>
      <c r="E280" s="167" t="s">
        <v>1</v>
      </c>
      <c r="F280" s="168" t="s">
        <v>413</v>
      </c>
      <c r="H280" s="169">
        <v>61.826999999999998</v>
      </c>
      <c r="I280" s="170"/>
      <c r="L280" s="166"/>
      <c r="M280" s="171"/>
      <c r="N280" s="172"/>
      <c r="O280" s="172"/>
      <c r="P280" s="172"/>
      <c r="Q280" s="172"/>
      <c r="R280" s="172"/>
      <c r="S280" s="172"/>
      <c r="T280" s="173"/>
      <c r="AT280" s="167" t="s">
        <v>225</v>
      </c>
      <c r="AU280" s="167" t="s">
        <v>82</v>
      </c>
      <c r="AV280" s="14" t="s">
        <v>82</v>
      </c>
      <c r="AW280" s="14" t="s">
        <v>30</v>
      </c>
      <c r="AX280" s="14" t="s">
        <v>73</v>
      </c>
      <c r="AY280" s="167" t="s">
        <v>218</v>
      </c>
    </row>
    <row r="281" spans="1:65" s="14" customFormat="1" ht="11.25">
      <c r="B281" s="166"/>
      <c r="D281" s="159" t="s">
        <v>225</v>
      </c>
      <c r="E281" s="167" t="s">
        <v>1</v>
      </c>
      <c r="F281" s="168" t="s">
        <v>414</v>
      </c>
      <c r="H281" s="169">
        <v>17.213000000000001</v>
      </c>
      <c r="I281" s="170"/>
      <c r="L281" s="166"/>
      <c r="M281" s="171"/>
      <c r="N281" s="172"/>
      <c r="O281" s="172"/>
      <c r="P281" s="172"/>
      <c r="Q281" s="172"/>
      <c r="R281" s="172"/>
      <c r="S281" s="172"/>
      <c r="T281" s="173"/>
      <c r="AT281" s="167" t="s">
        <v>225</v>
      </c>
      <c r="AU281" s="167" t="s">
        <v>82</v>
      </c>
      <c r="AV281" s="14" t="s">
        <v>82</v>
      </c>
      <c r="AW281" s="14" t="s">
        <v>30</v>
      </c>
      <c r="AX281" s="14" t="s">
        <v>73</v>
      </c>
      <c r="AY281" s="167" t="s">
        <v>218</v>
      </c>
    </row>
    <row r="282" spans="1:65" s="15" customFormat="1" ht="11.25">
      <c r="B282" s="174"/>
      <c r="D282" s="159" t="s">
        <v>225</v>
      </c>
      <c r="E282" s="175" t="s">
        <v>1</v>
      </c>
      <c r="F282" s="176" t="s">
        <v>230</v>
      </c>
      <c r="H282" s="177">
        <v>127.76999999999998</v>
      </c>
      <c r="I282" s="178"/>
      <c r="L282" s="174"/>
      <c r="M282" s="179"/>
      <c r="N282" s="180"/>
      <c r="O282" s="180"/>
      <c r="P282" s="180"/>
      <c r="Q282" s="180"/>
      <c r="R282" s="180"/>
      <c r="S282" s="180"/>
      <c r="T282" s="181"/>
      <c r="AT282" s="175" t="s">
        <v>225</v>
      </c>
      <c r="AU282" s="175" t="s">
        <v>82</v>
      </c>
      <c r="AV282" s="15" t="s">
        <v>104</v>
      </c>
      <c r="AW282" s="15" t="s">
        <v>30</v>
      </c>
      <c r="AX282" s="15" t="s">
        <v>80</v>
      </c>
      <c r="AY282" s="175" t="s">
        <v>218</v>
      </c>
    </row>
    <row r="283" spans="1:65" s="2" customFormat="1" ht="24.2" customHeight="1">
      <c r="A283" s="33"/>
      <c r="B283" s="144"/>
      <c r="C283" s="145" t="s">
        <v>415</v>
      </c>
      <c r="D283" s="145" t="s">
        <v>220</v>
      </c>
      <c r="E283" s="146" t="s">
        <v>416</v>
      </c>
      <c r="F283" s="147" t="s">
        <v>417</v>
      </c>
      <c r="G283" s="148" t="s">
        <v>342</v>
      </c>
      <c r="H283" s="149">
        <v>1</v>
      </c>
      <c r="I283" s="150"/>
      <c r="J283" s="151">
        <f>ROUND(I283*H283,2)</f>
        <v>0</v>
      </c>
      <c r="K283" s="147" t="s">
        <v>1</v>
      </c>
      <c r="L283" s="34"/>
      <c r="M283" s="152" t="s">
        <v>1</v>
      </c>
      <c r="N283" s="153" t="s">
        <v>38</v>
      </c>
      <c r="O283" s="59"/>
      <c r="P283" s="154">
        <f>O283*H283</f>
        <v>0</v>
      </c>
      <c r="Q283" s="154">
        <v>0</v>
      </c>
      <c r="R283" s="154">
        <f>Q283*H283</f>
        <v>0</v>
      </c>
      <c r="S283" s="154">
        <v>0</v>
      </c>
      <c r="T283" s="155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6" t="s">
        <v>104</v>
      </c>
      <c r="AT283" s="156" t="s">
        <v>220</v>
      </c>
      <c r="AU283" s="156" t="s">
        <v>82</v>
      </c>
      <c r="AY283" s="18" t="s">
        <v>218</v>
      </c>
      <c r="BE283" s="157">
        <f>IF(N283="základní",J283,0)</f>
        <v>0</v>
      </c>
      <c r="BF283" s="157">
        <f>IF(N283="snížená",J283,0)</f>
        <v>0</v>
      </c>
      <c r="BG283" s="157">
        <f>IF(N283="zákl. přenesená",J283,0)</f>
        <v>0</v>
      </c>
      <c r="BH283" s="157">
        <f>IF(N283="sníž. přenesená",J283,0)</f>
        <v>0</v>
      </c>
      <c r="BI283" s="157">
        <f>IF(N283="nulová",J283,0)</f>
        <v>0</v>
      </c>
      <c r="BJ283" s="18" t="s">
        <v>80</v>
      </c>
      <c r="BK283" s="157">
        <f>ROUND(I283*H283,2)</f>
        <v>0</v>
      </c>
      <c r="BL283" s="18" t="s">
        <v>104</v>
      </c>
      <c r="BM283" s="156" t="s">
        <v>418</v>
      </c>
    </row>
    <row r="284" spans="1:65" s="2" customFormat="1" ht="24.2" customHeight="1">
      <c r="A284" s="33"/>
      <c r="B284" s="144"/>
      <c r="C284" s="145" t="s">
        <v>326</v>
      </c>
      <c r="D284" s="145" t="s">
        <v>220</v>
      </c>
      <c r="E284" s="146" t="s">
        <v>419</v>
      </c>
      <c r="F284" s="147" t="s">
        <v>420</v>
      </c>
      <c r="G284" s="148" t="s">
        <v>253</v>
      </c>
      <c r="H284" s="149">
        <v>552.78700000000003</v>
      </c>
      <c r="I284" s="150"/>
      <c r="J284" s="151">
        <f>ROUND(I284*H284,2)</f>
        <v>0</v>
      </c>
      <c r="K284" s="147" t="s">
        <v>224</v>
      </c>
      <c r="L284" s="34"/>
      <c r="M284" s="152" t="s">
        <v>1</v>
      </c>
      <c r="N284" s="153" t="s">
        <v>38</v>
      </c>
      <c r="O284" s="59"/>
      <c r="P284" s="154">
        <f>O284*H284</f>
        <v>0</v>
      </c>
      <c r="Q284" s="154">
        <v>0</v>
      </c>
      <c r="R284" s="154">
        <f>Q284*H284</f>
        <v>0</v>
      </c>
      <c r="S284" s="154">
        <v>0</v>
      </c>
      <c r="T284" s="155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6" t="s">
        <v>104</v>
      </c>
      <c r="AT284" s="156" t="s">
        <v>220</v>
      </c>
      <c r="AU284" s="156" t="s">
        <v>82</v>
      </c>
      <c r="AY284" s="18" t="s">
        <v>218</v>
      </c>
      <c r="BE284" s="157">
        <f>IF(N284="základní",J284,0)</f>
        <v>0</v>
      </c>
      <c r="BF284" s="157">
        <f>IF(N284="snížená",J284,0)</f>
        <v>0</v>
      </c>
      <c r="BG284" s="157">
        <f>IF(N284="zákl. přenesená",J284,0)</f>
        <v>0</v>
      </c>
      <c r="BH284" s="157">
        <f>IF(N284="sníž. přenesená",J284,0)</f>
        <v>0</v>
      </c>
      <c r="BI284" s="157">
        <f>IF(N284="nulová",J284,0)</f>
        <v>0</v>
      </c>
      <c r="BJ284" s="18" t="s">
        <v>80</v>
      </c>
      <c r="BK284" s="157">
        <f>ROUND(I284*H284,2)</f>
        <v>0</v>
      </c>
      <c r="BL284" s="18" t="s">
        <v>104</v>
      </c>
      <c r="BM284" s="156" t="s">
        <v>421</v>
      </c>
    </row>
    <row r="285" spans="1:65" s="13" customFormat="1" ht="11.25">
      <c r="B285" s="158"/>
      <c r="D285" s="159" t="s">
        <v>225</v>
      </c>
      <c r="E285" s="160" t="s">
        <v>1</v>
      </c>
      <c r="F285" s="161" t="s">
        <v>422</v>
      </c>
      <c r="H285" s="160" t="s">
        <v>1</v>
      </c>
      <c r="I285" s="162"/>
      <c r="L285" s="158"/>
      <c r="M285" s="163"/>
      <c r="N285" s="164"/>
      <c r="O285" s="164"/>
      <c r="P285" s="164"/>
      <c r="Q285" s="164"/>
      <c r="R285" s="164"/>
      <c r="S285" s="164"/>
      <c r="T285" s="165"/>
      <c r="AT285" s="160" t="s">
        <v>225</v>
      </c>
      <c r="AU285" s="160" t="s">
        <v>82</v>
      </c>
      <c r="AV285" s="13" t="s">
        <v>80</v>
      </c>
      <c r="AW285" s="13" t="s">
        <v>30</v>
      </c>
      <c r="AX285" s="13" t="s">
        <v>73</v>
      </c>
      <c r="AY285" s="160" t="s">
        <v>218</v>
      </c>
    </row>
    <row r="286" spans="1:65" s="14" customFormat="1" ht="11.25">
      <c r="B286" s="166"/>
      <c r="D286" s="159" t="s">
        <v>225</v>
      </c>
      <c r="E286" s="167" t="s">
        <v>1</v>
      </c>
      <c r="F286" s="168" t="s">
        <v>423</v>
      </c>
      <c r="H286" s="169">
        <v>243.65199999999999</v>
      </c>
      <c r="I286" s="170"/>
      <c r="L286" s="166"/>
      <c r="M286" s="171"/>
      <c r="N286" s="172"/>
      <c r="O286" s="172"/>
      <c r="P286" s="172"/>
      <c r="Q286" s="172"/>
      <c r="R286" s="172"/>
      <c r="S286" s="172"/>
      <c r="T286" s="173"/>
      <c r="AT286" s="167" t="s">
        <v>225</v>
      </c>
      <c r="AU286" s="167" t="s">
        <v>82</v>
      </c>
      <c r="AV286" s="14" t="s">
        <v>82</v>
      </c>
      <c r="AW286" s="14" t="s">
        <v>30</v>
      </c>
      <c r="AX286" s="14" t="s">
        <v>73</v>
      </c>
      <c r="AY286" s="167" t="s">
        <v>218</v>
      </c>
    </row>
    <row r="287" spans="1:65" s="14" customFormat="1" ht="11.25">
      <c r="B287" s="166"/>
      <c r="D287" s="159" t="s">
        <v>225</v>
      </c>
      <c r="E287" s="167" t="s">
        <v>1</v>
      </c>
      <c r="F287" s="168" t="s">
        <v>424</v>
      </c>
      <c r="H287" s="169">
        <v>309.13499999999999</v>
      </c>
      <c r="I287" s="170"/>
      <c r="L287" s="166"/>
      <c r="M287" s="171"/>
      <c r="N287" s="172"/>
      <c r="O287" s="172"/>
      <c r="P287" s="172"/>
      <c r="Q287" s="172"/>
      <c r="R287" s="172"/>
      <c r="S287" s="172"/>
      <c r="T287" s="173"/>
      <c r="AT287" s="167" t="s">
        <v>225</v>
      </c>
      <c r="AU287" s="167" t="s">
        <v>82</v>
      </c>
      <c r="AV287" s="14" t="s">
        <v>82</v>
      </c>
      <c r="AW287" s="14" t="s">
        <v>30</v>
      </c>
      <c r="AX287" s="14" t="s">
        <v>73</v>
      </c>
      <c r="AY287" s="167" t="s">
        <v>218</v>
      </c>
    </row>
    <row r="288" spans="1:65" s="15" customFormat="1" ht="11.25">
      <c r="B288" s="174"/>
      <c r="D288" s="159" t="s">
        <v>225</v>
      </c>
      <c r="E288" s="175" t="s">
        <v>1</v>
      </c>
      <c r="F288" s="176" t="s">
        <v>230</v>
      </c>
      <c r="H288" s="177">
        <v>552.78700000000003</v>
      </c>
      <c r="I288" s="178"/>
      <c r="L288" s="174"/>
      <c r="M288" s="179"/>
      <c r="N288" s="180"/>
      <c r="O288" s="180"/>
      <c r="P288" s="180"/>
      <c r="Q288" s="180"/>
      <c r="R288" s="180"/>
      <c r="S288" s="180"/>
      <c r="T288" s="181"/>
      <c r="AT288" s="175" t="s">
        <v>225</v>
      </c>
      <c r="AU288" s="175" t="s">
        <v>82</v>
      </c>
      <c r="AV288" s="15" t="s">
        <v>104</v>
      </c>
      <c r="AW288" s="15" t="s">
        <v>30</v>
      </c>
      <c r="AX288" s="15" t="s">
        <v>80</v>
      </c>
      <c r="AY288" s="175" t="s">
        <v>218</v>
      </c>
    </row>
    <row r="289" spans="1:65" s="2" customFormat="1" ht="24.2" customHeight="1">
      <c r="A289" s="33"/>
      <c r="B289" s="144"/>
      <c r="C289" s="145" t="s">
        <v>425</v>
      </c>
      <c r="D289" s="145" t="s">
        <v>220</v>
      </c>
      <c r="E289" s="146" t="s">
        <v>426</v>
      </c>
      <c r="F289" s="147" t="s">
        <v>427</v>
      </c>
      <c r="G289" s="148" t="s">
        <v>253</v>
      </c>
      <c r="H289" s="149">
        <v>552.78700000000003</v>
      </c>
      <c r="I289" s="150"/>
      <c r="J289" s="151">
        <f>ROUND(I289*H289,2)</f>
        <v>0</v>
      </c>
      <c r="K289" s="147" t="s">
        <v>224</v>
      </c>
      <c r="L289" s="34"/>
      <c r="M289" s="152" t="s">
        <v>1</v>
      </c>
      <c r="N289" s="153" t="s">
        <v>38</v>
      </c>
      <c r="O289" s="59"/>
      <c r="P289" s="154">
        <f>O289*H289</f>
        <v>0</v>
      </c>
      <c r="Q289" s="154">
        <v>0</v>
      </c>
      <c r="R289" s="154">
        <f>Q289*H289</f>
        <v>0</v>
      </c>
      <c r="S289" s="154">
        <v>0</v>
      </c>
      <c r="T289" s="155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6" t="s">
        <v>104</v>
      </c>
      <c r="AT289" s="156" t="s">
        <v>220</v>
      </c>
      <c r="AU289" s="156" t="s">
        <v>82</v>
      </c>
      <c r="AY289" s="18" t="s">
        <v>218</v>
      </c>
      <c r="BE289" s="157">
        <f>IF(N289="základní",J289,0)</f>
        <v>0</v>
      </c>
      <c r="BF289" s="157">
        <f>IF(N289="snížená",J289,0)</f>
        <v>0</v>
      </c>
      <c r="BG289" s="157">
        <f>IF(N289="zákl. přenesená",J289,0)</f>
        <v>0</v>
      </c>
      <c r="BH289" s="157">
        <f>IF(N289="sníž. přenesená",J289,0)</f>
        <v>0</v>
      </c>
      <c r="BI289" s="157">
        <f>IF(N289="nulová",J289,0)</f>
        <v>0</v>
      </c>
      <c r="BJ289" s="18" t="s">
        <v>80</v>
      </c>
      <c r="BK289" s="157">
        <f>ROUND(I289*H289,2)</f>
        <v>0</v>
      </c>
      <c r="BL289" s="18" t="s">
        <v>104</v>
      </c>
      <c r="BM289" s="156" t="s">
        <v>428</v>
      </c>
    </row>
    <row r="290" spans="1:65" s="2" customFormat="1" ht="24.2" customHeight="1">
      <c r="A290" s="33"/>
      <c r="B290" s="144"/>
      <c r="C290" s="145" t="s">
        <v>330</v>
      </c>
      <c r="D290" s="145" t="s">
        <v>220</v>
      </c>
      <c r="E290" s="146" t="s">
        <v>419</v>
      </c>
      <c r="F290" s="147" t="s">
        <v>420</v>
      </c>
      <c r="G290" s="148" t="s">
        <v>253</v>
      </c>
      <c r="H290" s="149">
        <v>552.78700000000003</v>
      </c>
      <c r="I290" s="150"/>
      <c r="J290" s="151">
        <f>ROUND(I290*H290,2)</f>
        <v>0</v>
      </c>
      <c r="K290" s="147" t="s">
        <v>224</v>
      </c>
      <c r="L290" s="34"/>
      <c r="M290" s="152" t="s">
        <v>1</v>
      </c>
      <c r="N290" s="153" t="s">
        <v>38</v>
      </c>
      <c r="O290" s="59"/>
      <c r="P290" s="154">
        <f>O290*H290</f>
        <v>0</v>
      </c>
      <c r="Q290" s="154">
        <v>0</v>
      </c>
      <c r="R290" s="154">
        <f>Q290*H290</f>
        <v>0</v>
      </c>
      <c r="S290" s="154">
        <v>0</v>
      </c>
      <c r="T290" s="155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56" t="s">
        <v>104</v>
      </c>
      <c r="AT290" s="156" t="s">
        <v>220</v>
      </c>
      <c r="AU290" s="156" t="s">
        <v>82</v>
      </c>
      <c r="AY290" s="18" t="s">
        <v>218</v>
      </c>
      <c r="BE290" s="157">
        <f>IF(N290="základní",J290,0)</f>
        <v>0</v>
      </c>
      <c r="BF290" s="157">
        <f>IF(N290="snížená",J290,0)</f>
        <v>0</v>
      </c>
      <c r="BG290" s="157">
        <f>IF(N290="zákl. přenesená",J290,0)</f>
        <v>0</v>
      </c>
      <c r="BH290" s="157">
        <f>IF(N290="sníž. přenesená",J290,0)</f>
        <v>0</v>
      </c>
      <c r="BI290" s="157">
        <f>IF(N290="nulová",J290,0)</f>
        <v>0</v>
      </c>
      <c r="BJ290" s="18" t="s">
        <v>80</v>
      </c>
      <c r="BK290" s="157">
        <f>ROUND(I290*H290,2)</f>
        <v>0</v>
      </c>
      <c r="BL290" s="18" t="s">
        <v>104</v>
      </c>
      <c r="BM290" s="156" t="s">
        <v>429</v>
      </c>
    </row>
    <row r="291" spans="1:65" s="13" customFormat="1" ht="11.25">
      <c r="B291" s="158"/>
      <c r="D291" s="159" t="s">
        <v>225</v>
      </c>
      <c r="E291" s="160" t="s">
        <v>1</v>
      </c>
      <c r="F291" s="161" t="s">
        <v>430</v>
      </c>
      <c r="H291" s="160" t="s">
        <v>1</v>
      </c>
      <c r="I291" s="162"/>
      <c r="L291" s="158"/>
      <c r="M291" s="163"/>
      <c r="N291" s="164"/>
      <c r="O291" s="164"/>
      <c r="P291" s="164"/>
      <c r="Q291" s="164"/>
      <c r="R291" s="164"/>
      <c r="S291" s="164"/>
      <c r="T291" s="165"/>
      <c r="AT291" s="160" t="s">
        <v>225</v>
      </c>
      <c r="AU291" s="160" t="s">
        <v>82</v>
      </c>
      <c r="AV291" s="13" t="s">
        <v>80</v>
      </c>
      <c r="AW291" s="13" t="s">
        <v>30</v>
      </c>
      <c r="AX291" s="13" t="s">
        <v>73</v>
      </c>
      <c r="AY291" s="160" t="s">
        <v>218</v>
      </c>
    </row>
    <row r="292" spans="1:65" s="14" customFormat="1" ht="11.25">
      <c r="B292" s="166"/>
      <c r="D292" s="159" t="s">
        <v>225</v>
      </c>
      <c r="E292" s="167" t="s">
        <v>1</v>
      </c>
      <c r="F292" s="168" t="s">
        <v>431</v>
      </c>
      <c r="H292" s="169">
        <v>552.78700000000003</v>
      </c>
      <c r="I292" s="170"/>
      <c r="L292" s="166"/>
      <c r="M292" s="171"/>
      <c r="N292" s="172"/>
      <c r="O292" s="172"/>
      <c r="P292" s="172"/>
      <c r="Q292" s="172"/>
      <c r="R292" s="172"/>
      <c r="S292" s="172"/>
      <c r="T292" s="173"/>
      <c r="AT292" s="167" t="s">
        <v>225</v>
      </c>
      <c r="AU292" s="167" t="s">
        <v>82</v>
      </c>
      <c r="AV292" s="14" t="s">
        <v>82</v>
      </c>
      <c r="AW292" s="14" t="s">
        <v>30</v>
      </c>
      <c r="AX292" s="14" t="s">
        <v>73</v>
      </c>
      <c r="AY292" s="167" t="s">
        <v>218</v>
      </c>
    </row>
    <row r="293" spans="1:65" s="15" customFormat="1" ht="11.25">
      <c r="B293" s="174"/>
      <c r="D293" s="159" t="s">
        <v>225</v>
      </c>
      <c r="E293" s="175" t="s">
        <v>1</v>
      </c>
      <c r="F293" s="176" t="s">
        <v>230</v>
      </c>
      <c r="H293" s="177">
        <v>552.78700000000003</v>
      </c>
      <c r="I293" s="178"/>
      <c r="L293" s="174"/>
      <c r="M293" s="179"/>
      <c r="N293" s="180"/>
      <c r="O293" s="180"/>
      <c r="P293" s="180"/>
      <c r="Q293" s="180"/>
      <c r="R293" s="180"/>
      <c r="S293" s="180"/>
      <c r="T293" s="181"/>
      <c r="AT293" s="175" t="s">
        <v>225</v>
      </c>
      <c r="AU293" s="175" t="s">
        <v>82</v>
      </c>
      <c r="AV293" s="15" t="s">
        <v>104</v>
      </c>
      <c r="AW293" s="15" t="s">
        <v>30</v>
      </c>
      <c r="AX293" s="15" t="s">
        <v>80</v>
      </c>
      <c r="AY293" s="175" t="s">
        <v>218</v>
      </c>
    </row>
    <row r="294" spans="1:65" s="2" customFormat="1" ht="24.2" customHeight="1">
      <c r="A294" s="33"/>
      <c r="B294" s="144"/>
      <c r="C294" s="145" t="s">
        <v>432</v>
      </c>
      <c r="D294" s="145" t="s">
        <v>220</v>
      </c>
      <c r="E294" s="146" t="s">
        <v>426</v>
      </c>
      <c r="F294" s="147" t="s">
        <v>427</v>
      </c>
      <c r="G294" s="148" t="s">
        <v>253</v>
      </c>
      <c r="H294" s="149">
        <v>552.78700000000003</v>
      </c>
      <c r="I294" s="150"/>
      <c r="J294" s="151">
        <f>ROUND(I294*H294,2)</f>
        <v>0</v>
      </c>
      <c r="K294" s="147" t="s">
        <v>224</v>
      </c>
      <c r="L294" s="34"/>
      <c r="M294" s="152" t="s">
        <v>1</v>
      </c>
      <c r="N294" s="153" t="s">
        <v>38</v>
      </c>
      <c r="O294" s="59"/>
      <c r="P294" s="154">
        <f>O294*H294</f>
        <v>0</v>
      </c>
      <c r="Q294" s="154">
        <v>0</v>
      </c>
      <c r="R294" s="154">
        <f>Q294*H294</f>
        <v>0</v>
      </c>
      <c r="S294" s="154">
        <v>0</v>
      </c>
      <c r="T294" s="155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6" t="s">
        <v>104</v>
      </c>
      <c r="AT294" s="156" t="s">
        <v>220</v>
      </c>
      <c r="AU294" s="156" t="s">
        <v>82</v>
      </c>
      <c r="AY294" s="18" t="s">
        <v>218</v>
      </c>
      <c r="BE294" s="157">
        <f>IF(N294="základní",J294,0)</f>
        <v>0</v>
      </c>
      <c r="BF294" s="157">
        <f>IF(N294="snížená",J294,0)</f>
        <v>0</v>
      </c>
      <c r="BG294" s="157">
        <f>IF(N294="zákl. přenesená",J294,0)</f>
        <v>0</v>
      </c>
      <c r="BH294" s="157">
        <f>IF(N294="sníž. přenesená",J294,0)</f>
        <v>0</v>
      </c>
      <c r="BI294" s="157">
        <f>IF(N294="nulová",J294,0)</f>
        <v>0</v>
      </c>
      <c r="BJ294" s="18" t="s">
        <v>80</v>
      </c>
      <c r="BK294" s="157">
        <f>ROUND(I294*H294,2)</f>
        <v>0</v>
      </c>
      <c r="BL294" s="18" t="s">
        <v>104</v>
      </c>
      <c r="BM294" s="156" t="s">
        <v>433</v>
      </c>
    </row>
    <row r="295" spans="1:65" s="2" customFormat="1" ht="44.25" customHeight="1">
      <c r="A295" s="33"/>
      <c r="B295" s="144"/>
      <c r="C295" s="145" t="s">
        <v>333</v>
      </c>
      <c r="D295" s="145" t="s">
        <v>220</v>
      </c>
      <c r="E295" s="146" t="s">
        <v>434</v>
      </c>
      <c r="F295" s="147" t="s">
        <v>435</v>
      </c>
      <c r="G295" s="148" t="s">
        <v>242</v>
      </c>
      <c r="H295" s="149">
        <v>13.416</v>
      </c>
      <c r="I295" s="150"/>
      <c r="J295" s="151">
        <f>ROUND(I295*H295,2)</f>
        <v>0</v>
      </c>
      <c r="K295" s="147" t="s">
        <v>224</v>
      </c>
      <c r="L295" s="34"/>
      <c r="M295" s="152" t="s">
        <v>1</v>
      </c>
      <c r="N295" s="153" t="s">
        <v>38</v>
      </c>
      <c r="O295" s="59"/>
      <c r="P295" s="154">
        <f>O295*H295</f>
        <v>0</v>
      </c>
      <c r="Q295" s="154">
        <v>0</v>
      </c>
      <c r="R295" s="154">
        <f>Q295*H295</f>
        <v>0</v>
      </c>
      <c r="S295" s="154">
        <v>0</v>
      </c>
      <c r="T295" s="155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6" t="s">
        <v>104</v>
      </c>
      <c r="AT295" s="156" t="s">
        <v>220</v>
      </c>
      <c r="AU295" s="156" t="s">
        <v>82</v>
      </c>
      <c r="AY295" s="18" t="s">
        <v>218</v>
      </c>
      <c r="BE295" s="157">
        <f>IF(N295="základní",J295,0)</f>
        <v>0</v>
      </c>
      <c r="BF295" s="157">
        <f>IF(N295="snížená",J295,0)</f>
        <v>0</v>
      </c>
      <c r="BG295" s="157">
        <f>IF(N295="zákl. přenesená",J295,0)</f>
        <v>0</v>
      </c>
      <c r="BH295" s="157">
        <f>IF(N295="sníž. přenesená",J295,0)</f>
        <v>0</v>
      </c>
      <c r="BI295" s="157">
        <f>IF(N295="nulová",J295,0)</f>
        <v>0</v>
      </c>
      <c r="BJ295" s="18" t="s">
        <v>80</v>
      </c>
      <c r="BK295" s="157">
        <f>ROUND(I295*H295,2)</f>
        <v>0</v>
      </c>
      <c r="BL295" s="18" t="s">
        <v>104</v>
      </c>
      <c r="BM295" s="156" t="s">
        <v>436</v>
      </c>
    </row>
    <row r="296" spans="1:65" s="14" customFormat="1" ht="11.25">
      <c r="B296" s="166"/>
      <c r="D296" s="159" t="s">
        <v>225</v>
      </c>
      <c r="E296" s="167" t="s">
        <v>1</v>
      </c>
      <c r="F296" s="168" t="s">
        <v>437</v>
      </c>
      <c r="H296" s="169">
        <v>13.416</v>
      </c>
      <c r="I296" s="170"/>
      <c r="L296" s="166"/>
      <c r="M296" s="171"/>
      <c r="N296" s="172"/>
      <c r="O296" s="172"/>
      <c r="P296" s="172"/>
      <c r="Q296" s="172"/>
      <c r="R296" s="172"/>
      <c r="S296" s="172"/>
      <c r="T296" s="173"/>
      <c r="AT296" s="167" t="s">
        <v>225</v>
      </c>
      <c r="AU296" s="167" t="s">
        <v>82</v>
      </c>
      <c r="AV296" s="14" t="s">
        <v>82</v>
      </c>
      <c r="AW296" s="14" t="s">
        <v>30</v>
      </c>
      <c r="AX296" s="14" t="s">
        <v>73</v>
      </c>
      <c r="AY296" s="167" t="s">
        <v>218</v>
      </c>
    </row>
    <row r="297" spans="1:65" s="15" customFormat="1" ht="11.25">
      <c r="B297" s="174"/>
      <c r="D297" s="159" t="s">
        <v>225</v>
      </c>
      <c r="E297" s="175" t="s">
        <v>1</v>
      </c>
      <c r="F297" s="176" t="s">
        <v>230</v>
      </c>
      <c r="H297" s="177">
        <v>13.416</v>
      </c>
      <c r="I297" s="178"/>
      <c r="L297" s="174"/>
      <c r="M297" s="179"/>
      <c r="N297" s="180"/>
      <c r="O297" s="180"/>
      <c r="P297" s="180"/>
      <c r="Q297" s="180"/>
      <c r="R297" s="180"/>
      <c r="S297" s="180"/>
      <c r="T297" s="181"/>
      <c r="AT297" s="175" t="s">
        <v>225</v>
      </c>
      <c r="AU297" s="175" t="s">
        <v>82</v>
      </c>
      <c r="AV297" s="15" t="s">
        <v>104</v>
      </c>
      <c r="AW297" s="15" t="s">
        <v>30</v>
      </c>
      <c r="AX297" s="15" t="s">
        <v>80</v>
      </c>
      <c r="AY297" s="175" t="s">
        <v>218</v>
      </c>
    </row>
    <row r="298" spans="1:65" s="2" customFormat="1" ht="24.2" customHeight="1">
      <c r="A298" s="33"/>
      <c r="B298" s="144"/>
      <c r="C298" s="145" t="s">
        <v>438</v>
      </c>
      <c r="D298" s="145" t="s">
        <v>220</v>
      </c>
      <c r="E298" s="146" t="s">
        <v>439</v>
      </c>
      <c r="F298" s="147" t="s">
        <v>440</v>
      </c>
      <c r="G298" s="148" t="s">
        <v>253</v>
      </c>
      <c r="H298" s="149">
        <v>1.0089999999999999</v>
      </c>
      <c r="I298" s="150"/>
      <c r="J298" s="151">
        <f>ROUND(I298*H298,2)</f>
        <v>0</v>
      </c>
      <c r="K298" s="147" t="s">
        <v>224</v>
      </c>
      <c r="L298" s="34"/>
      <c r="M298" s="152" t="s">
        <v>1</v>
      </c>
      <c r="N298" s="153" t="s">
        <v>38</v>
      </c>
      <c r="O298" s="59"/>
      <c r="P298" s="154">
        <f>O298*H298</f>
        <v>0</v>
      </c>
      <c r="Q298" s="154">
        <v>0</v>
      </c>
      <c r="R298" s="154">
        <f>Q298*H298</f>
        <v>0</v>
      </c>
      <c r="S298" s="154">
        <v>0</v>
      </c>
      <c r="T298" s="155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6" t="s">
        <v>104</v>
      </c>
      <c r="AT298" s="156" t="s">
        <v>220</v>
      </c>
      <c r="AU298" s="156" t="s">
        <v>82</v>
      </c>
      <c r="AY298" s="18" t="s">
        <v>218</v>
      </c>
      <c r="BE298" s="157">
        <f>IF(N298="základní",J298,0)</f>
        <v>0</v>
      </c>
      <c r="BF298" s="157">
        <f>IF(N298="snížená",J298,0)</f>
        <v>0</v>
      </c>
      <c r="BG298" s="157">
        <f>IF(N298="zákl. přenesená",J298,0)</f>
        <v>0</v>
      </c>
      <c r="BH298" s="157">
        <f>IF(N298="sníž. přenesená",J298,0)</f>
        <v>0</v>
      </c>
      <c r="BI298" s="157">
        <f>IF(N298="nulová",J298,0)</f>
        <v>0</v>
      </c>
      <c r="BJ298" s="18" t="s">
        <v>80</v>
      </c>
      <c r="BK298" s="157">
        <f>ROUND(I298*H298,2)</f>
        <v>0</v>
      </c>
      <c r="BL298" s="18" t="s">
        <v>104</v>
      </c>
      <c r="BM298" s="156" t="s">
        <v>441</v>
      </c>
    </row>
    <row r="299" spans="1:65" s="14" customFormat="1" ht="11.25">
      <c r="B299" s="166"/>
      <c r="D299" s="159" t="s">
        <v>225</v>
      </c>
      <c r="E299" s="167" t="s">
        <v>1</v>
      </c>
      <c r="F299" s="168" t="s">
        <v>442</v>
      </c>
      <c r="H299" s="169">
        <v>1.0089999999999999</v>
      </c>
      <c r="I299" s="170"/>
      <c r="L299" s="166"/>
      <c r="M299" s="171"/>
      <c r="N299" s="172"/>
      <c r="O299" s="172"/>
      <c r="P299" s="172"/>
      <c r="Q299" s="172"/>
      <c r="R299" s="172"/>
      <c r="S299" s="172"/>
      <c r="T299" s="173"/>
      <c r="AT299" s="167" t="s">
        <v>225</v>
      </c>
      <c r="AU299" s="167" t="s">
        <v>82</v>
      </c>
      <c r="AV299" s="14" t="s">
        <v>82</v>
      </c>
      <c r="AW299" s="14" t="s">
        <v>30</v>
      </c>
      <c r="AX299" s="14" t="s">
        <v>73</v>
      </c>
      <c r="AY299" s="167" t="s">
        <v>218</v>
      </c>
    </row>
    <row r="300" spans="1:65" s="15" customFormat="1" ht="11.25">
      <c r="B300" s="174"/>
      <c r="D300" s="159" t="s">
        <v>225</v>
      </c>
      <c r="E300" s="175" t="s">
        <v>1</v>
      </c>
      <c r="F300" s="176" t="s">
        <v>230</v>
      </c>
      <c r="H300" s="177">
        <v>1.0089999999999999</v>
      </c>
      <c r="I300" s="178"/>
      <c r="L300" s="174"/>
      <c r="M300" s="179"/>
      <c r="N300" s="180"/>
      <c r="O300" s="180"/>
      <c r="P300" s="180"/>
      <c r="Q300" s="180"/>
      <c r="R300" s="180"/>
      <c r="S300" s="180"/>
      <c r="T300" s="181"/>
      <c r="AT300" s="175" t="s">
        <v>225</v>
      </c>
      <c r="AU300" s="175" t="s">
        <v>82</v>
      </c>
      <c r="AV300" s="15" t="s">
        <v>104</v>
      </c>
      <c r="AW300" s="15" t="s">
        <v>30</v>
      </c>
      <c r="AX300" s="15" t="s">
        <v>80</v>
      </c>
      <c r="AY300" s="175" t="s">
        <v>218</v>
      </c>
    </row>
    <row r="301" spans="1:65" s="2" customFormat="1" ht="37.9" customHeight="1">
      <c r="A301" s="33"/>
      <c r="B301" s="144"/>
      <c r="C301" s="145" t="s">
        <v>338</v>
      </c>
      <c r="D301" s="145" t="s">
        <v>220</v>
      </c>
      <c r="E301" s="146" t="s">
        <v>443</v>
      </c>
      <c r="F301" s="147" t="s">
        <v>444</v>
      </c>
      <c r="G301" s="148" t="s">
        <v>253</v>
      </c>
      <c r="H301" s="149">
        <v>23.126999999999999</v>
      </c>
      <c r="I301" s="150"/>
      <c r="J301" s="151">
        <f>ROUND(I301*H301,2)</f>
        <v>0</v>
      </c>
      <c r="K301" s="147" t="s">
        <v>224</v>
      </c>
      <c r="L301" s="34"/>
      <c r="M301" s="152" t="s">
        <v>1</v>
      </c>
      <c r="N301" s="153" t="s">
        <v>38</v>
      </c>
      <c r="O301" s="59"/>
      <c r="P301" s="154">
        <f>O301*H301</f>
        <v>0</v>
      </c>
      <c r="Q301" s="154">
        <v>0</v>
      </c>
      <c r="R301" s="154">
        <f>Q301*H301</f>
        <v>0</v>
      </c>
      <c r="S301" s="154">
        <v>0</v>
      </c>
      <c r="T301" s="155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6" t="s">
        <v>104</v>
      </c>
      <c r="AT301" s="156" t="s">
        <v>220</v>
      </c>
      <c r="AU301" s="156" t="s">
        <v>82</v>
      </c>
      <c r="AY301" s="18" t="s">
        <v>218</v>
      </c>
      <c r="BE301" s="157">
        <f>IF(N301="základní",J301,0)</f>
        <v>0</v>
      </c>
      <c r="BF301" s="157">
        <f>IF(N301="snížená",J301,0)</f>
        <v>0</v>
      </c>
      <c r="BG301" s="157">
        <f>IF(N301="zákl. přenesená",J301,0)</f>
        <v>0</v>
      </c>
      <c r="BH301" s="157">
        <f>IF(N301="sníž. přenesená",J301,0)</f>
        <v>0</v>
      </c>
      <c r="BI301" s="157">
        <f>IF(N301="nulová",J301,0)</f>
        <v>0</v>
      </c>
      <c r="BJ301" s="18" t="s">
        <v>80</v>
      </c>
      <c r="BK301" s="157">
        <f>ROUND(I301*H301,2)</f>
        <v>0</v>
      </c>
      <c r="BL301" s="18" t="s">
        <v>104</v>
      </c>
      <c r="BM301" s="156" t="s">
        <v>445</v>
      </c>
    </row>
    <row r="302" spans="1:65" s="13" customFormat="1" ht="11.25">
      <c r="B302" s="158"/>
      <c r="D302" s="159" t="s">
        <v>225</v>
      </c>
      <c r="E302" s="160" t="s">
        <v>1</v>
      </c>
      <c r="F302" s="161" t="s">
        <v>357</v>
      </c>
      <c r="H302" s="160" t="s">
        <v>1</v>
      </c>
      <c r="I302" s="162"/>
      <c r="L302" s="158"/>
      <c r="M302" s="163"/>
      <c r="N302" s="164"/>
      <c r="O302" s="164"/>
      <c r="P302" s="164"/>
      <c r="Q302" s="164"/>
      <c r="R302" s="164"/>
      <c r="S302" s="164"/>
      <c r="T302" s="165"/>
      <c r="AT302" s="160" t="s">
        <v>225</v>
      </c>
      <c r="AU302" s="160" t="s">
        <v>82</v>
      </c>
      <c r="AV302" s="13" t="s">
        <v>80</v>
      </c>
      <c r="AW302" s="13" t="s">
        <v>30</v>
      </c>
      <c r="AX302" s="13" t="s">
        <v>73</v>
      </c>
      <c r="AY302" s="160" t="s">
        <v>218</v>
      </c>
    </row>
    <row r="303" spans="1:65" s="14" customFormat="1" ht="11.25">
      <c r="B303" s="166"/>
      <c r="D303" s="159" t="s">
        <v>225</v>
      </c>
      <c r="E303" s="167" t="s">
        <v>1</v>
      </c>
      <c r="F303" s="168" t="s">
        <v>446</v>
      </c>
      <c r="H303" s="169">
        <v>12.285</v>
      </c>
      <c r="I303" s="170"/>
      <c r="L303" s="166"/>
      <c r="M303" s="171"/>
      <c r="N303" s="172"/>
      <c r="O303" s="172"/>
      <c r="P303" s="172"/>
      <c r="Q303" s="172"/>
      <c r="R303" s="172"/>
      <c r="S303" s="172"/>
      <c r="T303" s="173"/>
      <c r="AT303" s="167" t="s">
        <v>225</v>
      </c>
      <c r="AU303" s="167" t="s">
        <v>82</v>
      </c>
      <c r="AV303" s="14" t="s">
        <v>82</v>
      </c>
      <c r="AW303" s="14" t="s">
        <v>30</v>
      </c>
      <c r="AX303" s="14" t="s">
        <v>73</v>
      </c>
      <c r="AY303" s="167" t="s">
        <v>218</v>
      </c>
    </row>
    <row r="304" spans="1:65" s="13" customFormat="1" ht="11.25">
      <c r="B304" s="158"/>
      <c r="D304" s="159" t="s">
        <v>225</v>
      </c>
      <c r="E304" s="160" t="s">
        <v>1</v>
      </c>
      <c r="F304" s="161" t="s">
        <v>360</v>
      </c>
      <c r="H304" s="160" t="s">
        <v>1</v>
      </c>
      <c r="I304" s="162"/>
      <c r="L304" s="158"/>
      <c r="M304" s="163"/>
      <c r="N304" s="164"/>
      <c r="O304" s="164"/>
      <c r="P304" s="164"/>
      <c r="Q304" s="164"/>
      <c r="R304" s="164"/>
      <c r="S304" s="164"/>
      <c r="T304" s="165"/>
      <c r="AT304" s="160" t="s">
        <v>225</v>
      </c>
      <c r="AU304" s="160" t="s">
        <v>82</v>
      </c>
      <c r="AV304" s="13" t="s">
        <v>80</v>
      </c>
      <c r="AW304" s="13" t="s">
        <v>30</v>
      </c>
      <c r="AX304" s="13" t="s">
        <v>73</v>
      </c>
      <c r="AY304" s="160" t="s">
        <v>218</v>
      </c>
    </row>
    <row r="305" spans="1:65" s="14" customFormat="1" ht="11.25">
      <c r="B305" s="166"/>
      <c r="D305" s="159" t="s">
        <v>225</v>
      </c>
      <c r="E305" s="167" t="s">
        <v>1</v>
      </c>
      <c r="F305" s="168" t="s">
        <v>447</v>
      </c>
      <c r="H305" s="169">
        <v>10.842000000000001</v>
      </c>
      <c r="I305" s="170"/>
      <c r="L305" s="166"/>
      <c r="M305" s="171"/>
      <c r="N305" s="172"/>
      <c r="O305" s="172"/>
      <c r="P305" s="172"/>
      <c r="Q305" s="172"/>
      <c r="R305" s="172"/>
      <c r="S305" s="172"/>
      <c r="T305" s="173"/>
      <c r="AT305" s="167" t="s">
        <v>225</v>
      </c>
      <c r="AU305" s="167" t="s">
        <v>82</v>
      </c>
      <c r="AV305" s="14" t="s">
        <v>82</v>
      </c>
      <c r="AW305" s="14" t="s">
        <v>30</v>
      </c>
      <c r="AX305" s="14" t="s">
        <v>73</v>
      </c>
      <c r="AY305" s="167" t="s">
        <v>218</v>
      </c>
    </row>
    <row r="306" spans="1:65" s="15" customFormat="1" ht="11.25">
      <c r="B306" s="174"/>
      <c r="D306" s="159" t="s">
        <v>225</v>
      </c>
      <c r="E306" s="175" t="s">
        <v>1</v>
      </c>
      <c r="F306" s="176" t="s">
        <v>230</v>
      </c>
      <c r="H306" s="177">
        <v>23.127000000000002</v>
      </c>
      <c r="I306" s="178"/>
      <c r="L306" s="174"/>
      <c r="M306" s="179"/>
      <c r="N306" s="180"/>
      <c r="O306" s="180"/>
      <c r="P306" s="180"/>
      <c r="Q306" s="180"/>
      <c r="R306" s="180"/>
      <c r="S306" s="180"/>
      <c r="T306" s="181"/>
      <c r="AT306" s="175" t="s">
        <v>225</v>
      </c>
      <c r="AU306" s="175" t="s">
        <v>82</v>
      </c>
      <c r="AV306" s="15" t="s">
        <v>104</v>
      </c>
      <c r="AW306" s="15" t="s">
        <v>30</v>
      </c>
      <c r="AX306" s="15" t="s">
        <v>80</v>
      </c>
      <c r="AY306" s="175" t="s">
        <v>218</v>
      </c>
    </row>
    <row r="307" spans="1:65" s="2" customFormat="1" ht="24.2" customHeight="1">
      <c r="A307" s="33"/>
      <c r="B307" s="144"/>
      <c r="C307" s="145" t="s">
        <v>448</v>
      </c>
      <c r="D307" s="145" t="s">
        <v>220</v>
      </c>
      <c r="E307" s="146" t="s">
        <v>449</v>
      </c>
      <c r="F307" s="147" t="s">
        <v>450</v>
      </c>
      <c r="G307" s="148" t="s">
        <v>223</v>
      </c>
      <c r="H307" s="149">
        <v>0.10100000000000001</v>
      </c>
      <c r="I307" s="150"/>
      <c r="J307" s="151">
        <f>ROUND(I307*H307,2)</f>
        <v>0</v>
      </c>
      <c r="K307" s="147" t="s">
        <v>224</v>
      </c>
      <c r="L307" s="34"/>
      <c r="M307" s="152" t="s">
        <v>1</v>
      </c>
      <c r="N307" s="153" t="s">
        <v>38</v>
      </c>
      <c r="O307" s="59"/>
      <c r="P307" s="154">
        <f>O307*H307</f>
        <v>0</v>
      </c>
      <c r="Q307" s="154">
        <v>0</v>
      </c>
      <c r="R307" s="154">
        <f>Q307*H307</f>
        <v>0</v>
      </c>
      <c r="S307" s="154">
        <v>0</v>
      </c>
      <c r="T307" s="155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56" t="s">
        <v>104</v>
      </c>
      <c r="AT307" s="156" t="s">
        <v>220</v>
      </c>
      <c r="AU307" s="156" t="s">
        <v>82</v>
      </c>
      <c r="AY307" s="18" t="s">
        <v>218</v>
      </c>
      <c r="BE307" s="157">
        <f>IF(N307="základní",J307,0)</f>
        <v>0</v>
      </c>
      <c r="BF307" s="157">
        <f>IF(N307="snížená",J307,0)</f>
        <v>0</v>
      </c>
      <c r="BG307" s="157">
        <f>IF(N307="zákl. přenesená",J307,0)</f>
        <v>0</v>
      </c>
      <c r="BH307" s="157">
        <f>IF(N307="sníž. přenesená",J307,0)</f>
        <v>0</v>
      </c>
      <c r="BI307" s="157">
        <f>IF(N307="nulová",J307,0)</f>
        <v>0</v>
      </c>
      <c r="BJ307" s="18" t="s">
        <v>80</v>
      </c>
      <c r="BK307" s="157">
        <f>ROUND(I307*H307,2)</f>
        <v>0</v>
      </c>
      <c r="BL307" s="18" t="s">
        <v>104</v>
      </c>
      <c r="BM307" s="156" t="s">
        <v>451</v>
      </c>
    </row>
    <row r="308" spans="1:65" s="13" customFormat="1" ht="11.25">
      <c r="B308" s="158"/>
      <c r="D308" s="159" t="s">
        <v>225</v>
      </c>
      <c r="E308" s="160" t="s">
        <v>1</v>
      </c>
      <c r="F308" s="161" t="s">
        <v>452</v>
      </c>
      <c r="H308" s="160" t="s">
        <v>1</v>
      </c>
      <c r="I308" s="162"/>
      <c r="L308" s="158"/>
      <c r="M308" s="163"/>
      <c r="N308" s="164"/>
      <c r="O308" s="164"/>
      <c r="P308" s="164"/>
      <c r="Q308" s="164"/>
      <c r="R308" s="164"/>
      <c r="S308" s="164"/>
      <c r="T308" s="165"/>
      <c r="AT308" s="160" t="s">
        <v>225</v>
      </c>
      <c r="AU308" s="160" t="s">
        <v>82</v>
      </c>
      <c r="AV308" s="13" t="s">
        <v>80</v>
      </c>
      <c r="AW308" s="13" t="s">
        <v>30</v>
      </c>
      <c r="AX308" s="13" t="s">
        <v>73</v>
      </c>
      <c r="AY308" s="160" t="s">
        <v>218</v>
      </c>
    </row>
    <row r="309" spans="1:65" s="14" customFormat="1" ht="11.25">
      <c r="B309" s="166"/>
      <c r="D309" s="159" t="s">
        <v>225</v>
      </c>
      <c r="E309" s="167" t="s">
        <v>1</v>
      </c>
      <c r="F309" s="168" t="s">
        <v>453</v>
      </c>
      <c r="H309" s="169">
        <v>0.10100000000000001</v>
      </c>
      <c r="I309" s="170"/>
      <c r="L309" s="166"/>
      <c r="M309" s="171"/>
      <c r="N309" s="172"/>
      <c r="O309" s="172"/>
      <c r="P309" s="172"/>
      <c r="Q309" s="172"/>
      <c r="R309" s="172"/>
      <c r="S309" s="172"/>
      <c r="T309" s="173"/>
      <c r="AT309" s="167" t="s">
        <v>225</v>
      </c>
      <c r="AU309" s="167" t="s">
        <v>82</v>
      </c>
      <c r="AV309" s="14" t="s">
        <v>82</v>
      </c>
      <c r="AW309" s="14" t="s">
        <v>30</v>
      </c>
      <c r="AX309" s="14" t="s">
        <v>73</v>
      </c>
      <c r="AY309" s="167" t="s">
        <v>218</v>
      </c>
    </row>
    <row r="310" spans="1:65" s="15" customFormat="1" ht="11.25">
      <c r="B310" s="174"/>
      <c r="D310" s="159" t="s">
        <v>225</v>
      </c>
      <c r="E310" s="175" t="s">
        <v>1</v>
      </c>
      <c r="F310" s="176" t="s">
        <v>230</v>
      </c>
      <c r="H310" s="177">
        <v>0.10100000000000001</v>
      </c>
      <c r="I310" s="178"/>
      <c r="L310" s="174"/>
      <c r="M310" s="179"/>
      <c r="N310" s="180"/>
      <c r="O310" s="180"/>
      <c r="P310" s="180"/>
      <c r="Q310" s="180"/>
      <c r="R310" s="180"/>
      <c r="S310" s="180"/>
      <c r="T310" s="181"/>
      <c r="AT310" s="175" t="s">
        <v>225</v>
      </c>
      <c r="AU310" s="175" t="s">
        <v>82</v>
      </c>
      <c r="AV310" s="15" t="s">
        <v>104</v>
      </c>
      <c r="AW310" s="15" t="s">
        <v>30</v>
      </c>
      <c r="AX310" s="15" t="s">
        <v>80</v>
      </c>
      <c r="AY310" s="175" t="s">
        <v>218</v>
      </c>
    </row>
    <row r="311" spans="1:65" s="2" customFormat="1" ht="16.5" customHeight="1">
      <c r="A311" s="33"/>
      <c r="B311" s="144"/>
      <c r="C311" s="145" t="s">
        <v>343</v>
      </c>
      <c r="D311" s="145" t="s">
        <v>220</v>
      </c>
      <c r="E311" s="146" t="s">
        <v>454</v>
      </c>
      <c r="F311" s="147" t="s">
        <v>455</v>
      </c>
      <c r="G311" s="148" t="s">
        <v>253</v>
      </c>
      <c r="H311" s="149">
        <v>1.3440000000000001</v>
      </c>
      <c r="I311" s="150"/>
      <c r="J311" s="151">
        <f>ROUND(I311*H311,2)</f>
        <v>0</v>
      </c>
      <c r="K311" s="147" t="s">
        <v>224</v>
      </c>
      <c r="L311" s="34"/>
      <c r="M311" s="152" t="s">
        <v>1</v>
      </c>
      <c r="N311" s="153" t="s">
        <v>38</v>
      </c>
      <c r="O311" s="59"/>
      <c r="P311" s="154">
        <f>O311*H311</f>
        <v>0</v>
      </c>
      <c r="Q311" s="154">
        <v>0</v>
      </c>
      <c r="R311" s="154">
        <f>Q311*H311</f>
        <v>0</v>
      </c>
      <c r="S311" s="154">
        <v>0</v>
      </c>
      <c r="T311" s="155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6" t="s">
        <v>104</v>
      </c>
      <c r="AT311" s="156" t="s">
        <v>220</v>
      </c>
      <c r="AU311" s="156" t="s">
        <v>82</v>
      </c>
      <c r="AY311" s="18" t="s">
        <v>218</v>
      </c>
      <c r="BE311" s="157">
        <f>IF(N311="základní",J311,0)</f>
        <v>0</v>
      </c>
      <c r="BF311" s="157">
        <f>IF(N311="snížená",J311,0)</f>
        <v>0</v>
      </c>
      <c r="BG311" s="157">
        <f>IF(N311="zákl. přenesená",J311,0)</f>
        <v>0</v>
      </c>
      <c r="BH311" s="157">
        <f>IF(N311="sníž. přenesená",J311,0)</f>
        <v>0</v>
      </c>
      <c r="BI311" s="157">
        <f>IF(N311="nulová",J311,0)</f>
        <v>0</v>
      </c>
      <c r="BJ311" s="18" t="s">
        <v>80</v>
      </c>
      <c r="BK311" s="157">
        <f>ROUND(I311*H311,2)</f>
        <v>0</v>
      </c>
      <c r="BL311" s="18" t="s">
        <v>104</v>
      </c>
      <c r="BM311" s="156" t="s">
        <v>456</v>
      </c>
    </row>
    <row r="312" spans="1:65" s="14" customFormat="1" ht="11.25">
      <c r="B312" s="166"/>
      <c r="D312" s="159" t="s">
        <v>225</v>
      </c>
      <c r="E312" s="167" t="s">
        <v>1</v>
      </c>
      <c r="F312" s="168" t="s">
        <v>457</v>
      </c>
      <c r="H312" s="169">
        <v>1.3440000000000001</v>
      </c>
      <c r="I312" s="170"/>
      <c r="L312" s="166"/>
      <c r="M312" s="171"/>
      <c r="N312" s="172"/>
      <c r="O312" s="172"/>
      <c r="P312" s="172"/>
      <c r="Q312" s="172"/>
      <c r="R312" s="172"/>
      <c r="S312" s="172"/>
      <c r="T312" s="173"/>
      <c r="AT312" s="167" t="s">
        <v>225</v>
      </c>
      <c r="AU312" s="167" t="s">
        <v>82</v>
      </c>
      <c r="AV312" s="14" t="s">
        <v>82</v>
      </c>
      <c r="AW312" s="14" t="s">
        <v>30</v>
      </c>
      <c r="AX312" s="14" t="s">
        <v>73</v>
      </c>
      <c r="AY312" s="167" t="s">
        <v>218</v>
      </c>
    </row>
    <row r="313" spans="1:65" s="15" customFormat="1" ht="11.25">
      <c r="B313" s="174"/>
      <c r="D313" s="159" t="s">
        <v>225</v>
      </c>
      <c r="E313" s="175" t="s">
        <v>1</v>
      </c>
      <c r="F313" s="176" t="s">
        <v>230</v>
      </c>
      <c r="H313" s="177">
        <v>1.3440000000000001</v>
      </c>
      <c r="I313" s="178"/>
      <c r="L313" s="174"/>
      <c r="M313" s="179"/>
      <c r="N313" s="180"/>
      <c r="O313" s="180"/>
      <c r="P313" s="180"/>
      <c r="Q313" s="180"/>
      <c r="R313" s="180"/>
      <c r="S313" s="180"/>
      <c r="T313" s="181"/>
      <c r="AT313" s="175" t="s">
        <v>225</v>
      </c>
      <c r="AU313" s="175" t="s">
        <v>82</v>
      </c>
      <c r="AV313" s="15" t="s">
        <v>104</v>
      </c>
      <c r="AW313" s="15" t="s">
        <v>30</v>
      </c>
      <c r="AX313" s="15" t="s">
        <v>80</v>
      </c>
      <c r="AY313" s="175" t="s">
        <v>218</v>
      </c>
    </row>
    <row r="314" spans="1:65" s="2" customFormat="1" ht="16.5" customHeight="1">
      <c r="A314" s="33"/>
      <c r="B314" s="144"/>
      <c r="C314" s="145" t="s">
        <v>458</v>
      </c>
      <c r="D314" s="145" t="s">
        <v>220</v>
      </c>
      <c r="E314" s="146" t="s">
        <v>459</v>
      </c>
      <c r="F314" s="147" t="s">
        <v>460</v>
      </c>
      <c r="G314" s="148" t="s">
        <v>253</v>
      </c>
      <c r="H314" s="149">
        <v>1.3440000000000001</v>
      </c>
      <c r="I314" s="150"/>
      <c r="J314" s="151">
        <f>ROUND(I314*H314,2)</f>
        <v>0</v>
      </c>
      <c r="K314" s="147" t="s">
        <v>224</v>
      </c>
      <c r="L314" s="34"/>
      <c r="M314" s="152" t="s">
        <v>1</v>
      </c>
      <c r="N314" s="153" t="s">
        <v>38</v>
      </c>
      <c r="O314" s="59"/>
      <c r="P314" s="154">
        <f>O314*H314</f>
        <v>0</v>
      </c>
      <c r="Q314" s="154">
        <v>0</v>
      </c>
      <c r="R314" s="154">
        <f>Q314*H314</f>
        <v>0</v>
      </c>
      <c r="S314" s="154">
        <v>0</v>
      </c>
      <c r="T314" s="155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6" t="s">
        <v>104</v>
      </c>
      <c r="AT314" s="156" t="s">
        <v>220</v>
      </c>
      <c r="AU314" s="156" t="s">
        <v>82</v>
      </c>
      <c r="AY314" s="18" t="s">
        <v>218</v>
      </c>
      <c r="BE314" s="157">
        <f>IF(N314="základní",J314,0)</f>
        <v>0</v>
      </c>
      <c r="BF314" s="157">
        <f>IF(N314="snížená",J314,0)</f>
        <v>0</v>
      </c>
      <c r="BG314" s="157">
        <f>IF(N314="zákl. přenesená",J314,0)</f>
        <v>0</v>
      </c>
      <c r="BH314" s="157">
        <f>IF(N314="sníž. přenesená",J314,0)</f>
        <v>0</v>
      </c>
      <c r="BI314" s="157">
        <f>IF(N314="nulová",J314,0)</f>
        <v>0</v>
      </c>
      <c r="BJ314" s="18" t="s">
        <v>80</v>
      </c>
      <c r="BK314" s="157">
        <f>ROUND(I314*H314,2)</f>
        <v>0</v>
      </c>
      <c r="BL314" s="18" t="s">
        <v>104</v>
      </c>
      <c r="BM314" s="156" t="s">
        <v>461</v>
      </c>
    </row>
    <row r="315" spans="1:65" s="2" customFormat="1" ht="24.2" customHeight="1">
      <c r="A315" s="33"/>
      <c r="B315" s="144"/>
      <c r="C315" s="145" t="s">
        <v>346</v>
      </c>
      <c r="D315" s="145" t="s">
        <v>220</v>
      </c>
      <c r="E315" s="146" t="s">
        <v>462</v>
      </c>
      <c r="F315" s="147" t="s">
        <v>463</v>
      </c>
      <c r="G315" s="148" t="s">
        <v>242</v>
      </c>
      <c r="H315" s="149">
        <v>1.0999999999999999E-2</v>
      </c>
      <c r="I315" s="150"/>
      <c r="J315" s="151">
        <f>ROUND(I315*H315,2)</f>
        <v>0</v>
      </c>
      <c r="K315" s="147" t="s">
        <v>224</v>
      </c>
      <c r="L315" s="34"/>
      <c r="M315" s="152" t="s">
        <v>1</v>
      </c>
      <c r="N315" s="153" t="s">
        <v>38</v>
      </c>
      <c r="O315" s="59"/>
      <c r="P315" s="154">
        <f>O315*H315</f>
        <v>0</v>
      </c>
      <c r="Q315" s="154">
        <v>0</v>
      </c>
      <c r="R315" s="154">
        <f>Q315*H315</f>
        <v>0</v>
      </c>
      <c r="S315" s="154">
        <v>0</v>
      </c>
      <c r="T315" s="155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56" t="s">
        <v>104</v>
      </c>
      <c r="AT315" s="156" t="s">
        <v>220</v>
      </c>
      <c r="AU315" s="156" t="s">
        <v>82</v>
      </c>
      <c r="AY315" s="18" t="s">
        <v>218</v>
      </c>
      <c r="BE315" s="157">
        <f>IF(N315="základní",J315,0)</f>
        <v>0</v>
      </c>
      <c r="BF315" s="157">
        <f>IF(N315="snížená",J315,0)</f>
        <v>0</v>
      </c>
      <c r="BG315" s="157">
        <f>IF(N315="zákl. přenesená",J315,0)</f>
        <v>0</v>
      </c>
      <c r="BH315" s="157">
        <f>IF(N315="sníž. přenesená",J315,0)</f>
        <v>0</v>
      </c>
      <c r="BI315" s="157">
        <f>IF(N315="nulová",J315,0)</f>
        <v>0</v>
      </c>
      <c r="BJ315" s="18" t="s">
        <v>80</v>
      </c>
      <c r="BK315" s="157">
        <f>ROUND(I315*H315,2)</f>
        <v>0</v>
      </c>
      <c r="BL315" s="18" t="s">
        <v>104</v>
      </c>
      <c r="BM315" s="156" t="s">
        <v>464</v>
      </c>
    </row>
    <row r="316" spans="1:65" s="14" customFormat="1" ht="11.25">
      <c r="B316" s="166"/>
      <c r="D316" s="159" t="s">
        <v>225</v>
      </c>
      <c r="E316" s="167" t="s">
        <v>1</v>
      </c>
      <c r="F316" s="168" t="s">
        <v>465</v>
      </c>
      <c r="H316" s="169">
        <v>1.0999999999999999E-2</v>
      </c>
      <c r="I316" s="170"/>
      <c r="L316" s="166"/>
      <c r="M316" s="171"/>
      <c r="N316" s="172"/>
      <c r="O316" s="172"/>
      <c r="P316" s="172"/>
      <c r="Q316" s="172"/>
      <c r="R316" s="172"/>
      <c r="S316" s="172"/>
      <c r="T316" s="173"/>
      <c r="AT316" s="167" t="s">
        <v>225</v>
      </c>
      <c r="AU316" s="167" t="s">
        <v>82</v>
      </c>
      <c r="AV316" s="14" t="s">
        <v>82</v>
      </c>
      <c r="AW316" s="14" t="s">
        <v>30</v>
      </c>
      <c r="AX316" s="14" t="s">
        <v>73</v>
      </c>
      <c r="AY316" s="167" t="s">
        <v>218</v>
      </c>
    </row>
    <row r="317" spans="1:65" s="15" customFormat="1" ht="11.25">
      <c r="B317" s="174"/>
      <c r="D317" s="159" t="s">
        <v>225</v>
      </c>
      <c r="E317" s="175" t="s">
        <v>1</v>
      </c>
      <c r="F317" s="176" t="s">
        <v>230</v>
      </c>
      <c r="H317" s="177">
        <v>1.0999999999999999E-2</v>
      </c>
      <c r="I317" s="178"/>
      <c r="L317" s="174"/>
      <c r="M317" s="179"/>
      <c r="N317" s="180"/>
      <c r="O317" s="180"/>
      <c r="P317" s="180"/>
      <c r="Q317" s="180"/>
      <c r="R317" s="180"/>
      <c r="S317" s="180"/>
      <c r="T317" s="181"/>
      <c r="AT317" s="175" t="s">
        <v>225</v>
      </c>
      <c r="AU317" s="175" t="s">
        <v>82</v>
      </c>
      <c r="AV317" s="15" t="s">
        <v>104</v>
      </c>
      <c r="AW317" s="15" t="s">
        <v>30</v>
      </c>
      <c r="AX317" s="15" t="s">
        <v>80</v>
      </c>
      <c r="AY317" s="175" t="s">
        <v>218</v>
      </c>
    </row>
    <row r="318" spans="1:65" s="12" customFormat="1" ht="22.9" customHeight="1">
      <c r="B318" s="131"/>
      <c r="D318" s="132" t="s">
        <v>72</v>
      </c>
      <c r="E318" s="142" t="s">
        <v>104</v>
      </c>
      <c r="F318" s="142" t="s">
        <v>466</v>
      </c>
      <c r="I318" s="134"/>
      <c r="J318" s="143">
        <f>BK318</f>
        <v>0</v>
      </c>
      <c r="L318" s="131"/>
      <c r="M318" s="136"/>
      <c r="N318" s="137"/>
      <c r="O318" s="137"/>
      <c r="P318" s="138">
        <f>SUM(P319:P493)</f>
        <v>0</v>
      </c>
      <c r="Q318" s="137"/>
      <c r="R318" s="138">
        <f>SUM(R319:R493)</f>
        <v>0</v>
      </c>
      <c r="S318" s="137"/>
      <c r="T318" s="139">
        <f>SUM(T319:T493)</f>
        <v>0</v>
      </c>
      <c r="AR318" s="132" t="s">
        <v>80</v>
      </c>
      <c r="AT318" s="140" t="s">
        <v>72</v>
      </c>
      <c r="AU318" s="140" t="s">
        <v>80</v>
      </c>
      <c r="AY318" s="132" t="s">
        <v>218</v>
      </c>
      <c r="BK318" s="141">
        <f>SUM(BK319:BK493)</f>
        <v>0</v>
      </c>
    </row>
    <row r="319" spans="1:65" s="2" customFormat="1" ht="66.75" customHeight="1">
      <c r="A319" s="33"/>
      <c r="B319" s="144"/>
      <c r="C319" s="145" t="s">
        <v>467</v>
      </c>
      <c r="D319" s="145" t="s">
        <v>220</v>
      </c>
      <c r="E319" s="146" t="s">
        <v>468</v>
      </c>
      <c r="F319" s="147" t="s">
        <v>469</v>
      </c>
      <c r="G319" s="148" t="s">
        <v>223</v>
      </c>
      <c r="H319" s="149">
        <v>46</v>
      </c>
      <c r="I319" s="150"/>
      <c r="J319" s="151">
        <f>ROUND(I319*H319,2)</f>
        <v>0</v>
      </c>
      <c r="K319" s="147" t="s">
        <v>1</v>
      </c>
      <c r="L319" s="34"/>
      <c r="M319" s="152" t="s">
        <v>1</v>
      </c>
      <c r="N319" s="153" t="s">
        <v>38</v>
      </c>
      <c r="O319" s="59"/>
      <c r="P319" s="154">
        <f>O319*H319</f>
        <v>0</v>
      </c>
      <c r="Q319" s="154">
        <v>0</v>
      </c>
      <c r="R319" s="154">
        <f>Q319*H319</f>
        <v>0</v>
      </c>
      <c r="S319" s="154">
        <v>0</v>
      </c>
      <c r="T319" s="155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6" t="s">
        <v>104</v>
      </c>
      <c r="AT319" s="156" t="s">
        <v>220</v>
      </c>
      <c r="AU319" s="156" t="s">
        <v>82</v>
      </c>
      <c r="AY319" s="18" t="s">
        <v>218</v>
      </c>
      <c r="BE319" s="157">
        <f>IF(N319="základní",J319,0)</f>
        <v>0</v>
      </c>
      <c r="BF319" s="157">
        <f>IF(N319="snížená",J319,0)</f>
        <v>0</v>
      </c>
      <c r="BG319" s="157">
        <f>IF(N319="zákl. přenesená",J319,0)</f>
        <v>0</v>
      </c>
      <c r="BH319" s="157">
        <f>IF(N319="sníž. přenesená",J319,0)</f>
        <v>0</v>
      </c>
      <c r="BI319" s="157">
        <f>IF(N319="nulová",J319,0)</f>
        <v>0</v>
      </c>
      <c r="BJ319" s="18" t="s">
        <v>80</v>
      </c>
      <c r="BK319" s="157">
        <f>ROUND(I319*H319,2)</f>
        <v>0</v>
      </c>
      <c r="BL319" s="18" t="s">
        <v>104</v>
      </c>
      <c r="BM319" s="156" t="s">
        <v>470</v>
      </c>
    </row>
    <row r="320" spans="1:65" s="13" customFormat="1" ht="11.25">
      <c r="B320" s="158"/>
      <c r="D320" s="159" t="s">
        <v>225</v>
      </c>
      <c r="E320" s="160" t="s">
        <v>1</v>
      </c>
      <c r="F320" s="161" t="s">
        <v>471</v>
      </c>
      <c r="H320" s="160" t="s">
        <v>1</v>
      </c>
      <c r="I320" s="162"/>
      <c r="L320" s="158"/>
      <c r="M320" s="163"/>
      <c r="N320" s="164"/>
      <c r="O320" s="164"/>
      <c r="P320" s="164"/>
      <c r="Q320" s="164"/>
      <c r="R320" s="164"/>
      <c r="S320" s="164"/>
      <c r="T320" s="165"/>
      <c r="AT320" s="160" t="s">
        <v>225</v>
      </c>
      <c r="AU320" s="160" t="s">
        <v>82</v>
      </c>
      <c r="AV320" s="13" t="s">
        <v>80</v>
      </c>
      <c r="AW320" s="13" t="s">
        <v>30</v>
      </c>
      <c r="AX320" s="13" t="s">
        <v>73</v>
      </c>
      <c r="AY320" s="160" t="s">
        <v>218</v>
      </c>
    </row>
    <row r="321" spans="1:65" s="14" customFormat="1" ht="11.25">
      <c r="B321" s="166"/>
      <c r="D321" s="159" t="s">
        <v>225</v>
      </c>
      <c r="E321" s="167" t="s">
        <v>1</v>
      </c>
      <c r="F321" s="168" t="s">
        <v>343</v>
      </c>
      <c r="H321" s="169">
        <v>46</v>
      </c>
      <c r="I321" s="170"/>
      <c r="L321" s="166"/>
      <c r="M321" s="171"/>
      <c r="N321" s="172"/>
      <c r="O321" s="172"/>
      <c r="P321" s="172"/>
      <c r="Q321" s="172"/>
      <c r="R321" s="172"/>
      <c r="S321" s="172"/>
      <c r="T321" s="173"/>
      <c r="AT321" s="167" t="s">
        <v>225</v>
      </c>
      <c r="AU321" s="167" t="s">
        <v>82</v>
      </c>
      <c r="AV321" s="14" t="s">
        <v>82</v>
      </c>
      <c r="AW321" s="14" t="s">
        <v>30</v>
      </c>
      <c r="AX321" s="14" t="s">
        <v>73</v>
      </c>
      <c r="AY321" s="167" t="s">
        <v>218</v>
      </c>
    </row>
    <row r="322" spans="1:65" s="15" customFormat="1" ht="11.25">
      <c r="B322" s="174"/>
      <c r="D322" s="159" t="s">
        <v>225</v>
      </c>
      <c r="E322" s="175" t="s">
        <v>1</v>
      </c>
      <c r="F322" s="176" t="s">
        <v>230</v>
      </c>
      <c r="H322" s="177">
        <v>46</v>
      </c>
      <c r="I322" s="178"/>
      <c r="L322" s="174"/>
      <c r="M322" s="179"/>
      <c r="N322" s="180"/>
      <c r="O322" s="180"/>
      <c r="P322" s="180"/>
      <c r="Q322" s="180"/>
      <c r="R322" s="180"/>
      <c r="S322" s="180"/>
      <c r="T322" s="181"/>
      <c r="AT322" s="175" t="s">
        <v>225</v>
      </c>
      <c r="AU322" s="175" t="s">
        <v>82</v>
      </c>
      <c r="AV322" s="15" t="s">
        <v>104</v>
      </c>
      <c r="AW322" s="15" t="s">
        <v>30</v>
      </c>
      <c r="AX322" s="15" t="s">
        <v>80</v>
      </c>
      <c r="AY322" s="175" t="s">
        <v>218</v>
      </c>
    </row>
    <row r="323" spans="1:65" s="2" customFormat="1" ht="62.65" customHeight="1">
      <c r="A323" s="33"/>
      <c r="B323" s="144"/>
      <c r="C323" s="145" t="s">
        <v>351</v>
      </c>
      <c r="D323" s="145" t="s">
        <v>220</v>
      </c>
      <c r="E323" s="146" t="s">
        <v>472</v>
      </c>
      <c r="F323" s="147" t="s">
        <v>473</v>
      </c>
      <c r="G323" s="148" t="s">
        <v>223</v>
      </c>
      <c r="H323" s="149">
        <v>172.85599999999999</v>
      </c>
      <c r="I323" s="150"/>
      <c r="J323" s="151">
        <f>ROUND(I323*H323,2)</f>
        <v>0</v>
      </c>
      <c r="K323" s="147" t="s">
        <v>1</v>
      </c>
      <c r="L323" s="34"/>
      <c r="M323" s="152" t="s">
        <v>1</v>
      </c>
      <c r="N323" s="153" t="s">
        <v>38</v>
      </c>
      <c r="O323" s="59"/>
      <c r="P323" s="154">
        <f>O323*H323</f>
        <v>0</v>
      </c>
      <c r="Q323" s="154">
        <v>0</v>
      </c>
      <c r="R323" s="154">
        <f>Q323*H323</f>
        <v>0</v>
      </c>
      <c r="S323" s="154">
        <v>0</v>
      </c>
      <c r="T323" s="155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56" t="s">
        <v>104</v>
      </c>
      <c r="AT323" s="156" t="s">
        <v>220</v>
      </c>
      <c r="AU323" s="156" t="s">
        <v>82</v>
      </c>
      <c r="AY323" s="18" t="s">
        <v>218</v>
      </c>
      <c r="BE323" s="157">
        <f>IF(N323="základní",J323,0)</f>
        <v>0</v>
      </c>
      <c r="BF323" s="157">
        <f>IF(N323="snížená",J323,0)</f>
        <v>0</v>
      </c>
      <c r="BG323" s="157">
        <f>IF(N323="zákl. přenesená",J323,0)</f>
        <v>0</v>
      </c>
      <c r="BH323" s="157">
        <f>IF(N323="sníž. přenesená",J323,0)</f>
        <v>0</v>
      </c>
      <c r="BI323" s="157">
        <f>IF(N323="nulová",J323,0)</f>
        <v>0</v>
      </c>
      <c r="BJ323" s="18" t="s">
        <v>80</v>
      </c>
      <c r="BK323" s="157">
        <f>ROUND(I323*H323,2)</f>
        <v>0</v>
      </c>
      <c r="BL323" s="18" t="s">
        <v>104</v>
      </c>
      <c r="BM323" s="156" t="s">
        <v>474</v>
      </c>
    </row>
    <row r="324" spans="1:65" s="13" customFormat="1" ht="11.25">
      <c r="B324" s="158"/>
      <c r="D324" s="159" t="s">
        <v>225</v>
      </c>
      <c r="E324" s="160" t="s">
        <v>1</v>
      </c>
      <c r="F324" s="161" t="s">
        <v>475</v>
      </c>
      <c r="H324" s="160" t="s">
        <v>1</v>
      </c>
      <c r="I324" s="162"/>
      <c r="L324" s="158"/>
      <c r="M324" s="163"/>
      <c r="N324" s="164"/>
      <c r="O324" s="164"/>
      <c r="P324" s="164"/>
      <c r="Q324" s="164"/>
      <c r="R324" s="164"/>
      <c r="S324" s="164"/>
      <c r="T324" s="165"/>
      <c r="AT324" s="160" t="s">
        <v>225</v>
      </c>
      <c r="AU324" s="160" t="s">
        <v>82</v>
      </c>
      <c r="AV324" s="13" t="s">
        <v>80</v>
      </c>
      <c r="AW324" s="13" t="s">
        <v>30</v>
      </c>
      <c r="AX324" s="13" t="s">
        <v>73</v>
      </c>
      <c r="AY324" s="160" t="s">
        <v>218</v>
      </c>
    </row>
    <row r="325" spans="1:65" s="14" customFormat="1" ht="11.25">
      <c r="B325" s="166"/>
      <c r="D325" s="159" t="s">
        <v>225</v>
      </c>
      <c r="E325" s="167" t="s">
        <v>1</v>
      </c>
      <c r="F325" s="168" t="s">
        <v>476</v>
      </c>
      <c r="H325" s="169">
        <v>99.774000000000001</v>
      </c>
      <c r="I325" s="170"/>
      <c r="L325" s="166"/>
      <c r="M325" s="171"/>
      <c r="N325" s="172"/>
      <c r="O325" s="172"/>
      <c r="P325" s="172"/>
      <c r="Q325" s="172"/>
      <c r="R325" s="172"/>
      <c r="S325" s="172"/>
      <c r="T325" s="173"/>
      <c r="AT325" s="167" t="s">
        <v>225</v>
      </c>
      <c r="AU325" s="167" t="s">
        <v>82</v>
      </c>
      <c r="AV325" s="14" t="s">
        <v>82</v>
      </c>
      <c r="AW325" s="14" t="s">
        <v>30</v>
      </c>
      <c r="AX325" s="14" t="s">
        <v>73</v>
      </c>
      <c r="AY325" s="167" t="s">
        <v>218</v>
      </c>
    </row>
    <row r="326" spans="1:65" s="14" customFormat="1" ht="11.25">
      <c r="B326" s="166"/>
      <c r="D326" s="159" t="s">
        <v>225</v>
      </c>
      <c r="E326" s="167" t="s">
        <v>1</v>
      </c>
      <c r="F326" s="168" t="s">
        <v>477</v>
      </c>
      <c r="H326" s="169">
        <v>-6.6319999999999997</v>
      </c>
      <c r="I326" s="170"/>
      <c r="L326" s="166"/>
      <c r="M326" s="171"/>
      <c r="N326" s="172"/>
      <c r="O326" s="172"/>
      <c r="P326" s="172"/>
      <c r="Q326" s="172"/>
      <c r="R326" s="172"/>
      <c r="S326" s="172"/>
      <c r="T326" s="173"/>
      <c r="AT326" s="167" t="s">
        <v>225</v>
      </c>
      <c r="AU326" s="167" t="s">
        <v>82</v>
      </c>
      <c r="AV326" s="14" t="s">
        <v>82</v>
      </c>
      <c r="AW326" s="14" t="s">
        <v>30</v>
      </c>
      <c r="AX326" s="14" t="s">
        <v>73</v>
      </c>
      <c r="AY326" s="167" t="s">
        <v>218</v>
      </c>
    </row>
    <row r="327" spans="1:65" s="14" customFormat="1" ht="11.25">
      <c r="B327" s="166"/>
      <c r="D327" s="159" t="s">
        <v>225</v>
      </c>
      <c r="E327" s="167" t="s">
        <v>1</v>
      </c>
      <c r="F327" s="168" t="s">
        <v>478</v>
      </c>
      <c r="H327" s="169">
        <v>-7.407</v>
      </c>
      <c r="I327" s="170"/>
      <c r="L327" s="166"/>
      <c r="M327" s="171"/>
      <c r="N327" s="172"/>
      <c r="O327" s="172"/>
      <c r="P327" s="172"/>
      <c r="Q327" s="172"/>
      <c r="R327" s="172"/>
      <c r="S327" s="172"/>
      <c r="T327" s="173"/>
      <c r="AT327" s="167" t="s">
        <v>225</v>
      </c>
      <c r="AU327" s="167" t="s">
        <v>82</v>
      </c>
      <c r="AV327" s="14" t="s">
        <v>82</v>
      </c>
      <c r="AW327" s="14" t="s">
        <v>30</v>
      </c>
      <c r="AX327" s="14" t="s">
        <v>73</v>
      </c>
      <c r="AY327" s="167" t="s">
        <v>218</v>
      </c>
    </row>
    <row r="328" spans="1:65" s="14" customFormat="1" ht="11.25">
      <c r="B328" s="166"/>
      <c r="D328" s="159" t="s">
        <v>225</v>
      </c>
      <c r="E328" s="167" t="s">
        <v>1</v>
      </c>
      <c r="F328" s="168" t="s">
        <v>479</v>
      </c>
      <c r="H328" s="169">
        <v>1.2969999999999999</v>
      </c>
      <c r="I328" s="170"/>
      <c r="L328" s="166"/>
      <c r="M328" s="171"/>
      <c r="N328" s="172"/>
      <c r="O328" s="172"/>
      <c r="P328" s="172"/>
      <c r="Q328" s="172"/>
      <c r="R328" s="172"/>
      <c r="S328" s="172"/>
      <c r="T328" s="173"/>
      <c r="AT328" s="167" t="s">
        <v>225</v>
      </c>
      <c r="AU328" s="167" t="s">
        <v>82</v>
      </c>
      <c r="AV328" s="14" t="s">
        <v>82</v>
      </c>
      <c r="AW328" s="14" t="s">
        <v>30</v>
      </c>
      <c r="AX328" s="14" t="s">
        <v>73</v>
      </c>
      <c r="AY328" s="167" t="s">
        <v>218</v>
      </c>
    </row>
    <row r="329" spans="1:65" s="14" customFormat="1" ht="11.25">
      <c r="B329" s="166"/>
      <c r="D329" s="159" t="s">
        <v>225</v>
      </c>
      <c r="E329" s="167" t="s">
        <v>1</v>
      </c>
      <c r="F329" s="168" t="s">
        <v>480</v>
      </c>
      <c r="H329" s="169">
        <v>-0.58499999999999996</v>
      </c>
      <c r="I329" s="170"/>
      <c r="L329" s="166"/>
      <c r="M329" s="171"/>
      <c r="N329" s="172"/>
      <c r="O329" s="172"/>
      <c r="P329" s="172"/>
      <c r="Q329" s="172"/>
      <c r="R329" s="172"/>
      <c r="S329" s="172"/>
      <c r="T329" s="173"/>
      <c r="AT329" s="167" t="s">
        <v>225</v>
      </c>
      <c r="AU329" s="167" t="s">
        <v>82</v>
      </c>
      <c r="AV329" s="14" t="s">
        <v>82</v>
      </c>
      <c r="AW329" s="14" t="s">
        <v>30</v>
      </c>
      <c r="AX329" s="14" t="s">
        <v>73</v>
      </c>
      <c r="AY329" s="167" t="s">
        <v>218</v>
      </c>
    </row>
    <row r="330" spans="1:65" s="14" customFormat="1" ht="11.25">
      <c r="B330" s="166"/>
      <c r="D330" s="159" t="s">
        <v>225</v>
      </c>
      <c r="E330" s="167" t="s">
        <v>1</v>
      </c>
      <c r="F330" s="168" t="s">
        <v>481</v>
      </c>
      <c r="H330" s="169">
        <v>-3.0990000000000002</v>
      </c>
      <c r="I330" s="170"/>
      <c r="L330" s="166"/>
      <c r="M330" s="171"/>
      <c r="N330" s="172"/>
      <c r="O330" s="172"/>
      <c r="P330" s="172"/>
      <c r="Q330" s="172"/>
      <c r="R330" s="172"/>
      <c r="S330" s="172"/>
      <c r="T330" s="173"/>
      <c r="AT330" s="167" t="s">
        <v>225</v>
      </c>
      <c r="AU330" s="167" t="s">
        <v>82</v>
      </c>
      <c r="AV330" s="14" t="s">
        <v>82</v>
      </c>
      <c r="AW330" s="14" t="s">
        <v>30</v>
      </c>
      <c r="AX330" s="14" t="s">
        <v>73</v>
      </c>
      <c r="AY330" s="167" t="s">
        <v>218</v>
      </c>
    </row>
    <row r="331" spans="1:65" s="14" customFormat="1" ht="11.25">
      <c r="B331" s="166"/>
      <c r="D331" s="159" t="s">
        <v>225</v>
      </c>
      <c r="E331" s="167" t="s">
        <v>1</v>
      </c>
      <c r="F331" s="168" t="s">
        <v>482</v>
      </c>
      <c r="H331" s="169">
        <v>-1.744</v>
      </c>
      <c r="I331" s="170"/>
      <c r="L331" s="166"/>
      <c r="M331" s="171"/>
      <c r="N331" s="172"/>
      <c r="O331" s="172"/>
      <c r="P331" s="172"/>
      <c r="Q331" s="172"/>
      <c r="R331" s="172"/>
      <c r="S331" s="172"/>
      <c r="T331" s="173"/>
      <c r="AT331" s="167" t="s">
        <v>225</v>
      </c>
      <c r="AU331" s="167" t="s">
        <v>82</v>
      </c>
      <c r="AV331" s="14" t="s">
        <v>82</v>
      </c>
      <c r="AW331" s="14" t="s">
        <v>30</v>
      </c>
      <c r="AX331" s="14" t="s">
        <v>73</v>
      </c>
      <c r="AY331" s="167" t="s">
        <v>218</v>
      </c>
    </row>
    <row r="332" spans="1:65" s="14" customFormat="1" ht="11.25">
      <c r="B332" s="166"/>
      <c r="D332" s="159" t="s">
        <v>225</v>
      </c>
      <c r="E332" s="167" t="s">
        <v>1</v>
      </c>
      <c r="F332" s="168" t="s">
        <v>483</v>
      </c>
      <c r="H332" s="169">
        <v>-7.8620000000000001</v>
      </c>
      <c r="I332" s="170"/>
      <c r="L332" s="166"/>
      <c r="M332" s="171"/>
      <c r="N332" s="172"/>
      <c r="O332" s="172"/>
      <c r="P332" s="172"/>
      <c r="Q332" s="172"/>
      <c r="R332" s="172"/>
      <c r="S332" s="172"/>
      <c r="T332" s="173"/>
      <c r="AT332" s="167" t="s">
        <v>225</v>
      </c>
      <c r="AU332" s="167" t="s">
        <v>82</v>
      </c>
      <c r="AV332" s="14" t="s">
        <v>82</v>
      </c>
      <c r="AW332" s="14" t="s">
        <v>30</v>
      </c>
      <c r="AX332" s="14" t="s">
        <v>73</v>
      </c>
      <c r="AY332" s="167" t="s">
        <v>218</v>
      </c>
    </row>
    <row r="333" spans="1:65" s="16" customFormat="1" ht="11.25">
      <c r="B333" s="182"/>
      <c r="D333" s="159" t="s">
        <v>225</v>
      </c>
      <c r="E333" s="183" t="s">
        <v>1</v>
      </c>
      <c r="F333" s="184" t="s">
        <v>273</v>
      </c>
      <c r="H333" s="185">
        <v>73.742000000000004</v>
      </c>
      <c r="I333" s="186"/>
      <c r="L333" s="182"/>
      <c r="M333" s="187"/>
      <c r="N333" s="188"/>
      <c r="O333" s="188"/>
      <c r="P333" s="188"/>
      <c r="Q333" s="188"/>
      <c r="R333" s="188"/>
      <c r="S333" s="188"/>
      <c r="T333" s="189"/>
      <c r="AT333" s="183" t="s">
        <v>225</v>
      </c>
      <c r="AU333" s="183" t="s">
        <v>82</v>
      </c>
      <c r="AV333" s="16" t="s">
        <v>101</v>
      </c>
      <c r="AW333" s="16" t="s">
        <v>30</v>
      </c>
      <c r="AX333" s="16" t="s">
        <v>73</v>
      </c>
      <c r="AY333" s="183" t="s">
        <v>218</v>
      </c>
    </row>
    <row r="334" spans="1:65" s="13" customFormat="1" ht="11.25">
      <c r="B334" s="158"/>
      <c r="D334" s="159" t="s">
        <v>225</v>
      </c>
      <c r="E334" s="160" t="s">
        <v>1</v>
      </c>
      <c r="F334" s="161" t="s">
        <v>484</v>
      </c>
      <c r="H334" s="160" t="s">
        <v>1</v>
      </c>
      <c r="I334" s="162"/>
      <c r="L334" s="158"/>
      <c r="M334" s="163"/>
      <c r="N334" s="164"/>
      <c r="O334" s="164"/>
      <c r="P334" s="164"/>
      <c r="Q334" s="164"/>
      <c r="R334" s="164"/>
      <c r="S334" s="164"/>
      <c r="T334" s="165"/>
      <c r="AT334" s="160" t="s">
        <v>225</v>
      </c>
      <c r="AU334" s="160" t="s">
        <v>82</v>
      </c>
      <c r="AV334" s="13" t="s">
        <v>80</v>
      </c>
      <c r="AW334" s="13" t="s">
        <v>30</v>
      </c>
      <c r="AX334" s="13" t="s">
        <v>73</v>
      </c>
      <c r="AY334" s="160" t="s">
        <v>218</v>
      </c>
    </row>
    <row r="335" spans="1:65" s="14" customFormat="1" ht="11.25">
      <c r="B335" s="166"/>
      <c r="D335" s="159" t="s">
        <v>225</v>
      </c>
      <c r="E335" s="167" t="s">
        <v>1</v>
      </c>
      <c r="F335" s="168" t="s">
        <v>476</v>
      </c>
      <c r="H335" s="169">
        <v>99.774000000000001</v>
      </c>
      <c r="I335" s="170"/>
      <c r="L335" s="166"/>
      <c r="M335" s="171"/>
      <c r="N335" s="172"/>
      <c r="O335" s="172"/>
      <c r="P335" s="172"/>
      <c r="Q335" s="172"/>
      <c r="R335" s="172"/>
      <c r="S335" s="172"/>
      <c r="T335" s="173"/>
      <c r="AT335" s="167" t="s">
        <v>225</v>
      </c>
      <c r="AU335" s="167" t="s">
        <v>82</v>
      </c>
      <c r="AV335" s="14" t="s">
        <v>82</v>
      </c>
      <c r="AW335" s="14" t="s">
        <v>30</v>
      </c>
      <c r="AX335" s="14" t="s">
        <v>73</v>
      </c>
      <c r="AY335" s="167" t="s">
        <v>218</v>
      </c>
    </row>
    <row r="336" spans="1:65" s="14" customFormat="1" ht="11.25">
      <c r="B336" s="166"/>
      <c r="D336" s="159" t="s">
        <v>225</v>
      </c>
      <c r="E336" s="167" t="s">
        <v>1</v>
      </c>
      <c r="F336" s="168" t="s">
        <v>485</v>
      </c>
      <c r="H336" s="169">
        <v>-6.952</v>
      </c>
      <c r="I336" s="170"/>
      <c r="L336" s="166"/>
      <c r="M336" s="171"/>
      <c r="N336" s="172"/>
      <c r="O336" s="172"/>
      <c r="P336" s="172"/>
      <c r="Q336" s="172"/>
      <c r="R336" s="172"/>
      <c r="S336" s="172"/>
      <c r="T336" s="173"/>
      <c r="AT336" s="167" t="s">
        <v>225</v>
      </c>
      <c r="AU336" s="167" t="s">
        <v>82</v>
      </c>
      <c r="AV336" s="14" t="s">
        <v>82</v>
      </c>
      <c r="AW336" s="14" t="s">
        <v>30</v>
      </c>
      <c r="AX336" s="14" t="s">
        <v>73</v>
      </c>
      <c r="AY336" s="167" t="s">
        <v>218</v>
      </c>
    </row>
    <row r="337" spans="2:51" s="14" customFormat="1" ht="11.25">
      <c r="B337" s="166"/>
      <c r="D337" s="159" t="s">
        <v>225</v>
      </c>
      <c r="E337" s="167" t="s">
        <v>1</v>
      </c>
      <c r="F337" s="168" t="s">
        <v>486</v>
      </c>
      <c r="H337" s="169">
        <v>-1.8089999999999999</v>
      </c>
      <c r="I337" s="170"/>
      <c r="L337" s="166"/>
      <c r="M337" s="171"/>
      <c r="N337" s="172"/>
      <c r="O337" s="172"/>
      <c r="P337" s="172"/>
      <c r="Q337" s="172"/>
      <c r="R337" s="172"/>
      <c r="S337" s="172"/>
      <c r="T337" s="173"/>
      <c r="AT337" s="167" t="s">
        <v>225</v>
      </c>
      <c r="AU337" s="167" t="s">
        <v>82</v>
      </c>
      <c r="AV337" s="14" t="s">
        <v>82</v>
      </c>
      <c r="AW337" s="14" t="s">
        <v>30</v>
      </c>
      <c r="AX337" s="14" t="s">
        <v>73</v>
      </c>
      <c r="AY337" s="167" t="s">
        <v>218</v>
      </c>
    </row>
    <row r="338" spans="2:51" s="14" customFormat="1" ht="11.25">
      <c r="B338" s="166"/>
      <c r="D338" s="159" t="s">
        <v>225</v>
      </c>
      <c r="E338" s="167" t="s">
        <v>1</v>
      </c>
      <c r="F338" s="168" t="s">
        <v>487</v>
      </c>
      <c r="H338" s="169">
        <v>-3.0350000000000001</v>
      </c>
      <c r="I338" s="170"/>
      <c r="L338" s="166"/>
      <c r="M338" s="171"/>
      <c r="N338" s="172"/>
      <c r="O338" s="172"/>
      <c r="P338" s="172"/>
      <c r="Q338" s="172"/>
      <c r="R338" s="172"/>
      <c r="S338" s="172"/>
      <c r="T338" s="173"/>
      <c r="AT338" s="167" t="s">
        <v>225</v>
      </c>
      <c r="AU338" s="167" t="s">
        <v>82</v>
      </c>
      <c r="AV338" s="14" t="s">
        <v>82</v>
      </c>
      <c r="AW338" s="14" t="s">
        <v>30</v>
      </c>
      <c r="AX338" s="14" t="s">
        <v>73</v>
      </c>
      <c r="AY338" s="167" t="s">
        <v>218</v>
      </c>
    </row>
    <row r="339" spans="2:51" s="14" customFormat="1" ht="11.25">
      <c r="B339" s="166"/>
      <c r="D339" s="159" t="s">
        <v>225</v>
      </c>
      <c r="E339" s="167" t="s">
        <v>1</v>
      </c>
      <c r="F339" s="168" t="s">
        <v>488</v>
      </c>
      <c r="H339" s="169">
        <v>-0.14499999999999999</v>
      </c>
      <c r="I339" s="170"/>
      <c r="L339" s="166"/>
      <c r="M339" s="171"/>
      <c r="N339" s="172"/>
      <c r="O339" s="172"/>
      <c r="P339" s="172"/>
      <c r="Q339" s="172"/>
      <c r="R339" s="172"/>
      <c r="S339" s="172"/>
      <c r="T339" s="173"/>
      <c r="AT339" s="167" t="s">
        <v>225</v>
      </c>
      <c r="AU339" s="167" t="s">
        <v>82</v>
      </c>
      <c r="AV339" s="14" t="s">
        <v>82</v>
      </c>
      <c r="AW339" s="14" t="s">
        <v>30</v>
      </c>
      <c r="AX339" s="14" t="s">
        <v>73</v>
      </c>
      <c r="AY339" s="167" t="s">
        <v>218</v>
      </c>
    </row>
    <row r="340" spans="2:51" s="14" customFormat="1" ht="11.25">
      <c r="B340" s="166"/>
      <c r="D340" s="159" t="s">
        <v>225</v>
      </c>
      <c r="E340" s="167" t="s">
        <v>1</v>
      </c>
      <c r="F340" s="168" t="s">
        <v>489</v>
      </c>
      <c r="H340" s="169">
        <v>-1.8080000000000001</v>
      </c>
      <c r="I340" s="170"/>
      <c r="L340" s="166"/>
      <c r="M340" s="171"/>
      <c r="N340" s="172"/>
      <c r="O340" s="172"/>
      <c r="P340" s="172"/>
      <c r="Q340" s="172"/>
      <c r="R340" s="172"/>
      <c r="S340" s="172"/>
      <c r="T340" s="173"/>
      <c r="AT340" s="167" t="s">
        <v>225</v>
      </c>
      <c r="AU340" s="167" t="s">
        <v>82</v>
      </c>
      <c r="AV340" s="14" t="s">
        <v>82</v>
      </c>
      <c r="AW340" s="14" t="s">
        <v>30</v>
      </c>
      <c r="AX340" s="14" t="s">
        <v>73</v>
      </c>
      <c r="AY340" s="167" t="s">
        <v>218</v>
      </c>
    </row>
    <row r="341" spans="2:51" s="14" customFormat="1" ht="11.25">
      <c r="B341" s="166"/>
      <c r="D341" s="159" t="s">
        <v>225</v>
      </c>
      <c r="E341" s="167" t="s">
        <v>1</v>
      </c>
      <c r="F341" s="168" t="s">
        <v>490</v>
      </c>
      <c r="H341" s="169">
        <v>-1.3220000000000001</v>
      </c>
      <c r="I341" s="170"/>
      <c r="L341" s="166"/>
      <c r="M341" s="171"/>
      <c r="N341" s="172"/>
      <c r="O341" s="172"/>
      <c r="P341" s="172"/>
      <c r="Q341" s="172"/>
      <c r="R341" s="172"/>
      <c r="S341" s="172"/>
      <c r="T341" s="173"/>
      <c r="AT341" s="167" t="s">
        <v>225</v>
      </c>
      <c r="AU341" s="167" t="s">
        <v>82</v>
      </c>
      <c r="AV341" s="14" t="s">
        <v>82</v>
      </c>
      <c r="AW341" s="14" t="s">
        <v>30</v>
      </c>
      <c r="AX341" s="14" t="s">
        <v>73</v>
      </c>
      <c r="AY341" s="167" t="s">
        <v>218</v>
      </c>
    </row>
    <row r="342" spans="2:51" s="16" customFormat="1" ht="11.25">
      <c r="B342" s="182"/>
      <c r="D342" s="159" t="s">
        <v>225</v>
      </c>
      <c r="E342" s="183" t="s">
        <v>1</v>
      </c>
      <c r="F342" s="184" t="s">
        <v>273</v>
      </c>
      <c r="H342" s="185">
        <v>84.703000000000003</v>
      </c>
      <c r="I342" s="186"/>
      <c r="L342" s="182"/>
      <c r="M342" s="187"/>
      <c r="N342" s="188"/>
      <c r="O342" s="188"/>
      <c r="P342" s="188"/>
      <c r="Q342" s="188"/>
      <c r="R342" s="188"/>
      <c r="S342" s="188"/>
      <c r="T342" s="189"/>
      <c r="AT342" s="183" t="s">
        <v>225</v>
      </c>
      <c r="AU342" s="183" t="s">
        <v>82</v>
      </c>
      <c r="AV342" s="16" t="s">
        <v>101</v>
      </c>
      <c r="AW342" s="16" t="s">
        <v>30</v>
      </c>
      <c r="AX342" s="16" t="s">
        <v>73</v>
      </c>
      <c r="AY342" s="183" t="s">
        <v>218</v>
      </c>
    </row>
    <row r="343" spans="2:51" s="13" customFormat="1" ht="11.25">
      <c r="B343" s="158"/>
      <c r="D343" s="159" t="s">
        <v>225</v>
      </c>
      <c r="E343" s="160" t="s">
        <v>1</v>
      </c>
      <c r="F343" s="161" t="s">
        <v>491</v>
      </c>
      <c r="H343" s="160" t="s">
        <v>1</v>
      </c>
      <c r="I343" s="162"/>
      <c r="L343" s="158"/>
      <c r="M343" s="163"/>
      <c r="N343" s="164"/>
      <c r="O343" s="164"/>
      <c r="P343" s="164"/>
      <c r="Q343" s="164"/>
      <c r="R343" s="164"/>
      <c r="S343" s="164"/>
      <c r="T343" s="165"/>
      <c r="AT343" s="160" t="s">
        <v>225</v>
      </c>
      <c r="AU343" s="160" t="s">
        <v>82</v>
      </c>
      <c r="AV343" s="13" t="s">
        <v>80</v>
      </c>
      <c r="AW343" s="13" t="s">
        <v>30</v>
      </c>
      <c r="AX343" s="13" t="s">
        <v>73</v>
      </c>
      <c r="AY343" s="160" t="s">
        <v>218</v>
      </c>
    </row>
    <row r="344" spans="2:51" s="13" customFormat="1" ht="11.25">
      <c r="B344" s="158"/>
      <c r="D344" s="159" t="s">
        <v>225</v>
      </c>
      <c r="E344" s="160" t="s">
        <v>1</v>
      </c>
      <c r="F344" s="161" t="s">
        <v>357</v>
      </c>
      <c r="H344" s="160" t="s">
        <v>1</v>
      </c>
      <c r="I344" s="162"/>
      <c r="L344" s="158"/>
      <c r="M344" s="163"/>
      <c r="N344" s="164"/>
      <c r="O344" s="164"/>
      <c r="P344" s="164"/>
      <c r="Q344" s="164"/>
      <c r="R344" s="164"/>
      <c r="S344" s="164"/>
      <c r="T344" s="165"/>
      <c r="AT344" s="160" t="s">
        <v>225</v>
      </c>
      <c r="AU344" s="160" t="s">
        <v>82</v>
      </c>
      <c r="AV344" s="13" t="s">
        <v>80</v>
      </c>
      <c r="AW344" s="13" t="s">
        <v>30</v>
      </c>
      <c r="AX344" s="13" t="s">
        <v>73</v>
      </c>
      <c r="AY344" s="160" t="s">
        <v>218</v>
      </c>
    </row>
    <row r="345" spans="2:51" s="14" customFormat="1" ht="11.25">
      <c r="B345" s="166"/>
      <c r="D345" s="159" t="s">
        <v>225</v>
      </c>
      <c r="E345" s="167" t="s">
        <v>1</v>
      </c>
      <c r="F345" s="168" t="s">
        <v>492</v>
      </c>
      <c r="H345" s="169">
        <v>2.1859999999999999</v>
      </c>
      <c r="I345" s="170"/>
      <c r="L345" s="166"/>
      <c r="M345" s="171"/>
      <c r="N345" s="172"/>
      <c r="O345" s="172"/>
      <c r="P345" s="172"/>
      <c r="Q345" s="172"/>
      <c r="R345" s="172"/>
      <c r="S345" s="172"/>
      <c r="T345" s="173"/>
      <c r="AT345" s="167" t="s">
        <v>225</v>
      </c>
      <c r="AU345" s="167" t="s">
        <v>82</v>
      </c>
      <c r="AV345" s="14" t="s">
        <v>82</v>
      </c>
      <c r="AW345" s="14" t="s">
        <v>30</v>
      </c>
      <c r="AX345" s="14" t="s">
        <v>73</v>
      </c>
      <c r="AY345" s="167" t="s">
        <v>218</v>
      </c>
    </row>
    <row r="346" spans="2:51" s="14" customFormat="1" ht="11.25">
      <c r="B346" s="166"/>
      <c r="D346" s="159" t="s">
        <v>225</v>
      </c>
      <c r="E346" s="167" t="s">
        <v>1</v>
      </c>
      <c r="F346" s="168" t="s">
        <v>493</v>
      </c>
      <c r="H346" s="169">
        <v>2.6240000000000001</v>
      </c>
      <c r="I346" s="170"/>
      <c r="L346" s="166"/>
      <c r="M346" s="171"/>
      <c r="N346" s="172"/>
      <c r="O346" s="172"/>
      <c r="P346" s="172"/>
      <c r="Q346" s="172"/>
      <c r="R346" s="172"/>
      <c r="S346" s="172"/>
      <c r="T346" s="173"/>
      <c r="AT346" s="167" t="s">
        <v>225</v>
      </c>
      <c r="AU346" s="167" t="s">
        <v>82</v>
      </c>
      <c r="AV346" s="14" t="s">
        <v>82</v>
      </c>
      <c r="AW346" s="14" t="s">
        <v>30</v>
      </c>
      <c r="AX346" s="14" t="s">
        <v>73</v>
      </c>
      <c r="AY346" s="167" t="s">
        <v>218</v>
      </c>
    </row>
    <row r="347" spans="2:51" s="14" customFormat="1" ht="11.25">
      <c r="B347" s="166"/>
      <c r="D347" s="159" t="s">
        <v>225</v>
      </c>
      <c r="E347" s="167" t="s">
        <v>1</v>
      </c>
      <c r="F347" s="168" t="s">
        <v>494</v>
      </c>
      <c r="H347" s="169">
        <v>1.444</v>
      </c>
      <c r="I347" s="170"/>
      <c r="L347" s="166"/>
      <c r="M347" s="171"/>
      <c r="N347" s="172"/>
      <c r="O347" s="172"/>
      <c r="P347" s="172"/>
      <c r="Q347" s="172"/>
      <c r="R347" s="172"/>
      <c r="S347" s="172"/>
      <c r="T347" s="173"/>
      <c r="AT347" s="167" t="s">
        <v>225</v>
      </c>
      <c r="AU347" s="167" t="s">
        <v>82</v>
      </c>
      <c r="AV347" s="14" t="s">
        <v>82</v>
      </c>
      <c r="AW347" s="14" t="s">
        <v>30</v>
      </c>
      <c r="AX347" s="14" t="s">
        <v>73</v>
      </c>
      <c r="AY347" s="167" t="s">
        <v>218</v>
      </c>
    </row>
    <row r="348" spans="2:51" s="14" customFormat="1" ht="11.25">
      <c r="B348" s="166"/>
      <c r="D348" s="159" t="s">
        <v>225</v>
      </c>
      <c r="E348" s="167" t="s">
        <v>1</v>
      </c>
      <c r="F348" s="168" t="s">
        <v>495</v>
      </c>
      <c r="H348" s="169">
        <v>1.224</v>
      </c>
      <c r="I348" s="170"/>
      <c r="L348" s="166"/>
      <c r="M348" s="171"/>
      <c r="N348" s="172"/>
      <c r="O348" s="172"/>
      <c r="P348" s="172"/>
      <c r="Q348" s="172"/>
      <c r="R348" s="172"/>
      <c r="S348" s="172"/>
      <c r="T348" s="173"/>
      <c r="AT348" s="167" t="s">
        <v>225</v>
      </c>
      <c r="AU348" s="167" t="s">
        <v>82</v>
      </c>
      <c r="AV348" s="14" t="s">
        <v>82</v>
      </c>
      <c r="AW348" s="14" t="s">
        <v>30</v>
      </c>
      <c r="AX348" s="14" t="s">
        <v>73</v>
      </c>
      <c r="AY348" s="167" t="s">
        <v>218</v>
      </c>
    </row>
    <row r="349" spans="2:51" s="13" customFormat="1" ht="11.25">
      <c r="B349" s="158"/>
      <c r="D349" s="159" t="s">
        <v>225</v>
      </c>
      <c r="E349" s="160" t="s">
        <v>1</v>
      </c>
      <c r="F349" s="161" t="s">
        <v>360</v>
      </c>
      <c r="H349" s="160" t="s">
        <v>1</v>
      </c>
      <c r="I349" s="162"/>
      <c r="L349" s="158"/>
      <c r="M349" s="163"/>
      <c r="N349" s="164"/>
      <c r="O349" s="164"/>
      <c r="P349" s="164"/>
      <c r="Q349" s="164"/>
      <c r="R349" s="164"/>
      <c r="S349" s="164"/>
      <c r="T349" s="165"/>
      <c r="AT349" s="160" t="s">
        <v>225</v>
      </c>
      <c r="AU349" s="160" t="s">
        <v>82</v>
      </c>
      <c r="AV349" s="13" t="s">
        <v>80</v>
      </c>
      <c r="AW349" s="13" t="s">
        <v>30</v>
      </c>
      <c r="AX349" s="13" t="s">
        <v>73</v>
      </c>
      <c r="AY349" s="160" t="s">
        <v>218</v>
      </c>
    </row>
    <row r="350" spans="2:51" s="14" customFormat="1" ht="11.25">
      <c r="B350" s="166"/>
      <c r="D350" s="159" t="s">
        <v>225</v>
      </c>
      <c r="E350" s="167" t="s">
        <v>1</v>
      </c>
      <c r="F350" s="168" t="s">
        <v>496</v>
      </c>
      <c r="H350" s="169">
        <v>2.673</v>
      </c>
      <c r="I350" s="170"/>
      <c r="L350" s="166"/>
      <c r="M350" s="171"/>
      <c r="N350" s="172"/>
      <c r="O350" s="172"/>
      <c r="P350" s="172"/>
      <c r="Q350" s="172"/>
      <c r="R350" s="172"/>
      <c r="S350" s="172"/>
      <c r="T350" s="173"/>
      <c r="AT350" s="167" t="s">
        <v>225</v>
      </c>
      <c r="AU350" s="167" t="s">
        <v>82</v>
      </c>
      <c r="AV350" s="14" t="s">
        <v>82</v>
      </c>
      <c r="AW350" s="14" t="s">
        <v>30</v>
      </c>
      <c r="AX350" s="14" t="s">
        <v>73</v>
      </c>
      <c r="AY350" s="167" t="s">
        <v>218</v>
      </c>
    </row>
    <row r="351" spans="2:51" s="14" customFormat="1" ht="11.25">
      <c r="B351" s="166"/>
      <c r="D351" s="159" t="s">
        <v>225</v>
      </c>
      <c r="E351" s="167" t="s">
        <v>1</v>
      </c>
      <c r="F351" s="168" t="s">
        <v>497</v>
      </c>
      <c r="H351" s="169">
        <v>1.992</v>
      </c>
      <c r="I351" s="170"/>
      <c r="L351" s="166"/>
      <c r="M351" s="171"/>
      <c r="N351" s="172"/>
      <c r="O351" s="172"/>
      <c r="P351" s="172"/>
      <c r="Q351" s="172"/>
      <c r="R351" s="172"/>
      <c r="S351" s="172"/>
      <c r="T351" s="173"/>
      <c r="AT351" s="167" t="s">
        <v>225</v>
      </c>
      <c r="AU351" s="167" t="s">
        <v>82</v>
      </c>
      <c r="AV351" s="14" t="s">
        <v>82</v>
      </c>
      <c r="AW351" s="14" t="s">
        <v>30</v>
      </c>
      <c r="AX351" s="14" t="s">
        <v>73</v>
      </c>
      <c r="AY351" s="167" t="s">
        <v>218</v>
      </c>
    </row>
    <row r="352" spans="2:51" s="14" customFormat="1" ht="11.25">
      <c r="B352" s="166"/>
      <c r="D352" s="159" t="s">
        <v>225</v>
      </c>
      <c r="E352" s="167" t="s">
        <v>1</v>
      </c>
      <c r="F352" s="168" t="s">
        <v>498</v>
      </c>
      <c r="H352" s="169">
        <v>1.016</v>
      </c>
      <c r="I352" s="170"/>
      <c r="L352" s="166"/>
      <c r="M352" s="171"/>
      <c r="N352" s="172"/>
      <c r="O352" s="172"/>
      <c r="P352" s="172"/>
      <c r="Q352" s="172"/>
      <c r="R352" s="172"/>
      <c r="S352" s="172"/>
      <c r="T352" s="173"/>
      <c r="AT352" s="167" t="s">
        <v>225</v>
      </c>
      <c r="AU352" s="167" t="s">
        <v>82</v>
      </c>
      <c r="AV352" s="14" t="s">
        <v>82</v>
      </c>
      <c r="AW352" s="14" t="s">
        <v>30</v>
      </c>
      <c r="AX352" s="14" t="s">
        <v>73</v>
      </c>
      <c r="AY352" s="167" t="s">
        <v>218</v>
      </c>
    </row>
    <row r="353" spans="1:65" s="14" customFormat="1" ht="11.25">
      <c r="B353" s="166"/>
      <c r="D353" s="159" t="s">
        <v>225</v>
      </c>
      <c r="E353" s="167" t="s">
        <v>1</v>
      </c>
      <c r="F353" s="168" t="s">
        <v>499</v>
      </c>
      <c r="H353" s="169">
        <v>1.252</v>
      </c>
      <c r="I353" s="170"/>
      <c r="L353" s="166"/>
      <c r="M353" s="171"/>
      <c r="N353" s="172"/>
      <c r="O353" s="172"/>
      <c r="P353" s="172"/>
      <c r="Q353" s="172"/>
      <c r="R353" s="172"/>
      <c r="S353" s="172"/>
      <c r="T353" s="173"/>
      <c r="AT353" s="167" t="s">
        <v>225</v>
      </c>
      <c r="AU353" s="167" t="s">
        <v>82</v>
      </c>
      <c r="AV353" s="14" t="s">
        <v>82</v>
      </c>
      <c r="AW353" s="14" t="s">
        <v>30</v>
      </c>
      <c r="AX353" s="14" t="s">
        <v>73</v>
      </c>
      <c r="AY353" s="167" t="s">
        <v>218</v>
      </c>
    </row>
    <row r="354" spans="1:65" s="16" customFormat="1" ht="11.25">
      <c r="B354" s="182"/>
      <c r="D354" s="159" t="s">
        <v>225</v>
      </c>
      <c r="E354" s="183" t="s">
        <v>1</v>
      </c>
      <c r="F354" s="184" t="s">
        <v>273</v>
      </c>
      <c r="H354" s="185">
        <v>14.411000000000001</v>
      </c>
      <c r="I354" s="186"/>
      <c r="L354" s="182"/>
      <c r="M354" s="187"/>
      <c r="N354" s="188"/>
      <c r="O354" s="188"/>
      <c r="P354" s="188"/>
      <c r="Q354" s="188"/>
      <c r="R354" s="188"/>
      <c r="S354" s="188"/>
      <c r="T354" s="189"/>
      <c r="AT354" s="183" t="s">
        <v>225</v>
      </c>
      <c r="AU354" s="183" t="s">
        <v>82</v>
      </c>
      <c r="AV354" s="16" t="s">
        <v>101</v>
      </c>
      <c r="AW354" s="16" t="s">
        <v>30</v>
      </c>
      <c r="AX354" s="16" t="s">
        <v>73</v>
      </c>
      <c r="AY354" s="183" t="s">
        <v>218</v>
      </c>
    </row>
    <row r="355" spans="1:65" s="15" customFormat="1" ht="11.25">
      <c r="B355" s="174"/>
      <c r="D355" s="159" t="s">
        <v>225</v>
      </c>
      <c r="E355" s="175" t="s">
        <v>1</v>
      </c>
      <c r="F355" s="176" t="s">
        <v>230</v>
      </c>
      <c r="H355" s="177">
        <v>172.85599999999999</v>
      </c>
      <c r="I355" s="178"/>
      <c r="L355" s="174"/>
      <c r="M355" s="179"/>
      <c r="N355" s="180"/>
      <c r="O355" s="180"/>
      <c r="P355" s="180"/>
      <c r="Q355" s="180"/>
      <c r="R355" s="180"/>
      <c r="S355" s="180"/>
      <c r="T355" s="181"/>
      <c r="AT355" s="175" t="s">
        <v>225</v>
      </c>
      <c r="AU355" s="175" t="s">
        <v>82</v>
      </c>
      <c r="AV355" s="15" t="s">
        <v>104</v>
      </c>
      <c r="AW355" s="15" t="s">
        <v>30</v>
      </c>
      <c r="AX355" s="15" t="s">
        <v>80</v>
      </c>
      <c r="AY355" s="175" t="s">
        <v>218</v>
      </c>
    </row>
    <row r="356" spans="1:65" s="2" customFormat="1" ht="66.75" customHeight="1">
      <c r="A356" s="33"/>
      <c r="B356" s="144"/>
      <c r="C356" s="145" t="s">
        <v>500</v>
      </c>
      <c r="D356" s="145" t="s">
        <v>220</v>
      </c>
      <c r="E356" s="146" t="s">
        <v>468</v>
      </c>
      <c r="F356" s="147" t="s">
        <v>469</v>
      </c>
      <c r="G356" s="148" t="s">
        <v>223</v>
      </c>
      <c r="H356" s="149">
        <v>19.86</v>
      </c>
      <c r="I356" s="150"/>
      <c r="J356" s="151">
        <f>ROUND(I356*H356,2)</f>
        <v>0</v>
      </c>
      <c r="K356" s="147" t="s">
        <v>1</v>
      </c>
      <c r="L356" s="34"/>
      <c r="M356" s="152" t="s">
        <v>1</v>
      </c>
      <c r="N356" s="153" t="s">
        <v>38</v>
      </c>
      <c r="O356" s="59"/>
      <c r="P356" s="154">
        <f>O356*H356</f>
        <v>0</v>
      </c>
      <c r="Q356" s="154">
        <v>0</v>
      </c>
      <c r="R356" s="154">
        <f>Q356*H356</f>
        <v>0</v>
      </c>
      <c r="S356" s="154">
        <v>0</v>
      </c>
      <c r="T356" s="155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56" t="s">
        <v>104</v>
      </c>
      <c r="AT356" s="156" t="s">
        <v>220</v>
      </c>
      <c r="AU356" s="156" t="s">
        <v>82</v>
      </c>
      <c r="AY356" s="18" t="s">
        <v>218</v>
      </c>
      <c r="BE356" s="157">
        <f>IF(N356="základní",J356,0)</f>
        <v>0</v>
      </c>
      <c r="BF356" s="157">
        <f>IF(N356="snížená",J356,0)</f>
        <v>0</v>
      </c>
      <c r="BG356" s="157">
        <f>IF(N356="zákl. přenesená",J356,0)</f>
        <v>0</v>
      </c>
      <c r="BH356" s="157">
        <f>IF(N356="sníž. přenesená",J356,0)</f>
        <v>0</v>
      </c>
      <c r="BI356" s="157">
        <f>IF(N356="nulová",J356,0)</f>
        <v>0</v>
      </c>
      <c r="BJ356" s="18" t="s">
        <v>80</v>
      </c>
      <c r="BK356" s="157">
        <f>ROUND(I356*H356,2)</f>
        <v>0</v>
      </c>
      <c r="BL356" s="18" t="s">
        <v>104</v>
      </c>
      <c r="BM356" s="156" t="s">
        <v>501</v>
      </c>
    </row>
    <row r="357" spans="1:65" s="13" customFormat="1" ht="11.25">
      <c r="B357" s="158"/>
      <c r="D357" s="159" t="s">
        <v>225</v>
      </c>
      <c r="E357" s="160" t="s">
        <v>1</v>
      </c>
      <c r="F357" s="161" t="s">
        <v>502</v>
      </c>
      <c r="H357" s="160" t="s">
        <v>1</v>
      </c>
      <c r="I357" s="162"/>
      <c r="L357" s="158"/>
      <c r="M357" s="163"/>
      <c r="N357" s="164"/>
      <c r="O357" s="164"/>
      <c r="P357" s="164"/>
      <c r="Q357" s="164"/>
      <c r="R357" s="164"/>
      <c r="S357" s="164"/>
      <c r="T357" s="165"/>
      <c r="AT357" s="160" t="s">
        <v>225</v>
      </c>
      <c r="AU357" s="160" t="s">
        <v>82</v>
      </c>
      <c r="AV357" s="13" t="s">
        <v>80</v>
      </c>
      <c r="AW357" s="13" t="s">
        <v>30</v>
      </c>
      <c r="AX357" s="13" t="s">
        <v>73</v>
      </c>
      <c r="AY357" s="160" t="s">
        <v>218</v>
      </c>
    </row>
    <row r="358" spans="1:65" s="14" customFormat="1" ht="11.25">
      <c r="B358" s="166"/>
      <c r="D358" s="159" t="s">
        <v>225</v>
      </c>
      <c r="E358" s="167" t="s">
        <v>1</v>
      </c>
      <c r="F358" s="168" t="s">
        <v>503</v>
      </c>
      <c r="H358" s="169">
        <v>6.9740000000000002</v>
      </c>
      <c r="I358" s="170"/>
      <c r="L358" s="166"/>
      <c r="M358" s="171"/>
      <c r="N358" s="172"/>
      <c r="O358" s="172"/>
      <c r="P358" s="172"/>
      <c r="Q358" s="172"/>
      <c r="R358" s="172"/>
      <c r="S358" s="172"/>
      <c r="T358" s="173"/>
      <c r="AT358" s="167" t="s">
        <v>225</v>
      </c>
      <c r="AU358" s="167" t="s">
        <v>82</v>
      </c>
      <c r="AV358" s="14" t="s">
        <v>82</v>
      </c>
      <c r="AW358" s="14" t="s">
        <v>30</v>
      </c>
      <c r="AX358" s="14" t="s">
        <v>73</v>
      </c>
      <c r="AY358" s="167" t="s">
        <v>218</v>
      </c>
    </row>
    <row r="359" spans="1:65" s="14" customFormat="1" ht="11.25">
      <c r="B359" s="166"/>
      <c r="D359" s="159" t="s">
        <v>225</v>
      </c>
      <c r="E359" s="167" t="s">
        <v>1</v>
      </c>
      <c r="F359" s="168" t="s">
        <v>504</v>
      </c>
      <c r="H359" s="169">
        <v>1.534</v>
      </c>
      <c r="I359" s="170"/>
      <c r="L359" s="166"/>
      <c r="M359" s="171"/>
      <c r="N359" s="172"/>
      <c r="O359" s="172"/>
      <c r="P359" s="172"/>
      <c r="Q359" s="172"/>
      <c r="R359" s="172"/>
      <c r="S359" s="172"/>
      <c r="T359" s="173"/>
      <c r="AT359" s="167" t="s">
        <v>225</v>
      </c>
      <c r="AU359" s="167" t="s">
        <v>82</v>
      </c>
      <c r="AV359" s="14" t="s">
        <v>82</v>
      </c>
      <c r="AW359" s="14" t="s">
        <v>30</v>
      </c>
      <c r="AX359" s="14" t="s">
        <v>73</v>
      </c>
      <c r="AY359" s="167" t="s">
        <v>218</v>
      </c>
    </row>
    <row r="360" spans="1:65" s="16" customFormat="1" ht="11.25">
      <c r="B360" s="182"/>
      <c r="D360" s="159" t="s">
        <v>225</v>
      </c>
      <c r="E360" s="183" t="s">
        <v>1</v>
      </c>
      <c r="F360" s="184" t="s">
        <v>273</v>
      </c>
      <c r="H360" s="185">
        <v>8.5080000000000009</v>
      </c>
      <c r="I360" s="186"/>
      <c r="L360" s="182"/>
      <c r="M360" s="187"/>
      <c r="N360" s="188"/>
      <c r="O360" s="188"/>
      <c r="P360" s="188"/>
      <c r="Q360" s="188"/>
      <c r="R360" s="188"/>
      <c r="S360" s="188"/>
      <c r="T360" s="189"/>
      <c r="AT360" s="183" t="s">
        <v>225</v>
      </c>
      <c r="AU360" s="183" t="s">
        <v>82</v>
      </c>
      <c r="AV360" s="16" t="s">
        <v>101</v>
      </c>
      <c r="AW360" s="16" t="s">
        <v>30</v>
      </c>
      <c r="AX360" s="16" t="s">
        <v>73</v>
      </c>
      <c r="AY360" s="183" t="s">
        <v>218</v>
      </c>
    </row>
    <row r="361" spans="1:65" s="13" customFormat="1" ht="11.25">
      <c r="B361" s="158"/>
      <c r="D361" s="159" t="s">
        <v>225</v>
      </c>
      <c r="E361" s="160" t="s">
        <v>1</v>
      </c>
      <c r="F361" s="161" t="s">
        <v>505</v>
      </c>
      <c r="H361" s="160" t="s">
        <v>1</v>
      </c>
      <c r="I361" s="162"/>
      <c r="L361" s="158"/>
      <c r="M361" s="163"/>
      <c r="N361" s="164"/>
      <c r="O361" s="164"/>
      <c r="P361" s="164"/>
      <c r="Q361" s="164"/>
      <c r="R361" s="164"/>
      <c r="S361" s="164"/>
      <c r="T361" s="165"/>
      <c r="AT361" s="160" t="s">
        <v>225</v>
      </c>
      <c r="AU361" s="160" t="s">
        <v>82</v>
      </c>
      <c r="AV361" s="13" t="s">
        <v>80</v>
      </c>
      <c r="AW361" s="13" t="s">
        <v>30</v>
      </c>
      <c r="AX361" s="13" t="s">
        <v>73</v>
      </c>
      <c r="AY361" s="160" t="s">
        <v>218</v>
      </c>
    </row>
    <row r="362" spans="1:65" s="14" customFormat="1" ht="11.25">
      <c r="B362" s="166"/>
      <c r="D362" s="159" t="s">
        <v>225</v>
      </c>
      <c r="E362" s="167" t="s">
        <v>1</v>
      </c>
      <c r="F362" s="168" t="s">
        <v>506</v>
      </c>
      <c r="H362" s="169">
        <v>2.2080000000000002</v>
      </c>
      <c r="I362" s="170"/>
      <c r="L362" s="166"/>
      <c r="M362" s="171"/>
      <c r="N362" s="172"/>
      <c r="O362" s="172"/>
      <c r="P362" s="172"/>
      <c r="Q362" s="172"/>
      <c r="R362" s="172"/>
      <c r="S362" s="172"/>
      <c r="T362" s="173"/>
      <c r="AT362" s="167" t="s">
        <v>225</v>
      </c>
      <c r="AU362" s="167" t="s">
        <v>82</v>
      </c>
      <c r="AV362" s="14" t="s">
        <v>82</v>
      </c>
      <c r="AW362" s="14" t="s">
        <v>30</v>
      </c>
      <c r="AX362" s="14" t="s">
        <v>73</v>
      </c>
      <c r="AY362" s="167" t="s">
        <v>218</v>
      </c>
    </row>
    <row r="363" spans="1:65" s="14" customFormat="1" ht="11.25">
      <c r="B363" s="166"/>
      <c r="D363" s="159" t="s">
        <v>225</v>
      </c>
      <c r="E363" s="167" t="s">
        <v>1</v>
      </c>
      <c r="F363" s="168" t="s">
        <v>507</v>
      </c>
      <c r="H363" s="169">
        <v>9.1440000000000001</v>
      </c>
      <c r="I363" s="170"/>
      <c r="L363" s="166"/>
      <c r="M363" s="171"/>
      <c r="N363" s="172"/>
      <c r="O363" s="172"/>
      <c r="P363" s="172"/>
      <c r="Q363" s="172"/>
      <c r="R363" s="172"/>
      <c r="S363" s="172"/>
      <c r="T363" s="173"/>
      <c r="AT363" s="167" t="s">
        <v>225</v>
      </c>
      <c r="AU363" s="167" t="s">
        <v>82</v>
      </c>
      <c r="AV363" s="14" t="s">
        <v>82</v>
      </c>
      <c r="AW363" s="14" t="s">
        <v>30</v>
      </c>
      <c r="AX363" s="14" t="s">
        <v>73</v>
      </c>
      <c r="AY363" s="167" t="s">
        <v>218</v>
      </c>
    </row>
    <row r="364" spans="1:65" s="16" customFormat="1" ht="11.25">
      <c r="B364" s="182"/>
      <c r="D364" s="159" t="s">
        <v>225</v>
      </c>
      <c r="E364" s="183" t="s">
        <v>1</v>
      </c>
      <c r="F364" s="184" t="s">
        <v>273</v>
      </c>
      <c r="H364" s="185">
        <v>11.352</v>
      </c>
      <c r="I364" s="186"/>
      <c r="L364" s="182"/>
      <c r="M364" s="187"/>
      <c r="N364" s="188"/>
      <c r="O364" s="188"/>
      <c r="P364" s="188"/>
      <c r="Q364" s="188"/>
      <c r="R364" s="188"/>
      <c r="S364" s="188"/>
      <c r="T364" s="189"/>
      <c r="AT364" s="183" t="s">
        <v>225</v>
      </c>
      <c r="AU364" s="183" t="s">
        <v>82</v>
      </c>
      <c r="AV364" s="16" t="s">
        <v>101</v>
      </c>
      <c r="AW364" s="16" t="s">
        <v>30</v>
      </c>
      <c r="AX364" s="16" t="s">
        <v>73</v>
      </c>
      <c r="AY364" s="183" t="s">
        <v>218</v>
      </c>
    </row>
    <row r="365" spans="1:65" s="15" customFormat="1" ht="11.25">
      <c r="B365" s="174"/>
      <c r="D365" s="159" t="s">
        <v>225</v>
      </c>
      <c r="E365" s="175" t="s">
        <v>1</v>
      </c>
      <c r="F365" s="176" t="s">
        <v>230</v>
      </c>
      <c r="H365" s="177">
        <v>19.86</v>
      </c>
      <c r="I365" s="178"/>
      <c r="L365" s="174"/>
      <c r="M365" s="179"/>
      <c r="N365" s="180"/>
      <c r="O365" s="180"/>
      <c r="P365" s="180"/>
      <c r="Q365" s="180"/>
      <c r="R365" s="180"/>
      <c r="S365" s="180"/>
      <c r="T365" s="181"/>
      <c r="AT365" s="175" t="s">
        <v>225</v>
      </c>
      <c r="AU365" s="175" t="s">
        <v>82</v>
      </c>
      <c r="AV365" s="15" t="s">
        <v>104</v>
      </c>
      <c r="AW365" s="15" t="s">
        <v>30</v>
      </c>
      <c r="AX365" s="15" t="s">
        <v>80</v>
      </c>
      <c r="AY365" s="175" t="s">
        <v>218</v>
      </c>
    </row>
    <row r="366" spans="1:65" s="2" customFormat="1" ht="37.9" customHeight="1">
      <c r="A366" s="33"/>
      <c r="B366" s="144"/>
      <c r="C366" s="145" t="s">
        <v>356</v>
      </c>
      <c r="D366" s="145" t="s">
        <v>220</v>
      </c>
      <c r="E366" s="146" t="s">
        <v>508</v>
      </c>
      <c r="F366" s="147" t="s">
        <v>509</v>
      </c>
      <c r="G366" s="148" t="s">
        <v>253</v>
      </c>
      <c r="H366" s="149">
        <v>779.43700000000001</v>
      </c>
      <c r="I366" s="150"/>
      <c r="J366" s="151">
        <f>ROUND(I366*H366,2)</f>
        <v>0</v>
      </c>
      <c r="K366" s="147" t="s">
        <v>224</v>
      </c>
      <c r="L366" s="34"/>
      <c r="M366" s="152" t="s">
        <v>1</v>
      </c>
      <c r="N366" s="153" t="s">
        <v>38</v>
      </c>
      <c r="O366" s="59"/>
      <c r="P366" s="154">
        <f>O366*H366</f>
        <v>0</v>
      </c>
      <c r="Q366" s="154">
        <v>0</v>
      </c>
      <c r="R366" s="154">
        <f>Q366*H366</f>
        <v>0</v>
      </c>
      <c r="S366" s="154">
        <v>0</v>
      </c>
      <c r="T366" s="155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56" t="s">
        <v>104</v>
      </c>
      <c r="AT366" s="156" t="s">
        <v>220</v>
      </c>
      <c r="AU366" s="156" t="s">
        <v>82</v>
      </c>
      <c r="AY366" s="18" t="s">
        <v>218</v>
      </c>
      <c r="BE366" s="157">
        <f>IF(N366="základní",J366,0)</f>
        <v>0</v>
      </c>
      <c r="BF366" s="157">
        <f>IF(N366="snížená",J366,0)</f>
        <v>0</v>
      </c>
      <c r="BG366" s="157">
        <f>IF(N366="zákl. přenesená",J366,0)</f>
        <v>0</v>
      </c>
      <c r="BH366" s="157">
        <f>IF(N366="sníž. přenesená",J366,0)</f>
        <v>0</v>
      </c>
      <c r="BI366" s="157">
        <f>IF(N366="nulová",J366,0)</f>
        <v>0</v>
      </c>
      <c r="BJ366" s="18" t="s">
        <v>80</v>
      </c>
      <c r="BK366" s="157">
        <f>ROUND(I366*H366,2)</f>
        <v>0</v>
      </c>
      <c r="BL366" s="18" t="s">
        <v>104</v>
      </c>
      <c r="BM366" s="156" t="s">
        <v>510</v>
      </c>
    </row>
    <row r="367" spans="1:65" s="14" customFormat="1" ht="11.25">
      <c r="B367" s="166"/>
      <c r="D367" s="159" t="s">
        <v>225</v>
      </c>
      <c r="E367" s="167" t="s">
        <v>1</v>
      </c>
      <c r="F367" s="168" t="s">
        <v>511</v>
      </c>
      <c r="H367" s="169">
        <v>720.005</v>
      </c>
      <c r="I367" s="170"/>
      <c r="L367" s="166"/>
      <c r="M367" s="171"/>
      <c r="N367" s="172"/>
      <c r="O367" s="172"/>
      <c r="P367" s="172"/>
      <c r="Q367" s="172"/>
      <c r="R367" s="172"/>
      <c r="S367" s="172"/>
      <c r="T367" s="173"/>
      <c r="AT367" s="167" t="s">
        <v>225</v>
      </c>
      <c r="AU367" s="167" t="s">
        <v>82</v>
      </c>
      <c r="AV367" s="14" t="s">
        <v>82</v>
      </c>
      <c r="AW367" s="14" t="s">
        <v>30</v>
      </c>
      <c r="AX367" s="14" t="s">
        <v>73</v>
      </c>
      <c r="AY367" s="167" t="s">
        <v>218</v>
      </c>
    </row>
    <row r="368" spans="1:65" s="14" customFormat="1" ht="11.25">
      <c r="B368" s="166"/>
      <c r="D368" s="159" t="s">
        <v>225</v>
      </c>
      <c r="E368" s="167" t="s">
        <v>1</v>
      </c>
      <c r="F368" s="168" t="s">
        <v>512</v>
      </c>
      <c r="H368" s="169">
        <v>2.2330000000000001</v>
      </c>
      <c r="I368" s="170"/>
      <c r="L368" s="166"/>
      <c r="M368" s="171"/>
      <c r="N368" s="172"/>
      <c r="O368" s="172"/>
      <c r="P368" s="172"/>
      <c r="Q368" s="172"/>
      <c r="R368" s="172"/>
      <c r="S368" s="172"/>
      <c r="T368" s="173"/>
      <c r="AT368" s="167" t="s">
        <v>225</v>
      </c>
      <c r="AU368" s="167" t="s">
        <v>82</v>
      </c>
      <c r="AV368" s="14" t="s">
        <v>82</v>
      </c>
      <c r="AW368" s="14" t="s">
        <v>30</v>
      </c>
      <c r="AX368" s="14" t="s">
        <v>73</v>
      </c>
      <c r="AY368" s="167" t="s">
        <v>218</v>
      </c>
    </row>
    <row r="369" spans="1:65" s="14" customFormat="1" ht="11.25">
      <c r="B369" s="166"/>
      <c r="D369" s="159" t="s">
        <v>225</v>
      </c>
      <c r="E369" s="167" t="s">
        <v>1</v>
      </c>
      <c r="F369" s="168" t="s">
        <v>513</v>
      </c>
      <c r="H369" s="169">
        <v>1.5109999999999999</v>
      </c>
      <c r="I369" s="170"/>
      <c r="L369" s="166"/>
      <c r="M369" s="171"/>
      <c r="N369" s="172"/>
      <c r="O369" s="172"/>
      <c r="P369" s="172"/>
      <c r="Q369" s="172"/>
      <c r="R369" s="172"/>
      <c r="S369" s="172"/>
      <c r="T369" s="173"/>
      <c r="AT369" s="167" t="s">
        <v>225</v>
      </c>
      <c r="AU369" s="167" t="s">
        <v>82</v>
      </c>
      <c r="AV369" s="14" t="s">
        <v>82</v>
      </c>
      <c r="AW369" s="14" t="s">
        <v>30</v>
      </c>
      <c r="AX369" s="14" t="s">
        <v>73</v>
      </c>
      <c r="AY369" s="167" t="s">
        <v>218</v>
      </c>
    </row>
    <row r="370" spans="1:65" s="14" customFormat="1" ht="11.25">
      <c r="B370" s="166"/>
      <c r="D370" s="159" t="s">
        <v>225</v>
      </c>
      <c r="E370" s="167" t="s">
        <v>1</v>
      </c>
      <c r="F370" s="168" t="s">
        <v>514</v>
      </c>
      <c r="H370" s="169">
        <v>2.2730000000000001</v>
      </c>
      <c r="I370" s="170"/>
      <c r="L370" s="166"/>
      <c r="M370" s="171"/>
      <c r="N370" s="172"/>
      <c r="O370" s="172"/>
      <c r="P370" s="172"/>
      <c r="Q370" s="172"/>
      <c r="R370" s="172"/>
      <c r="S370" s="172"/>
      <c r="T370" s="173"/>
      <c r="AT370" s="167" t="s">
        <v>225</v>
      </c>
      <c r="AU370" s="167" t="s">
        <v>82</v>
      </c>
      <c r="AV370" s="14" t="s">
        <v>82</v>
      </c>
      <c r="AW370" s="14" t="s">
        <v>30</v>
      </c>
      <c r="AX370" s="14" t="s">
        <v>73</v>
      </c>
      <c r="AY370" s="167" t="s">
        <v>218</v>
      </c>
    </row>
    <row r="371" spans="1:65" s="14" customFormat="1" ht="11.25">
      <c r="B371" s="166"/>
      <c r="D371" s="159" t="s">
        <v>225</v>
      </c>
      <c r="E371" s="167" t="s">
        <v>1</v>
      </c>
      <c r="F371" s="168" t="s">
        <v>515</v>
      </c>
      <c r="H371" s="169">
        <v>24.71</v>
      </c>
      <c r="I371" s="170"/>
      <c r="L371" s="166"/>
      <c r="M371" s="171"/>
      <c r="N371" s="172"/>
      <c r="O371" s="172"/>
      <c r="P371" s="172"/>
      <c r="Q371" s="172"/>
      <c r="R371" s="172"/>
      <c r="S371" s="172"/>
      <c r="T371" s="173"/>
      <c r="AT371" s="167" t="s">
        <v>225</v>
      </c>
      <c r="AU371" s="167" t="s">
        <v>82</v>
      </c>
      <c r="AV371" s="14" t="s">
        <v>82</v>
      </c>
      <c r="AW371" s="14" t="s">
        <v>30</v>
      </c>
      <c r="AX371" s="14" t="s">
        <v>73</v>
      </c>
      <c r="AY371" s="167" t="s">
        <v>218</v>
      </c>
    </row>
    <row r="372" spans="1:65" s="14" customFormat="1" ht="11.25">
      <c r="B372" s="166"/>
      <c r="D372" s="159" t="s">
        <v>225</v>
      </c>
      <c r="E372" s="167" t="s">
        <v>1</v>
      </c>
      <c r="F372" s="168" t="s">
        <v>516</v>
      </c>
      <c r="H372" s="169">
        <v>0.52800000000000002</v>
      </c>
      <c r="I372" s="170"/>
      <c r="L372" s="166"/>
      <c r="M372" s="171"/>
      <c r="N372" s="172"/>
      <c r="O372" s="172"/>
      <c r="P372" s="172"/>
      <c r="Q372" s="172"/>
      <c r="R372" s="172"/>
      <c r="S372" s="172"/>
      <c r="T372" s="173"/>
      <c r="AT372" s="167" t="s">
        <v>225</v>
      </c>
      <c r="AU372" s="167" t="s">
        <v>82</v>
      </c>
      <c r="AV372" s="14" t="s">
        <v>82</v>
      </c>
      <c r="AW372" s="14" t="s">
        <v>30</v>
      </c>
      <c r="AX372" s="14" t="s">
        <v>73</v>
      </c>
      <c r="AY372" s="167" t="s">
        <v>218</v>
      </c>
    </row>
    <row r="373" spans="1:65" s="14" customFormat="1" ht="11.25">
      <c r="B373" s="166"/>
      <c r="D373" s="159" t="s">
        <v>225</v>
      </c>
      <c r="E373" s="167" t="s">
        <v>1</v>
      </c>
      <c r="F373" s="168" t="s">
        <v>517</v>
      </c>
      <c r="H373" s="169">
        <v>25.928999999999998</v>
      </c>
      <c r="I373" s="170"/>
      <c r="L373" s="166"/>
      <c r="M373" s="171"/>
      <c r="N373" s="172"/>
      <c r="O373" s="172"/>
      <c r="P373" s="172"/>
      <c r="Q373" s="172"/>
      <c r="R373" s="172"/>
      <c r="S373" s="172"/>
      <c r="T373" s="173"/>
      <c r="AT373" s="167" t="s">
        <v>225</v>
      </c>
      <c r="AU373" s="167" t="s">
        <v>82</v>
      </c>
      <c r="AV373" s="14" t="s">
        <v>82</v>
      </c>
      <c r="AW373" s="14" t="s">
        <v>30</v>
      </c>
      <c r="AX373" s="14" t="s">
        <v>73</v>
      </c>
      <c r="AY373" s="167" t="s">
        <v>218</v>
      </c>
    </row>
    <row r="374" spans="1:65" s="14" customFormat="1" ht="11.25">
      <c r="B374" s="166"/>
      <c r="D374" s="159" t="s">
        <v>225</v>
      </c>
      <c r="E374" s="167" t="s">
        <v>1</v>
      </c>
      <c r="F374" s="168" t="s">
        <v>518</v>
      </c>
      <c r="H374" s="169">
        <v>2.2480000000000002</v>
      </c>
      <c r="I374" s="170"/>
      <c r="L374" s="166"/>
      <c r="M374" s="171"/>
      <c r="N374" s="172"/>
      <c r="O374" s="172"/>
      <c r="P374" s="172"/>
      <c r="Q374" s="172"/>
      <c r="R374" s="172"/>
      <c r="S374" s="172"/>
      <c r="T374" s="173"/>
      <c r="AT374" s="167" t="s">
        <v>225</v>
      </c>
      <c r="AU374" s="167" t="s">
        <v>82</v>
      </c>
      <c r="AV374" s="14" t="s">
        <v>82</v>
      </c>
      <c r="AW374" s="14" t="s">
        <v>30</v>
      </c>
      <c r="AX374" s="14" t="s">
        <v>73</v>
      </c>
      <c r="AY374" s="167" t="s">
        <v>218</v>
      </c>
    </row>
    <row r="375" spans="1:65" s="15" customFormat="1" ht="11.25">
      <c r="B375" s="174"/>
      <c r="D375" s="159" t="s">
        <v>225</v>
      </c>
      <c r="E375" s="175" t="s">
        <v>1</v>
      </c>
      <c r="F375" s="176" t="s">
        <v>230</v>
      </c>
      <c r="H375" s="177">
        <v>779.43700000000001</v>
      </c>
      <c r="I375" s="178"/>
      <c r="L375" s="174"/>
      <c r="M375" s="179"/>
      <c r="N375" s="180"/>
      <c r="O375" s="180"/>
      <c r="P375" s="180"/>
      <c r="Q375" s="180"/>
      <c r="R375" s="180"/>
      <c r="S375" s="180"/>
      <c r="T375" s="181"/>
      <c r="AT375" s="175" t="s">
        <v>225</v>
      </c>
      <c r="AU375" s="175" t="s">
        <v>82</v>
      </c>
      <c r="AV375" s="15" t="s">
        <v>104</v>
      </c>
      <c r="AW375" s="15" t="s">
        <v>30</v>
      </c>
      <c r="AX375" s="15" t="s">
        <v>80</v>
      </c>
      <c r="AY375" s="175" t="s">
        <v>218</v>
      </c>
    </row>
    <row r="376" spans="1:65" s="2" customFormat="1" ht="37.9" customHeight="1">
      <c r="A376" s="33"/>
      <c r="B376" s="144"/>
      <c r="C376" s="145" t="s">
        <v>519</v>
      </c>
      <c r="D376" s="145" t="s">
        <v>220</v>
      </c>
      <c r="E376" s="146" t="s">
        <v>520</v>
      </c>
      <c r="F376" s="147" t="s">
        <v>521</v>
      </c>
      <c r="G376" s="148" t="s">
        <v>253</v>
      </c>
      <c r="H376" s="149">
        <v>779.43700000000001</v>
      </c>
      <c r="I376" s="150"/>
      <c r="J376" s="151">
        <f>ROUND(I376*H376,2)</f>
        <v>0</v>
      </c>
      <c r="K376" s="147" t="s">
        <v>224</v>
      </c>
      <c r="L376" s="34"/>
      <c r="M376" s="152" t="s">
        <v>1</v>
      </c>
      <c r="N376" s="153" t="s">
        <v>38</v>
      </c>
      <c r="O376" s="59"/>
      <c r="P376" s="154">
        <f>O376*H376</f>
        <v>0</v>
      </c>
      <c r="Q376" s="154">
        <v>0</v>
      </c>
      <c r="R376" s="154">
        <f>Q376*H376</f>
        <v>0</v>
      </c>
      <c r="S376" s="154">
        <v>0</v>
      </c>
      <c r="T376" s="155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56" t="s">
        <v>104</v>
      </c>
      <c r="AT376" s="156" t="s">
        <v>220</v>
      </c>
      <c r="AU376" s="156" t="s">
        <v>82</v>
      </c>
      <c r="AY376" s="18" t="s">
        <v>218</v>
      </c>
      <c r="BE376" s="157">
        <f>IF(N376="základní",J376,0)</f>
        <v>0</v>
      </c>
      <c r="BF376" s="157">
        <f>IF(N376="snížená",J376,0)</f>
        <v>0</v>
      </c>
      <c r="BG376" s="157">
        <f>IF(N376="zákl. přenesená",J376,0)</f>
        <v>0</v>
      </c>
      <c r="BH376" s="157">
        <f>IF(N376="sníž. přenesená",J376,0)</f>
        <v>0</v>
      </c>
      <c r="BI376" s="157">
        <f>IF(N376="nulová",J376,0)</f>
        <v>0</v>
      </c>
      <c r="BJ376" s="18" t="s">
        <v>80</v>
      </c>
      <c r="BK376" s="157">
        <f>ROUND(I376*H376,2)</f>
        <v>0</v>
      </c>
      <c r="BL376" s="18" t="s">
        <v>104</v>
      </c>
      <c r="BM376" s="156" t="s">
        <v>522</v>
      </c>
    </row>
    <row r="377" spans="1:65" s="2" customFormat="1" ht="33" customHeight="1">
      <c r="A377" s="33"/>
      <c r="B377" s="144"/>
      <c r="C377" s="145" t="s">
        <v>366</v>
      </c>
      <c r="D377" s="145" t="s">
        <v>220</v>
      </c>
      <c r="E377" s="146" t="s">
        <v>523</v>
      </c>
      <c r="F377" s="147" t="s">
        <v>524</v>
      </c>
      <c r="G377" s="148" t="s">
        <v>253</v>
      </c>
      <c r="H377" s="149">
        <v>720.005</v>
      </c>
      <c r="I377" s="150"/>
      <c r="J377" s="151">
        <f>ROUND(I377*H377,2)</f>
        <v>0</v>
      </c>
      <c r="K377" s="147" t="s">
        <v>224</v>
      </c>
      <c r="L377" s="34"/>
      <c r="M377" s="152" t="s">
        <v>1</v>
      </c>
      <c r="N377" s="153" t="s">
        <v>38</v>
      </c>
      <c r="O377" s="59"/>
      <c r="P377" s="154">
        <f>O377*H377</f>
        <v>0</v>
      </c>
      <c r="Q377" s="154">
        <v>0</v>
      </c>
      <c r="R377" s="154">
        <f>Q377*H377</f>
        <v>0</v>
      </c>
      <c r="S377" s="154">
        <v>0</v>
      </c>
      <c r="T377" s="155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56" t="s">
        <v>104</v>
      </c>
      <c r="AT377" s="156" t="s">
        <v>220</v>
      </c>
      <c r="AU377" s="156" t="s">
        <v>82</v>
      </c>
      <c r="AY377" s="18" t="s">
        <v>218</v>
      </c>
      <c r="BE377" s="157">
        <f>IF(N377="základní",J377,0)</f>
        <v>0</v>
      </c>
      <c r="BF377" s="157">
        <f>IF(N377="snížená",J377,0)</f>
        <v>0</v>
      </c>
      <c r="BG377" s="157">
        <f>IF(N377="zákl. přenesená",J377,0)</f>
        <v>0</v>
      </c>
      <c r="BH377" s="157">
        <f>IF(N377="sníž. přenesená",J377,0)</f>
        <v>0</v>
      </c>
      <c r="BI377" s="157">
        <f>IF(N377="nulová",J377,0)</f>
        <v>0</v>
      </c>
      <c r="BJ377" s="18" t="s">
        <v>80</v>
      </c>
      <c r="BK377" s="157">
        <f>ROUND(I377*H377,2)</f>
        <v>0</v>
      </c>
      <c r="BL377" s="18" t="s">
        <v>104</v>
      </c>
      <c r="BM377" s="156" t="s">
        <v>525</v>
      </c>
    </row>
    <row r="378" spans="1:65" s="14" customFormat="1" ht="11.25">
      <c r="B378" s="166"/>
      <c r="D378" s="159" t="s">
        <v>225</v>
      </c>
      <c r="E378" s="167" t="s">
        <v>1</v>
      </c>
      <c r="F378" s="168" t="s">
        <v>511</v>
      </c>
      <c r="H378" s="169">
        <v>720.005</v>
      </c>
      <c r="I378" s="170"/>
      <c r="L378" s="166"/>
      <c r="M378" s="171"/>
      <c r="N378" s="172"/>
      <c r="O378" s="172"/>
      <c r="P378" s="172"/>
      <c r="Q378" s="172"/>
      <c r="R378" s="172"/>
      <c r="S378" s="172"/>
      <c r="T378" s="173"/>
      <c r="AT378" s="167" t="s">
        <v>225</v>
      </c>
      <c r="AU378" s="167" t="s">
        <v>82</v>
      </c>
      <c r="AV378" s="14" t="s">
        <v>82</v>
      </c>
      <c r="AW378" s="14" t="s">
        <v>30</v>
      </c>
      <c r="AX378" s="14" t="s">
        <v>73</v>
      </c>
      <c r="AY378" s="167" t="s">
        <v>218</v>
      </c>
    </row>
    <row r="379" spans="1:65" s="15" customFormat="1" ht="11.25">
      <c r="B379" s="174"/>
      <c r="D379" s="159" t="s">
        <v>225</v>
      </c>
      <c r="E379" s="175" t="s">
        <v>1</v>
      </c>
      <c r="F379" s="176" t="s">
        <v>230</v>
      </c>
      <c r="H379" s="177">
        <v>720.005</v>
      </c>
      <c r="I379" s="178"/>
      <c r="L379" s="174"/>
      <c r="M379" s="179"/>
      <c r="N379" s="180"/>
      <c r="O379" s="180"/>
      <c r="P379" s="180"/>
      <c r="Q379" s="180"/>
      <c r="R379" s="180"/>
      <c r="S379" s="180"/>
      <c r="T379" s="181"/>
      <c r="AT379" s="175" t="s">
        <v>225</v>
      </c>
      <c r="AU379" s="175" t="s">
        <v>82</v>
      </c>
      <c r="AV379" s="15" t="s">
        <v>104</v>
      </c>
      <c r="AW379" s="15" t="s">
        <v>30</v>
      </c>
      <c r="AX379" s="15" t="s">
        <v>80</v>
      </c>
      <c r="AY379" s="175" t="s">
        <v>218</v>
      </c>
    </row>
    <row r="380" spans="1:65" s="2" customFormat="1" ht="37.9" customHeight="1">
      <c r="A380" s="33"/>
      <c r="B380" s="144"/>
      <c r="C380" s="145" t="s">
        <v>526</v>
      </c>
      <c r="D380" s="145" t="s">
        <v>220</v>
      </c>
      <c r="E380" s="146" t="s">
        <v>527</v>
      </c>
      <c r="F380" s="147" t="s">
        <v>528</v>
      </c>
      <c r="G380" s="148" t="s">
        <v>253</v>
      </c>
      <c r="H380" s="149">
        <v>720.005</v>
      </c>
      <c r="I380" s="150"/>
      <c r="J380" s="151">
        <f>ROUND(I380*H380,2)</f>
        <v>0</v>
      </c>
      <c r="K380" s="147" t="s">
        <v>224</v>
      </c>
      <c r="L380" s="34"/>
      <c r="M380" s="152" t="s">
        <v>1</v>
      </c>
      <c r="N380" s="153" t="s">
        <v>38</v>
      </c>
      <c r="O380" s="59"/>
      <c r="P380" s="154">
        <f>O380*H380</f>
        <v>0</v>
      </c>
      <c r="Q380" s="154">
        <v>0</v>
      </c>
      <c r="R380" s="154">
        <f>Q380*H380</f>
        <v>0</v>
      </c>
      <c r="S380" s="154">
        <v>0</v>
      </c>
      <c r="T380" s="155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56" t="s">
        <v>104</v>
      </c>
      <c r="AT380" s="156" t="s">
        <v>220</v>
      </c>
      <c r="AU380" s="156" t="s">
        <v>82</v>
      </c>
      <c r="AY380" s="18" t="s">
        <v>218</v>
      </c>
      <c r="BE380" s="157">
        <f>IF(N380="základní",J380,0)</f>
        <v>0</v>
      </c>
      <c r="BF380" s="157">
        <f>IF(N380="snížená",J380,0)</f>
        <v>0</v>
      </c>
      <c r="BG380" s="157">
        <f>IF(N380="zákl. přenesená",J380,0)</f>
        <v>0</v>
      </c>
      <c r="BH380" s="157">
        <f>IF(N380="sníž. přenesená",J380,0)</f>
        <v>0</v>
      </c>
      <c r="BI380" s="157">
        <f>IF(N380="nulová",J380,0)</f>
        <v>0</v>
      </c>
      <c r="BJ380" s="18" t="s">
        <v>80</v>
      </c>
      <c r="BK380" s="157">
        <f>ROUND(I380*H380,2)</f>
        <v>0</v>
      </c>
      <c r="BL380" s="18" t="s">
        <v>104</v>
      </c>
      <c r="BM380" s="156" t="s">
        <v>529</v>
      </c>
    </row>
    <row r="381" spans="1:65" s="2" customFormat="1" ht="33" customHeight="1">
      <c r="A381" s="33"/>
      <c r="B381" s="144"/>
      <c r="C381" s="145" t="s">
        <v>375</v>
      </c>
      <c r="D381" s="145" t="s">
        <v>220</v>
      </c>
      <c r="E381" s="146" t="s">
        <v>530</v>
      </c>
      <c r="F381" s="147" t="s">
        <v>531</v>
      </c>
      <c r="G381" s="148" t="s">
        <v>253</v>
      </c>
      <c r="H381" s="149">
        <v>279.238</v>
      </c>
      <c r="I381" s="150"/>
      <c r="J381" s="151">
        <f>ROUND(I381*H381,2)</f>
        <v>0</v>
      </c>
      <c r="K381" s="147" t="s">
        <v>224</v>
      </c>
      <c r="L381" s="34"/>
      <c r="M381" s="152" t="s">
        <v>1</v>
      </c>
      <c r="N381" s="153" t="s">
        <v>38</v>
      </c>
      <c r="O381" s="59"/>
      <c r="P381" s="154">
        <f>O381*H381</f>
        <v>0</v>
      </c>
      <c r="Q381" s="154">
        <v>0</v>
      </c>
      <c r="R381" s="154">
        <f>Q381*H381</f>
        <v>0</v>
      </c>
      <c r="S381" s="154">
        <v>0</v>
      </c>
      <c r="T381" s="155">
        <f>S381*H381</f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56" t="s">
        <v>104</v>
      </c>
      <c r="AT381" s="156" t="s">
        <v>220</v>
      </c>
      <c r="AU381" s="156" t="s">
        <v>82</v>
      </c>
      <c r="AY381" s="18" t="s">
        <v>218</v>
      </c>
      <c r="BE381" s="157">
        <f>IF(N381="základní",J381,0)</f>
        <v>0</v>
      </c>
      <c r="BF381" s="157">
        <f>IF(N381="snížená",J381,0)</f>
        <v>0</v>
      </c>
      <c r="BG381" s="157">
        <f>IF(N381="zákl. přenesená",J381,0)</f>
        <v>0</v>
      </c>
      <c r="BH381" s="157">
        <f>IF(N381="sníž. přenesená",J381,0)</f>
        <v>0</v>
      </c>
      <c r="BI381" s="157">
        <f>IF(N381="nulová",J381,0)</f>
        <v>0</v>
      </c>
      <c r="BJ381" s="18" t="s">
        <v>80</v>
      </c>
      <c r="BK381" s="157">
        <f>ROUND(I381*H381,2)</f>
        <v>0</v>
      </c>
      <c r="BL381" s="18" t="s">
        <v>104</v>
      </c>
      <c r="BM381" s="156" t="s">
        <v>532</v>
      </c>
    </row>
    <row r="382" spans="1:65" s="13" customFormat="1" ht="11.25">
      <c r="B382" s="158"/>
      <c r="D382" s="159" t="s">
        <v>225</v>
      </c>
      <c r="E382" s="160" t="s">
        <v>1</v>
      </c>
      <c r="F382" s="161" t="s">
        <v>502</v>
      </c>
      <c r="H382" s="160" t="s">
        <v>1</v>
      </c>
      <c r="I382" s="162"/>
      <c r="L382" s="158"/>
      <c r="M382" s="163"/>
      <c r="N382" s="164"/>
      <c r="O382" s="164"/>
      <c r="P382" s="164"/>
      <c r="Q382" s="164"/>
      <c r="R382" s="164"/>
      <c r="S382" s="164"/>
      <c r="T382" s="165"/>
      <c r="AT382" s="160" t="s">
        <v>225</v>
      </c>
      <c r="AU382" s="160" t="s">
        <v>82</v>
      </c>
      <c r="AV382" s="13" t="s">
        <v>80</v>
      </c>
      <c r="AW382" s="13" t="s">
        <v>30</v>
      </c>
      <c r="AX382" s="13" t="s">
        <v>73</v>
      </c>
      <c r="AY382" s="160" t="s">
        <v>218</v>
      </c>
    </row>
    <row r="383" spans="1:65" s="14" customFormat="1" ht="11.25">
      <c r="B383" s="166"/>
      <c r="D383" s="159" t="s">
        <v>225</v>
      </c>
      <c r="E383" s="167" t="s">
        <v>1</v>
      </c>
      <c r="F383" s="168" t="s">
        <v>533</v>
      </c>
      <c r="H383" s="169">
        <v>51.957000000000001</v>
      </c>
      <c r="I383" s="170"/>
      <c r="L383" s="166"/>
      <c r="M383" s="171"/>
      <c r="N383" s="172"/>
      <c r="O383" s="172"/>
      <c r="P383" s="172"/>
      <c r="Q383" s="172"/>
      <c r="R383" s="172"/>
      <c r="S383" s="172"/>
      <c r="T383" s="173"/>
      <c r="AT383" s="167" t="s">
        <v>225</v>
      </c>
      <c r="AU383" s="167" t="s">
        <v>82</v>
      </c>
      <c r="AV383" s="14" t="s">
        <v>82</v>
      </c>
      <c r="AW383" s="14" t="s">
        <v>30</v>
      </c>
      <c r="AX383" s="14" t="s">
        <v>73</v>
      </c>
      <c r="AY383" s="167" t="s">
        <v>218</v>
      </c>
    </row>
    <row r="384" spans="1:65" s="14" customFormat="1" ht="11.25">
      <c r="B384" s="166"/>
      <c r="D384" s="159" t="s">
        <v>225</v>
      </c>
      <c r="E384" s="167" t="s">
        <v>1</v>
      </c>
      <c r="F384" s="168" t="s">
        <v>534</v>
      </c>
      <c r="H384" s="169">
        <v>12.323</v>
      </c>
      <c r="I384" s="170"/>
      <c r="L384" s="166"/>
      <c r="M384" s="171"/>
      <c r="N384" s="172"/>
      <c r="O384" s="172"/>
      <c r="P384" s="172"/>
      <c r="Q384" s="172"/>
      <c r="R384" s="172"/>
      <c r="S384" s="172"/>
      <c r="T384" s="173"/>
      <c r="AT384" s="167" t="s">
        <v>225</v>
      </c>
      <c r="AU384" s="167" t="s">
        <v>82</v>
      </c>
      <c r="AV384" s="14" t="s">
        <v>82</v>
      </c>
      <c r="AW384" s="14" t="s">
        <v>30</v>
      </c>
      <c r="AX384" s="14" t="s">
        <v>73</v>
      </c>
      <c r="AY384" s="167" t="s">
        <v>218</v>
      </c>
    </row>
    <row r="385" spans="1:65" s="14" customFormat="1" ht="11.25">
      <c r="B385" s="166"/>
      <c r="D385" s="159" t="s">
        <v>225</v>
      </c>
      <c r="E385" s="167" t="s">
        <v>1</v>
      </c>
      <c r="F385" s="168" t="s">
        <v>535</v>
      </c>
      <c r="H385" s="169">
        <v>2.1869999999999998</v>
      </c>
      <c r="I385" s="170"/>
      <c r="L385" s="166"/>
      <c r="M385" s="171"/>
      <c r="N385" s="172"/>
      <c r="O385" s="172"/>
      <c r="P385" s="172"/>
      <c r="Q385" s="172"/>
      <c r="R385" s="172"/>
      <c r="S385" s="172"/>
      <c r="T385" s="173"/>
      <c r="AT385" s="167" t="s">
        <v>225</v>
      </c>
      <c r="AU385" s="167" t="s">
        <v>82</v>
      </c>
      <c r="AV385" s="14" t="s">
        <v>82</v>
      </c>
      <c r="AW385" s="14" t="s">
        <v>30</v>
      </c>
      <c r="AX385" s="14" t="s">
        <v>73</v>
      </c>
      <c r="AY385" s="167" t="s">
        <v>218</v>
      </c>
    </row>
    <row r="386" spans="1:65" s="13" customFormat="1" ht="11.25">
      <c r="B386" s="158"/>
      <c r="D386" s="159" t="s">
        <v>225</v>
      </c>
      <c r="E386" s="160" t="s">
        <v>1</v>
      </c>
      <c r="F386" s="161" t="s">
        <v>536</v>
      </c>
      <c r="H386" s="160" t="s">
        <v>1</v>
      </c>
      <c r="I386" s="162"/>
      <c r="L386" s="158"/>
      <c r="M386" s="163"/>
      <c r="N386" s="164"/>
      <c r="O386" s="164"/>
      <c r="P386" s="164"/>
      <c r="Q386" s="164"/>
      <c r="R386" s="164"/>
      <c r="S386" s="164"/>
      <c r="T386" s="165"/>
      <c r="AT386" s="160" t="s">
        <v>225</v>
      </c>
      <c r="AU386" s="160" t="s">
        <v>82</v>
      </c>
      <c r="AV386" s="13" t="s">
        <v>80</v>
      </c>
      <c r="AW386" s="13" t="s">
        <v>30</v>
      </c>
      <c r="AX386" s="13" t="s">
        <v>73</v>
      </c>
      <c r="AY386" s="160" t="s">
        <v>218</v>
      </c>
    </row>
    <row r="387" spans="1:65" s="14" customFormat="1" ht="11.25">
      <c r="B387" s="166"/>
      <c r="D387" s="159" t="s">
        <v>225</v>
      </c>
      <c r="E387" s="167" t="s">
        <v>1</v>
      </c>
      <c r="F387" s="168" t="s">
        <v>537</v>
      </c>
      <c r="H387" s="169">
        <v>18.289000000000001</v>
      </c>
      <c r="I387" s="170"/>
      <c r="L387" s="166"/>
      <c r="M387" s="171"/>
      <c r="N387" s="172"/>
      <c r="O387" s="172"/>
      <c r="P387" s="172"/>
      <c r="Q387" s="172"/>
      <c r="R387" s="172"/>
      <c r="S387" s="172"/>
      <c r="T387" s="173"/>
      <c r="AT387" s="167" t="s">
        <v>225</v>
      </c>
      <c r="AU387" s="167" t="s">
        <v>82</v>
      </c>
      <c r="AV387" s="14" t="s">
        <v>82</v>
      </c>
      <c r="AW387" s="14" t="s">
        <v>30</v>
      </c>
      <c r="AX387" s="14" t="s">
        <v>73</v>
      </c>
      <c r="AY387" s="167" t="s">
        <v>218</v>
      </c>
    </row>
    <row r="388" spans="1:65" s="14" customFormat="1" ht="11.25">
      <c r="B388" s="166"/>
      <c r="D388" s="159" t="s">
        <v>225</v>
      </c>
      <c r="E388" s="167" t="s">
        <v>1</v>
      </c>
      <c r="F388" s="168" t="s">
        <v>538</v>
      </c>
      <c r="H388" s="169">
        <v>71.543999999999997</v>
      </c>
      <c r="I388" s="170"/>
      <c r="L388" s="166"/>
      <c r="M388" s="171"/>
      <c r="N388" s="172"/>
      <c r="O388" s="172"/>
      <c r="P388" s="172"/>
      <c r="Q388" s="172"/>
      <c r="R388" s="172"/>
      <c r="S388" s="172"/>
      <c r="T388" s="173"/>
      <c r="AT388" s="167" t="s">
        <v>225</v>
      </c>
      <c r="AU388" s="167" t="s">
        <v>82</v>
      </c>
      <c r="AV388" s="14" t="s">
        <v>82</v>
      </c>
      <c r="AW388" s="14" t="s">
        <v>30</v>
      </c>
      <c r="AX388" s="14" t="s">
        <v>73</v>
      </c>
      <c r="AY388" s="167" t="s">
        <v>218</v>
      </c>
    </row>
    <row r="389" spans="1:65" s="13" customFormat="1" ht="11.25">
      <c r="B389" s="158"/>
      <c r="D389" s="159" t="s">
        <v>225</v>
      </c>
      <c r="E389" s="160" t="s">
        <v>1</v>
      </c>
      <c r="F389" s="161" t="s">
        <v>471</v>
      </c>
      <c r="H389" s="160" t="s">
        <v>1</v>
      </c>
      <c r="I389" s="162"/>
      <c r="L389" s="158"/>
      <c r="M389" s="163"/>
      <c r="N389" s="164"/>
      <c r="O389" s="164"/>
      <c r="P389" s="164"/>
      <c r="Q389" s="164"/>
      <c r="R389" s="164"/>
      <c r="S389" s="164"/>
      <c r="T389" s="165"/>
      <c r="AT389" s="160" t="s">
        <v>225</v>
      </c>
      <c r="AU389" s="160" t="s">
        <v>82</v>
      </c>
      <c r="AV389" s="13" t="s">
        <v>80</v>
      </c>
      <c r="AW389" s="13" t="s">
        <v>30</v>
      </c>
      <c r="AX389" s="13" t="s">
        <v>73</v>
      </c>
      <c r="AY389" s="160" t="s">
        <v>218</v>
      </c>
    </row>
    <row r="390" spans="1:65" s="14" customFormat="1" ht="11.25">
      <c r="B390" s="166"/>
      <c r="D390" s="159" t="s">
        <v>225</v>
      </c>
      <c r="E390" s="167" t="s">
        <v>1</v>
      </c>
      <c r="F390" s="168" t="s">
        <v>539</v>
      </c>
      <c r="H390" s="169">
        <v>27.448</v>
      </c>
      <c r="I390" s="170"/>
      <c r="L390" s="166"/>
      <c r="M390" s="171"/>
      <c r="N390" s="172"/>
      <c r="O390" s="172"/>
      <c r="P390" s="172"/>
      <c r="Q390" s="172"/>
      <c r="R390" s="172"/>
      <c r="S390" s="172"/>
      <c r="T390" s="173"/>
      <c r="AT390" s="167" t="s">
        <v>225</v>
      </c>
      <c r="AU390" s="167" t="s">
        <v>82</v>
      </c>
      <c r="AV390" s="14" t="s">
        <v>82</v>
      </c>
      <c r="AW390" s="14" t="s">
        <v>30</v>
      </c>
      <c r="AX390" s="14" t="s">
        <v>73</v>
      </c>
      <c r="AY390" s="167" t="s">
        <v>218</v>
      </c>
    </row>
    <row r="391" spans="1:65" s="14" customFormat="1" ht="11.25">
      <c r="B391" s="166"/>
      <c r="D391" s="159" t="s">
        <v>225</v>
      </c>
      <c r="E391" s="167" t="s">
        <v>1</v>
      </c>
      <c r="F391" s="168" t="s">
        <v>540</v>
      </c>
      <c r="H391" s="169">
        <v>95.49</v>
      </c>
      <c r="I391" s="170"/>
      <c r="L391" s="166"/>
      <c r="M391" s="171"/>
      <c r="N391" s="172"/>
      <c r="O391" s="172"/>
      <c r="P391" s="172"/>
      <c r="Q391" s="172"/>
      <c r="R391" s="172"/>
      <c r="S391" s="172"/>
      <c r="T391" s="173"/>
      <c r="AT391" s="167" t="s">
        <v>225</v>
      </c>
      <c r="AU391" s="167" t="s">
        <v>82</v>
      </c>
      <c r="AV391" s="14" t="s">
        <v>82</v>
      </c>
      <c r="AW391" s="14" t="s">
        <v>30</v>
      </c>
      <c r="AX391" s="14" t="s">
        <v>73</v>
      </c>
      <c r="AY391" s="167" t="s">
        <v>218</v>
      </c>
    </row>
    <row r="392" spans="1:65" s="15" customFormat="1" ht="11.25">
      <c r="B392" s="174"/>
      <c r="D392" s="159" t="s">
        <v>225</v>
      </c>
      <c r="E392" s="175" t="s">
        <v>1</v>
      </c>
      <c r="F392" s="176" t="s">
        <v>230</v>
      </c>
      <c r="H392" s="177">
        <v>279.238</v>
      </c>
      <c r="I392" s="178"/>
      <c r="L392" s="174"/>
      <c r="M392" s="179"/>
      <c r="N392" s="180"/>
      <c r="O392" s="180"/>
      <c r="P392" s="180"/>
      <c r="Q392" s="180"/>
      <c r="R392" s="180"/>
      <c r="S392" s="180"/>
      <c r="T392" s="181"/>
      <c r="AT392" s="175" t="s">
        <v>225</v>
      </c>
      <c r="AU392" s="175" t="s">
        <v>82</v>
      </c>
      <c r="AV392" s="15" t="s">
        <v>104</v>
      </c>
      <c r="AW392" s="15" t="s">
        <v>30</v>
      </c>
      <c r="AX392" s="15" t="s">
        <v>80</v>
      </c>
      <c r="AY392" s="175" t="s">
        <v>218</v>
      </c>
    </row>
    <row r="393" spans="1:65" s="2" customFormat="1" ht="37.9" customHeight="1">
      <c r="A393" s="33"/>
      <c r="B393" s="144"/>
      <c r="C393" s="145" t="s">
        <v>541</v>
      </c>
      <c r="D393" s="145" t="s">
        <v>220</v>
      </c>
      <c r="E393" s="146" t="s">
        <v>542</v>
      </c>
      <c r="F393" s="147" t="s">
        <v>543</v>
      </c>
      <c r="G393" s="148" t="s">
        <v>253</v>
      </c>
      <c r="H393" s="149">
        <v>156.30000000000001</v>
      </c>
      <c r="I393" s="150"/>
      <c r="J393" s="151">
        <f t="shared" ref="J393:J401" si="0">ROUND(I393*H393,2)</f>
        <v>0</v>
      </c>
      <c r="K393" s="147" t="s">
        <v>224</v>
      </c>
      <c r="L393" s="34"/>
      <c r="M393" s="152" t="s">
        <v>1</v>
      </c>
      <c r="N393" s="153" t="s">
        <v>38</v>
      </c>
      <c r="O393" s="59"/>
      <c r="P393" s="154">
        <f t="shared" ref="P393:P401" si="1">O393*H393</f>
        <v>0</v>
      </c>
      <c r="Q393" s="154">
        <v>0</v>
      </c>
      <c r="R393" s="154">
        <f t="shared" ref="R393:R401" si="2">Q393*H393</f>
        <v>0</v>
      </c>
      <c r="S393" s="154">
        <v>0</v>
      </c>
      <c r="T393" s="155">
        <f t="shared" ref="T393:T401" si="3">S393*H393</f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56" t="s">
        <v>104</v>
      </c>
      <c r="AT393" s="156" t="s">
        <v>220</v>
      </c>
      <c r="AU393" s="156" t="s">
        <v>82</v>
      </c>
      <c r="AY393" s="18" t="s">
        <v>218</v>
      </c>
      <c r="BE393" s="157">
        <f t="shared" ref="BE393:BE401" si="4">IF(N393="základní",J393,0)</f>
        <v>0</v>
      </c>
      <c r="BF393" s="157">
        <f t="shared" ref="BF393:BF401" si="5">IF(N393="snížená",J393,0)</f>
        <v>0</v>
      </c>
      <c r="BG393" s="157">
        <f t="shared" ref="BG393:BG401" si="6">IF(N393="zákl. přenesená",J393,0)</f>
        <v>0</v>
      </c>
      <c r="BH393" s="157">
        <f t="shared" ref="BH393:BH401" si="7">IF(N393="sníž. přenesená",J393,0)</f>
        <v>0</v>
      </c>
      <c r="BI393" s="157">
        <f t="shared" ref="BI393:BI401" si="8">IF(N393="nulová",J393,0)</f>
        <v>0</v>
      </c>
      <c r="BJ393" s="18" t="s">
        <v>80</v>
      </c>
      <c r="BK393" s="157">
        <f t="shared" ref="BK393:BK401" si="9">ROUND(I393*H393,2)</f>
        <v>0</v>
      </c>
      <c r="BL393" s="18" t="s">
        <v>104</v>
      </c>
      <c r="BM393" s="156" t="s">
        <v>544</v>
      </c>
    </row>
    <row r="394" spans="1:65" s="2" customFormat="1" ht="33" customHeight="1">
      <c r="A394" s="33"/>
      <c r="B394" s="144"/>
      <c r="C394" s="145" t="s">
        <v>380</v>
      </c>
      <c r="D394" s="145" t="s">
        <v>220</v>
      </c>
      <c r="E394" s="146" t="s">
        <v>545</v>
      </c>
      <c r="F394" s="147" t="s">
        <v>546</v>
      </c>
      <c r="G394" s="148" t="s">
        <v>253</v>
      </c>
      <c r="H394" s="149">
        <v>156.30000000000001</v>
      </c>
      <c r="I394" s="150"/>
      <c r="J394" s="151">
        <f t="shared" si="0"/>
        <v>0</v>
      </c>
      <c r="K394" s="147" t="s">
        <v>224</v>
      </c>
      <c r="L394" s="34"/>
      <c r="M394" s="152" t="s">
        <v>1</v>
      </c>
      <c r="N394" s="153" t="s">
        <v>38</v>
      </c>
      <c r="O394" s="59"/>
      <c r="P394" s="154">
        <f t="shared" si="1"/>
        <v>0</v>
      </c>
      <c r="Q394" s="154">
        <v>0</v>
      </c>
      <c r="R394" s="154">
        <f t="shared" si="2"/>
        <v>0</v>
      </c>
      <c r="S394" s="154">
        <v>0</v>
      </c>
      <c r="T394" s="155">
        <f t="shared" si="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56" t="s">
        <v>104</v>
      </c>
      <c r="AT394" s="156" t="s">
        <v>220</v>
      </c>
      <c r="AU394" s="156" t="s">
        <v>82</v>
      </c>
      <c r="AY394" s="18" t="s">
        <v>218</v>
      </c>
      <c r="BE394" s="157">
        <f t="shared" si="4"/>
        <v>0</v>
      </c>
      <c r="BF394" s="157">
        <f t="shared" si="5"/>
        <v>0</v>
      </c>
      <c r="BG394" s="157">
        <f t="shared" si="6"/>
        <v>0</v>
      </c>
      <c r="BH394" s="157">
        <f t="shared" si="7"/>
        <v>0</v>
      </c>
      <c r="BI394" s="157">
        <f t="shared" si="8"/>
        <v>0</v>
      </c>
      <c r="BJ394" s="18" t="s">
        <v>80</v>
      </c>
      <c r="BK394" s="157">
        <f t="shared" si="9"/>
        <v>0</v>
      </c>
      <c r="BL394" s="18" t="s">
        <v>104</v>
      </c>
      <c r="BM394" s="156" t="s">
        <v>547</v>
      </c>
    </row>
    <row r="395" spans="1:65" s="2" customFormat="1" ht="33" customHeight="1">
      <c r="A395" s="33"/>
      <c r="B395" s="144"/>
      <c r="C395" s="145" t="s">
        <v>548</v>
      </c>
      <c r="D395" s="145" t="s">
        <v>220</v>
      </c>
      <c r="E395" s="146" t="s">
        <v>549</v>
      </c>
      <c r="F395" s="147" t="s">
        <v>550</v>
      </c>
      <c r="G395" s="148" t="s">
        <v>253</v>
      </c>
      <c r="H395" s="149">
        <v>779.43700000000001</v>
      </c>
      <c r="I395" s="150"/>
      <c r="J395" s="151">
        <f t="shared" si="0"/>
        <v>0</v>
      </c>
      <c r="K395" s="147" t="s">
        <v>224</v>
      </c>
      <c r="L395" s="34"/>
      <c r="M395" s="152" t="s">
        <v>1</v>
      </c>
      <c r="N395" s="153" t="s">
        <v>38</v>
      </c>
      <c r="O395" s="59"/>
      <c r="P395" s="154">
        <f t="shared" si="1"/>
        <v>0</v>
      </c>
      <c r="Q395" s="154">
        <v>0</v>
      </c>
      <c r="R395" s="154">
        <f t="shared" si="2"/>
        <v>0</v>
      </c>
      <c r="S395" s="154">
        <v>0</v>
      </c>
      <c r="T395" s="155">
        <f t="shared" si="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56" t="s">
        <v>104</v>
      </c>
      <c r="AT395" s="156" t="s">
        <v>220</v>
      </c>
      <c r="AU395" s="156" t="s">
        <v>82</v>
      </c>
      <c r="AY395" s="18" t="s">
        <v>218</v>
      </c>
      <c r="BE395" s="157">
        <f t="shared" si="4"/>
        <v>0</v>
      </c>
      <c r="BF395" s="157">
        <f t="shared" si="5"/>
        <v>0</v>
      </c>
      <c r="BG395" s="157">
        <f t="shared" si="6"/>
        <v>0</v>
      </c>
      <c r="BH395" s="157">
        <f t="shared" si="7"/>
        <v>0</v>
      </c>
      <c r="BI395" s="157">
        <f t="shared" si="8"/>
        <v>0</v>
      </c>
      <c r="BJ395" s="18" t="s">
        <v>80</v>
      </c>
      <c r="BK395" s="157">
        <f t="shared" si="9"/>
        <v>0</v>
      </c>
      <c r="BL395" s="18" t="s">
        <v>104</v>
      </c>
      <c r="BM395" s="156" t="s">
        <v>551</v>
      </c>
    </row>
    <row r="396" spans="1:65" s="2" customFormat="1" ht="24.2" customHeight="1">
      <c r="A396" s="33"/>
      <c r="B396" s="144"/>
      <c r="C396" s="145" t="s">
        <v>384</v>
      </c>
      <c r="D396" s="145" t="s">
        <v>220</v>
      </c>
      <c r="E396" s="146" t="s">
        <v>552</v>
      </c>
      <c r="F396" s="147" t="s">
        <v>553</v>
      </c>
      <c r="G396" s="148" t="s">
        <v>342</v>
      </c>
      <c r="H396" s="149">
        <v>1</v>
      </c>
      <c r="I396" s="150"/>
      <c r="J396" s="151">
        <f t="shared" si="0"/>
        <v>0</v>
      </c>
      <c r="K396" s="147" t="s">
        <v>1</v>
      </c>
      <c r="L396" s="34"/>
      <c r="M396" s="152" t="s">
        <v>1</v>
      </c>
      <c r="N396" s="153" t="s">
        <v>38</v>
      </c>
      <c r="O396" s="59"/>
      <c r="P396" s="154">
        <f t="shared" si="1"/>
        <v>0</v>
      </c>
      <c r="Q396" s="154">
        <v>0</v>
      </c>
      <c r="R396" s="154">
        <f t="shared" si="2"/>
        <v>0</v>
      </c>
      <c r="S396" s="154">
        <v>0</v>
      </c>
      <c r="T396" s="155">
        <f t="shared" si="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56" t="s">
        <v>104</v>
      </c>
      <c r="AT396" s="156" t="s">
        <v>220</v>
      </c>
      <c r="AU396" s="156" t="s">
        <v>82</v>
      </c>
      <c r="AY396" s="18" t="s">
        <v>218</v>
      </c>
      <c r="BE396" s="157">
        <f t="shared" si="4"/>
        <v>0</v>
      </c>
      <c r="BF396" s="157">
        <f t="shared" si="5"/>
        <v>0</v>
      </c>
      <c r="BG396" s="157">
        <f t="shared" si="6"/>
        <v>0</v>
      </c>
      <c r="BH396" s="157">
        <f t="shared" si="7"/>
        <v>0</v>
      </c>
      <c r="BI396" s="157">
        <f t="shared" si="8"/>
        <v>0</v>
      </c>
      <c r="BJ396" s="18" t="s">
        <v>80</v>
      </c>
      <c r="BK396" s="157">
        <f t="shared" si="9"/>
        <v>0</v>
      </c>
      <c r="BL396" s="18" t="s">
        <v>104</v>
      </c>
      <c r="BM396" s="156" t="s">
        <v>554</v>
      </c>
    </row>
    <row r="397" spans="1:65" s="2" customFormat="1" ht="24.2" customHeight="1">
      <c r="A397" s="33"/>
      <c r="B397" s="144"/>
      <c r="C397" s="145" t="s">
        <v>555</v>
      </c>
      <c r="D397" s="145" t="s">
        <v>220</v>
      </c>
      <c r="E397" s="146" t="s">
        <v>556</v>
      </c>
      <c r="F397" s="147" t="s">
        <v>557</v>
      </c>
      <c r="G397" s="148" t="s">
        <v>342</v>
      </c>
      <c r="H397" s="149">
        <v>1</v>
      </c>
      <c r="I397" s="150"/>
      <c r="J397" s="151">
        <f t="shared" si="0"/>
        <v>0</v>
      </c>
      <c r="K397" s="147" t="s">
        <v>1</v>
      </c>
      <c r="L397" s="34"/>
      <c r="M397" s="152" t="s">
        <v>1</v>
      </c>
      <c r="N397" s="153" t="s">
        <v>38</v>
      </c>
      <c r="O397" s="59"/>
      <c r="P397" s="154">
        <f t="shared" si="1"/>
        <v>0</v>
      </c>
      <c r="Q397" s="154">
        <v>0</v>
      </c>
      <c r="R397" s="154">
        <f t="shared" si="2"/>
        <v>0</v>
      </c>
      <c r="S397" s="154">
        <v>0</v>
      </c>
      <c r="T397" s="155">
        <f t="shared" si="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56" t="s">
        <v>104</v>
      </c>
      <c r="AT397" s="156" t="s">
        <v>220</v>
      </c>
      <c r="AU397" s="156" t="s">
        <v>82</v>
      </c>
      <c r="AY397" s="18" t="s">
        <v>218</v>
      </c>
      <c r="BE397" s="157">
        <f t="shared" si="4"/>
        <v>0</v>
      </c>
      <c r="BF397" s="157">
        <f t="shared" si="5"/>
        <v>0</v>
      </c>
      <c r="BG397" s="157">
        <f t="shared" si="6"/>
        <v>0</v>
      </c>
      <c r="BH397" s="157">
        <f t="shared" si="7"/>
        <v>0</v>
      </c>
      <c r="BI397" s="157">
        <f t="shared" si="8"/>
        <v>0</v>
      </c>
      <c r="BJ397" s="18" t="s">
        <v>80</v>
      </c>
      <c r="BK397" s="157">
        <f t="shared" si="9"/>
        <v>0</v>
      </c>
      <c r="BL397" s="18" t="s">
        <v>104</v>
      </c>
      <c r="BM397" s="156" t="s">
        <v>558</v>
      </c>
    </row>
    <row r="398" spans="1:65" s="2" customFormat="1" ht="24.2" customHeight="1">
      <c r="A398" s="33"/>
      <c r="B398" s="144"/>
      <c r="C398" s="145" t="s">
        <v>388</v>
      </c>
      <c r="D398" s="145" t="s">
        <v>220</v>
      </c>
      <c r="E398" s="146" t="s">
        <v>559</v>
      </c>
      <c r="F398" s="147" t="s">
        <v>560</v>
      </c>
      <c r="G398" s="148" t="s">
        <v>342</v>
      </c>
      <c r="H398" s="149">
        <v>1</v>
      </c>
      <c r="I398" s="150"/>
      <c r="J398" s="151">
        <f t="shared" si="0"/>
        <v>0</v>
      </c>
      <c r="K398" s="147" t="s">
        <v>1</v>
      </c>
      <c r="L398" s="34"/>
      <c r="M398" s="152" t="s">
        <v>1</v>
      </c>
      <c r="N398" s="153" t="s">
        <v>38</v>
      </c>
      <c r="O398" s="59"/>
      <c r="P398" s="154">
        <f t="shared" si="1"/>
        <v>0</v>
      </c>
      <c r="Q398" s="154">
        <v>0</v>
      </c>
      <c r="R398" s="154">
        <f t="shared" si="2"/>
        <v>0</v>
      </c>
      <c r="S398" s="154">
        <v>0</v>
      </c>
      <c r="T398" s="155">
        <f t="shared" si="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56" t="s">
        <v>104</v>
      </c>
      <c r="AT398" s="156" t="s">
        <v>220</v>
      </c>
      <c r="AU398" s="156" t="s">
        <v>82</v>
      </c>
      <c r="AY398" s="18" t="s">
        <v>218</v>
      </c>
      <c r="BE398" s="157">
        <f t="shared" si="4"/>
        <v>0</v>
      </c>
      <c r="BF398" s="157">
        <f t="shared" si="5"/>
        <v>0</v>
      </c>
      <c r="BG398" s="157">
        <f t="shared" si="6"/>
        <v>0</v>
      </c>
      <c r="BH398" s="157">
        <f t="shared" si="7"/>
        <v>0</v>
      </c>
      <c r="BI398" s="157">
        <f t="shared" si="8"/>
        <v>0</v>
      </c>
      <c r="BJ398" s="18" t="s">
        <v>80</v>
      </c>
      <c r="BK398" s="157">
        <f t="shared" si="9"/>
        <v>0</v>
      </c>
      <c r="BL398" s="18" t="s">
        <v>104</v>
      </c>
      <c r="BM398" s="156" t="s">
        <v>561</v>
      </c>
    </row>
    <row r="399" spans="1:65" s="2" customFormat="1" ht="24.2" customHeight="1">
      <c r="A399" s="33"/>
      <c r="B399" s="144"/>
      <c r="C399" s="145" t="s">
        <v>562</v>
      </c>
      <c r="D399" s="145" t="s">
        <v>220</v>
      </c>
      <c r="E399" s="146" t="s">
        <v>563</v>
      </c>
      <c r="F399" s="147" t="s">
        <v>564</v>
      </c>
      <c r="G399" s="148" t="s">
        <v>342</v>
      </c>
      <c r="H399" s="149">
        <v>1</v>
      </c>
      <c r="I399" s="150"/>
      <c r="J399" s="151">
        <f t="shared" si="0"/>
        <v>0</v>
      </c>
      <c r="K399" s="147" t="s">
        <v>1</v>
      </c>
      <c r="L399" s="34"/>
      <c r="M399" s="152" t="s">
        <v>1</v>
      </c>
      <c r="N399" s="153" t="s">
        <v>38</v>
      </c>
      <c r="O399" s="59"/>
      <c r="P399" s="154">
        <f t="shared" si="1"/>
        <v>0</v>
      </c>
      <c r="Q399" s="154">
        <v>0</v>
      </c>
      <c r="R399" s="154">
        <f t="shared" si="2"/>
        <v>0</v>
      </c>
      <c r="S399" s="154">
        <v>0</v>
      </c>
      <c r="T399" s="155">
        <f t="shared" si="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56" t="s">
        <v>104</v>
      </c>
      <c r="AT399" s="156" t="s">
        <v>220</v>
      </c>
      <c r="AU399" s="156" t="s">
        <v>82</v>
      </c>
      <c r="AY399" s="18" t="s">
        <v>218</v>
      </c>
      <c r="BE399" s="157">
        <f t="shared" si="4"/>
        <v>0</v>
      </c>
      <c r="BF399" s="157">
        <f t="shared" si="5"/>
        <v>0</v>
      </c>
      <c r="BG399" s="157">
        <f t="shared" si="6"/>
        <v>0</v>
      </c>
      <c r="BH399" s="157">
        <f t="shared" si="7"/>
        <v>0</v>
      </c>
      <c r="BI399" s="157">
        <f t="shared" si="8"/>
        <v>0</v>
      </c>
      <c r="BJ399" s="18" t="s">
        <v>80</v>
      </c>
      <c r="BK399" s="157">
        <f t="shared" si="9"/>
        <v>0</v>
      </c>
      <c r="BL399" s="18" t="s">
        <v>104</v>
      </c>
      <c r="BM399" s="156" t="s">
        <v>565</v>
      </c>
    </row>
    <row r="400" spans="1:65" s="2" customFormat="1" ht="44.25" customHeight="1">
      <c r="A400" s="33"/>
      <c r="B400" s="144"/>
      <c r="C400" s="145" t="s">
        <v>395</v>
      </c>
      <c r="D400" s="145" t="s">
        <v>220</v>
      </c>
      <c r="E400" s="146" t="s">
        <v>566</v>
      </c>
      <c r="F400" s="147" t="s">
        <v>567</v>
      </c>
      <c r="G400" s="148" t="s">
        <v>223</v>
      </c>
      <c r="H400" s="149">
        <v>46</v>
      </c>
      <c r="I400" s="150"/>
      <c r="J400" s="151">
        <f t="shared" si="0"/>
        <v>0</v>
      </c>
      <c r="K400" s="147" t="s">
        <v>1</v>
      </c>
      <c r="L400" s="34"/>
      <c r="M400" s="152" t="s">
        <v>1</v>
      </c>
      <c r="N400" s="153" t="s">
        <v>38</v>
      </c>
      <c r="O400" s="59"/>
      <c r="P400" s="154">
        <f t="shared" si="1"/>
        <v>0</v>
      </c>
      <c r="Q400" s="154">
        <v>0</v>
      </c>
      <c r="R400" s="154">
        <f t="shared" si="2"/>
        <v>0</v>
      </c>
      <c r="S400" s="154">
        <v>0</v>
      </c>
      <c r="T400" s="155">
        <f t="shared" si="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56" t="s">
        <v>104</v>
      </c>
      <c r="AT400" s="156" t="s">
        <v>220</v>
      </c>
      <c r="AU400" s="156" t="s">
        <v>82</v>
      </c>
      <c r="AY400" s="18" t="s">
        <v>218</v>
      </c>
      <c r="BE400" s="157">
        <f t="shared" si="4"/>
        <v>0</v>
      </c>
      <c r="BF400" s="157">
        <f t="shared" si="5"/>
        <v>0</v>
      </c>
      <c r="BG400" s="157">
        <f t="shared" si="6"/>
        <v>0</v>
      </c>
      <c r="BH400" s="157">
        <f t="shared" si="7"/>
        <v>0</v>
      </c>
      <c r="BI400" s="157">
        <f t="shared" si="8"/>
        <v>0</v>
      </c>
      <c r="BJ400" s="18" t="s">
        <v>80</v>
      </c>
      <c r="BK400" s="157">
        <f t="shared" si="9"/>
        <v>0</v>
      </c>
      <c r="BL400" s="18" t="s">
        <v>104</v>
      </c>
      <c r="BM400" s="156" t="s">
        <v>568</v>
      </c>
    </row>
    <row r="401" spans="1:65" s="2" customFormat="1" ht="49.15" customHeight="1">
      <c r="A401" s="33"/>
      <c r="B401" s="144"/>
      <c r="C401" s="145" t="s">
        <v>569</v>
      </c>
      <c r="D401" s="145" t="s">
        <v>220</v>
      </c>
      <c r="E401" s="146" t="s">
        <v>570</v>
      </c>
      <c r="F401" s="147" t="s">
        <v>571</v>
      </c>
      <c r="G401" s="148" t="s">
        <v>242</v>
      </c>
      <c r="H401" s="149">
        <v>26.872</v>
      </c>
      <c r="I401" s="150"/>
      <c r="J401" s="151">
        <f t="shared" si="0"/>
        <v>0</v>
      </c>
      <c r="K401" s="147" t="s">
        <v>224</v>
      </c>
      <c r="L401" s="34"/>
      <c r="M401" s="152" t="s">
        <v>1</v>
      </c>
      <c r="N401" s="153" t="s">
        <v>38</v>
      </c>
      <c r="O401" s="59"/>
      <c r="P401" s="154">
        <f t="shared" si="1"/>
        <v>0</v>
      </c>
      <c r="Q401" s="154">
        <v>0</v>
      </c>
      <c r="R401" s="154">
        <f t="shared" si="2"/>
        <v>0</v>
      </c>
      <c r="S401" s="154">
        <v>0</v>
      </c>
      <c r="T401" s="155">
        <f t="shared" si="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56" t="s">
        <v>104</v>
      </c>
      <c r="AT401" s="156" t="s">
        <v>220</v>
      </c>
      <c r="AU401" s="156" t="s">
        <v>82</v>
      </c>
      <c r="AY401" s="18" t="s">
        <v>218</v>
      </c>
      <c r="BE401" s="157">
        <f t="shared" si="4"/>
        <v>0</v>
      </c>
      <c r="BF401" s="157">
        <f t="shared" si="5"/>
        <v>0</v>
      </c>
      <c r="BG401" s="157">
        <f t="shared" si="6"/>
        <v>0</v>
      </c>
      <c r="BH401" s="157">
        <f t="shared" si="7"/>
        <v>0</v>
      </c>
      <c r="BI401" s="157">
        <f t="shared" si="8"/>
        <v>0</v>
      </c>
      <c r="BJ401" s="18" t="s">
        <v>80</v>
      </c>
      <c r="BK401" s="157">
        <f t="shared" si="9"/>
        <v>0</v>
      </c>
      <c r="BL401" s="18" t="s">
        <v>104</v>
      </c>
      <c r="BM401" s="156" t="s">
        <v>572</v>
      </c>
    </row>
    <row r="402" spans="1:65" s="13" customFormat="1" ht="11.25">
      <c r="B402" s="158"/>
      <c r="D402" s="159" t="s">
        <v>225</v>
      </c>
      <c r="E402" s="160" t="s">
        <v>1</v>
      </c>
      <c r="F402" s="161" t="s">
        <v>573</v>
      </c>
      <c r="H402" s="160" t="s">
        <v>1</v>
      </c>
      <c r="I402" s="162"/>
      <c r="L402" s="158"/>
      <c r="M402" s="163"/>
      <c r="N402" s="164"/>
      <c r="O402" s="164"/>
      <c r="P402" s="164"/>
      <c r="Q402" s="164"/>
      <c r="R402" s="164"/>
      <c r="S402" s="164"/>
      <c r="T402" s="165"/>
      <c r="AT402" s="160" t="s">
        <v>225</v>
      </c>
      <c r="AU402" s="160" t="s">
        <v>82</v>
      </c>
      <c r="AV402" s="13" t="s">
        <v>80</v>
      </c>
      <c r="AW402" s="13" t="s">
        <v>30</v>
      </c>
      <c r="AX402" s="13" t="s">
        <v>73</v>
      </c>
      <c r="AY402" s="160" t="s">
        <v>218</v>
      </c>
    </row>
    <row r="403" spans="1:65" s="14" customFormat="1" ht="11.25">
      <c r="B403" s="166"/>
      <c r="D403" s="159" t="s">
        <v>225</v>
      </c>
      <c r="E403" s="167" t="s">
        <v>1</v>
      </c>
      <c r="F403" s="168" t="s">
        <v>574</v>
      </c>
      <c r="H403" s="169">
        <v>21.606999999999999</v>
      </c>
      <c r="I403" s="170"/>
      <c r="L403" s="166"/>
      <c r="M403" s="171"/>
      <c r="N403" s="172"/>
      <c r="O403" s="172"/>
      <c r="P403" s="172"/>
      <c r="Q403" s="172"/>
      <c r="R403" s="172"/>
      <c r="S403" s="172"/>
      <c r="T403" s="173"/>
      <c r="AT403" s="167" t="s">
        <v>225</v>
      </c>
      <c r="AU403" s="167" t="s">
        <v>82</v>
      </c>
      <c r="AV403" s="14" t="s">
        <v>82</v>
      </c>
      <c r="AW403" s="14" t="s">
        <v>30</v>
      </c>
      <c r="AX403" s="14" t="s">
        <v>73</v>
      </c>
      <c r="AY403" s="167" t="s">
        <v>218</v>
      </c>
    </row>
    <row r="404" spans="1:65" s="14" customFormat="1" ht="11.25">
      <c r="B404" s="166"/>
      <c r="D404" s="159" t="s">
        <v>225</v>
      </c>
      <c r="E404" s="167" t="s">
        <v>1</v>
      </c>
      <c r="F404" s="168" t="s">
        <v>575</v>
      </c>
      <c r="H404" s="169">
        <v>0.86699999999999999</v>
      </c>
      <c r="I404" s="170"/>
      <c r="L404" s="166"/>
      <c r="M404" s="171"/>
      <c r="N404" s="172"/>
      <c r="O404" s="172"/>
      <c r="P404" s="172"/>
      <c r="Q404" s="172"/>
      <c r="R404" s="172"/>
      <c r="S404" s="172"/>
      <c r="T404" s="173"/>
      <c r="AT404" s="167" t="s">
        <v>225</v>
      </c>
      <c r="AU404" s="167" t="s">
        <v>82</v>
      </c>
      <c r="AV404" s="14" t="s">
        <v>82</v>
      </c>
      <c r="AW404" s="14" t="s">
        <v>30</v>
      </c>
      <c r="AX404" s="14" t="s">
        <v>73</v>
      </c>
      <c r="AY404" s="167" t="s">
        <v>218</v>
      </c>
    </row>
    <row r="405" spans="1:65" s="13" customFormat="1" ht="11.25">
      <c r="B405" s="158"/>
      <c r="D405" s="159" t="s">
        <v>225</v>
      </c>
      <c r="E405" s="160" t="s">
        <v>1</v>
      </c>
      <c r="F405" s="161" t="s">
        <v>576</v>
      </c>
      <c r="H405" s="160" t="s">
        <v>1</v>
      </c>
      <c r="I405" s="162"/>
      <c r="L405" s="158"/>
      <c r="M405" s="163"/>
      <c r="N405" s="164"/>
      <c r="O405" s="164"/>
      <c r="P405" s="164"/>
      <c r="Q405" s="164"/>
      <c r="R405" s="164"/>
      <c r="S405" s="164"/>
      <c r="T405" s="165"/>
      <c r="AT405" s="160" t="s">
        <v>225</v>
      </c>
      <c r="AU405" s="160" t="s">
        <v>82</v>
      </c>
      <c r="AV405" s="13" t="s">
        <v>80</v>
      </c>
      <c r="AW405" s="13" t="s">
        <v>30</v>
      </c>
      <c r="AX405" s="13" t="s">
        <v>73</v>
      </c>
      <c r="AY405" s="160" t="s">
        <v>218</v>
      </c>
    </row>
    <row r="406" spans="1:65" s="14" customFormat="1" ht="11.25">
      <c r="B406" s="166"/>
      <c r="D406" s="159" t="s">
        <v>225</v>
      </c>
      <c r="E406" s="167" t="s">
        <v>1</v>
      </c>
      <c r="F406" s="168" t="s">
        <v>577</v>
      </c>
      <c r="H406" s="169">
        <v>0.24399999999999999</v>
      </c>
      <c r="I406" s="170"/>
      <c r="L406" s="166"/>
      <c r="M406" s="171"/>
      <c r="N406" s="172"/>
      <c r="O406" s="172"/>
      <c r="P406" s="172"/>
      <c r="Q406" s="172"/>
      <c r="R406" s="172"/>
      <c r="S406" s="172"/>
      <c r="T406" s="173"/>
      <c r="AT406" s="167" t="s">
        <v>225</v>
      </c>
      <c r="AU406" s="167" t="s">
        <v>82</v>
      </c>
      <c r="AV406" s="14" t="s">
        <v>82</v>
      </c>
      <c r="AW406" s="14" t="s">
        <v>30</v>
      </c>
      <c r="AX406" s="14" t="s">
        <v>73</v>
      </c>
      <c r="AY406" s="167" t="s">
        <v>218</v>
      </c>
    </row>
    <row r="407" spans="1:65" s="13" customFormat="1" ht="11.25">
      <c r="B407" s="158"/>
      <c r="D407" s="159" t="s">
        <v>225</v>
      </c>
      <c r="E407" s="160" t="s">
        <v>1</v>
      </c>
      <c r="F407" s="161" t="s">
        <v>502</v>
      </c>
      <c r="H407" s="160" t="s">
        <v>1</v>
      </c>
      <c r="I407" s="162"/>
      <c r="L407" s="158"/>
      <c r="M407" s="163"/>
      <c r="N407" s="164"/>
      <c r="O407" s="164"/>
      <c r="P407" s="164"/>
      <c r="Q407" s="164"/>
      <c r="R407" s="164"/>
      <c r="S407" s="164"/>
      <c r="T407" s="165"/>
      <c r="AT407" s="160" t="s">
        <v>225</v>
      </c>
      <c r="AU407" s="160" t="s">
        <v>82</v>
      </c>
      <c r="AV407" s="13" t="s">
        <v>80</v>
      </c>
      <c r="AW407" s="13" t="s">
        <v>30</v>
      </c>
      <c r="AX407" s="13" t="s">
        <v>73</v>
      </c>
      <c r="AY407" s="160" t="s">
        <v>218</v>
      </c>
    </row>
    <row r="408" spans="1:65" s="14" customFormat="1" ht="11.25">
      <c r="B408" s="166"/>
      <c r="D408" s="159" t="s">
        <v>225</v>
      </c>
      <c r="E408" s="167" t="s">
        <v>1</v>
      </c>
      <c r="F408" s="168" t="s">
        <v>578</v>
      </c>
      <c r="H408" s="169">
        <v>1.0640000000000001</v>
      </c>
      <c r="I408" s="170"/>
      <c r="L408" s="166"/>
      <c r="M408" s="171"/>
      <c r="N408" s="172"/>
      <c r="O408" s="172"/>
      <c r="P408" s="172"/>
      <c r="Q408" s="172"/>
      <c r="R408" s="172"/>
      <c r="S408" s="172"/>
      <c r="T408" s="173"/>
      <c r="AT408" s="167" t="s">
        <v>225</v>
      </c>
      <c r="AU408" s="167" t="s">
        <v>82</v>
      </c>
      <c r="AV408" s="14" t="s">
        <v>82</v>
      </c>
      <c r="AW408" s="14" t="s">
        <v>30</v>
      </c>
      <c r="AX408" s="14" t="s">
        <v>73</v>
      </c>
      <c r="AY408" s="167" t="s">
        <v>218</v>
      </c>
    </row>
    <row r="409" spans="1:65" s="13" customFormat="1" ht="11.25">
      <c r="B409" s="158"/>
      <c r="D409" s="159" t="s">
        <v>225</v>
      </c>
      <c r="E409" s="160" t="s">
        <v>1</v>
      </c>
      <c r="F409" s="161" t="s">
        <v>536</v>
      </c>
      <c r="H409" s="160" t="s">
        <v>1</v>
      </c>
      <c r="I409" s="162"/>
      <c r="L409" s="158"/>
      <c r="M409" s="163"/>
      <c r="N409" s="164"/>
      <c r="O409" s="164"/>
      <c r="P409" s="164"/>
      <c r="Q409" s="164"/>
      <c r="R409" s="164"/>
      <c r="S409" s="164"/>
      <c r="T409" s="165"/>
      <c r="AT409" s="160" t="s">
        <v>225</v>
      </c>
      <c r="AU409" s="160" t="s">
        <v>82</v>
      </c>
      <c r="AV409" s="13" t="s">
        <v>80</v>
      </c>
      <c r="AW409" s="13" t="s">
        <v>30</v>
      </c>
      <c r="AX409" s="13" t="s">
        <v>73</v>
      </c>
      <c r="AY409" s="160" t="s">
        <v>218</v>
      </c>
    </row>
    <row r="410" spans="1:65" s="14" customFormat="1" ht="11.25">
      <c r="B410" s="166"/>
      <c r="D410" s="159" t="s">
        <v>225</v>
      </c>
      <c r="E410" s="167" t="s">
        <v>1</v>
      </c>
      <c r="F410" s="168" t="s">
        <v>579</v>
      </c>
      <c r="H410" s="169">
        <v>1.3049999999999999</v>
      </c>
      <c r="I410" s="170"/>
      <c r="L410" s="166"/>
      <c r="M410" s="171"/>
      <c r="N410" s="172"/>
      <c r="O410" s="172"/>
      <c r="P410" s="172"/>
      <c r="Q410" s="172"/>
      <c r="R410" s="172"/>
      <c r="S410" s="172"/>
      <c r="T410" s="173"/>
      <c r="AT410" s="167" t="s">
        <v>225</v>
      </c>
      <c r="AU410" s="167" t="s">
        <v>82</v>
      </c>
      <c r="AV410" s="14" t="s">
        <v>82</v>
      </c>
      <c r="AW410" s="14" t="s">
        <v>30</v>
      </c>
      <c r="AX410" s="14" t="s">
        <v>73</v>
      </c>
      <c r="AY410" s="167" t="s">
        <v>218</v>
      </c>
    </row>
    <row r="411" spans="1:65" s="13" customFormat="1" ht="11.25">
      <c r="B411" s="158"/>
      <c r="D411" s="159" t="s">
        <v>225</v>
      </c>
      <c r="E411" s="160" t="s">
        <v>1</v>
      </c>
      <c r="F411" s="161" t="s">
        <v>471</v>
      </c>
      <c r="H411" s="160" t="s">
        <v>1</v>
      </c>
      <c r="I411" s="162"/>
      <c r="L411" s="158"/>
      <c r="M411" s="163"/>
      <c r="N411" s="164"/>
      <c r="O411" s="164"/>
      <c r="P411" s="164"/>
      <c r="Q411" s="164"/>
      <c r="R411" s="164"/>
      <c r="S411" s="164"/>
      <c r="T411" s="165"/>
      <c r="AT411" s="160" t="s">
        <v>225</v>
      </c>
      <c r="AU411" s="160" t="s">
        <v>82</v>
      </c>
      <c r="AV411" s="13" t="s">
        <v>80</v>
      </c>
      <c r="AW411" s="13" t="s">
        <v>30</v>
      </c>
      <c r="AX411" s="13" t="s">
        <v>73</v>
      </c>
      <c r="AY411" s="160" t="s">
        <v>218</v>
      </c>
    </row>
    <row r="412" spans="1:65" s="14" customFormat="1" ht="11.25">
      <c r="B412" s="166"/>
      <c r="D412" s="159" t="s">
        <v>225</v>
      </c>
      <c r="E412" s="167" t="s">
        <v>1</v>
      </c>
      <c r="F412" s="168" t="s">
        <v>580</v>
      </c>
      <c r="H412" s="169">
        <v>1.7849999999999999</v>
      </c>
      <c r="I412" s="170"/>
      <c r="L412" s="166"/>
      <c r="M412" s="171"/>
      <c r="N412" s="172"/>
      <c r="O412" s="172"/>
      <c r="P412" s="172"/>
      <c r="Q412" s="172"/>
      <c r="R412" s="172"/>
      <c r="S412" s="172"/>
      <c r="T412" s="173"/>
      <c r="AT412" s="167" t="s">
        <v>225</v>
      </c>
      <c r="AU412" s="167" t="s">
        <v>82</v>
      </c>
      <c r="AV412" s="14" t="s">
        <v>82</v>
      </c>
      <c r="AW412" s="14" t="s">
        <v>30</v>
      </c>
      <c r="AX412" s="14" t="s">
        <v>73</v>
      </c>
      <c r="AY412" s="167" t="s">
        <v>218</v>
      </c>
    </row>
    <row r="413" spans="1:65" s="15" customFormat="1" ht="11.25">
      <c r="B413" s="174"/>
      <c r="D413" s="159" t="s">
        <v>225</v>
      </c>
      <c r="E413" s="175" t="s">
        <v>1</v>
      </c>
      <c r="F413" s="176" t="s">
        <v>230</v>
      </c>
      <c r="H413" s="177">
        <v>26.872</v>
      </c>
      <c r="I413" s="178"/>
      <c r="L413" s="174"/>
      <c r="M413" s="179"/>
      <c r="N413" s="180"/>
      <c r="O413" s="180"/>
      <c r="P413" s="180"/>
      <c r="Q413" s="180"/>
      <c r="R413" s="180"/>
      <c r="S413" s="180"/>
      <c r="T413" s="181"/>
      <c r="AT413" s="175" t="s">
        <v>225</v>
      </c>
      <c r="AU413" s="175" t="s">
        <v>82</v>
      </c>
      <c r="AV413" s="15" t="s">
        <v>104</v>
      </c>
      <c r="AW413" s="15" t="s">
        <v>30</v>
      </c>
      <c r="AX413" s="15" t="s">
        <v>80</v>
      </c>
      <c r="AY413" s="175" t="s">
        <v>218</v>
      </c>
    </row>
    <row r="414" spans="1:65" s="2" customFormat="1" ht="37.9" customHeight="1">
      <c r="A414" s="33"/>
      <c r="B414" s="144"/>
      <c r="C414" s="145" t="s">
        <v>400</v>
      </c>
      <c r="D414" s="145" t="s">
        <v>220</v>
      </c>
      <c r="E414" s="146" t="s">
        <v>581</v>
      </c>
      <c r="F414" s="147" t="s">
        <v>582</v>
      </c>
      <c r="G414" s="148" t="s">
        <v>583</v>
      </c>
      <c r="H414" s="149">
        <v>12</v>
      </c>
      <c r="I414" s="150"/>
      <c r="J414" s="151">
        <f>ROUND(I414*H414,2)</f>
        <v>0</v>
      </c>
      <c r="K414" s="147" t="s">
        <v>1</v>
      </c>
      <c r="L414" s="34"/>
      <c r="M414" s="152" t="s">
        <v>1</v>
      </c>
      <c r="N414" s="153" t="s">
        <v>38</v>
      </c>
      <c r="O414" s="59"/>
      <c r="P414" s="154">
        <f>O414*H414</f>
        <v>0</v>
      </c>
      <c r="Q414" s="154">
        <v>0</v>
      </c>
      <c r="R414" s="154">
        <f>Q414*H414</f>
        <v>0</v>
      </c>
      <c r="S414" s="154">
        <v>0</v>
      </c>
      <c r="T414" s="155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56" t="s">
        <v>104</v>
      </c>
      <c r="AT414" s="156" t="s">
        <v>220</v>
      </c>
      <c r="AU414" s="156" t="s">
        <v>82</v>
      </c>
      <c r="AY414" s="18" t="s">
        <v>218</v>
      </c>
      <c r="BE414" s="157">
        <f>IF(N414="základní",J414,0)</f>
        <v>0</v>
      </c>
      <c r="BF414" s="157">
        <f>IF(N414="snížená",J414,0)</f>
        <v>0</v>
      </c>
      <c r="BG414" s="157">
        <f>IF(N414="zákl. přenesená",J414,0)</f>
        <v>0</v>
      </c>
      <c r="BH414" s="157">
        <f>IF(N414="sníž. přenesená",J414,0)</f>
        <v>0</v>
      </c>
      <c r="BI414" s="157">
        <f>IF(N414="nulová",J414,0)</f>
        <v>0</v>
      </c>
      <c r="BJ414" s="18" t="s">
        <v>80</v>
      </c>
      <c r="BK414" s="157">
        <f>ROUND(I414*H414,2)</f>
        <v>0</v>
      </c>
      <c r="BL414" s="18" t="s">
        <v>104</v>
      </c>
      <c r="BM414" s="156" t="s">
        <v>584</v>
      </c>
    </row>
    <row r="415" spans="1:65" s="2" customFormat="1" ht="55.5" customHeight="1">
      <c r="A415" s="33"/>
      <c r="B415" s="144"/>
      <c r="C415" s="145" t="s">
        <v>585</v>
      </c>
      <c r="D415" s="145" t="s">
        <v>220</v>
      </c>
      <c r="E415" s="146" t="s">
        <v>586</v>
      </c>
      <c r="F415" s="147" t="s">
        <v>587</v>
      </c>
      <c r="G415" s="148" t="s">
        <v>223</v>
      </c>
      <c r="H415" s="149">
        <v>1.95</v>
      </c>
      <c r="I415" s="150"/>
      <c r="J415" s="151">
        <f>ROUND(I415*H415,2)</f>
        <v>0</v>
      </c>
      <c r="K415" s="147" t="s">
        <v>1</v>
      </c>
      <c r="L415" s="34"/>
      <c r="M415" s="152" t="s">
        <v>1</v>
      </c>
      <c r="N415" s="153" t="s">
        <v>38</v>
      </c>
      <c r="O415" s="59"/>
      <c r="P415" s="154">
        <f>O415*H415</f>
        <v>0</v>
      </c>
      <c r="Q415" s="154">
        <v>0</v>
      </c>
      <c r="R415" s="154">
        <f>Q415*H415</f>
        <v>0</v>
      </c>
      <c r="S415" s="154">
        <v>0</v>
      </c>
      <c r="T415" s="155">
        <f>S415*H415</f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56" t="s">
        <v>104</v>
      </c>
      <c r="AT415" s="156" t="s">
        <v>220</v>
      </c>
      <c r="AU415" s="156" t="s">
        <v>82</v>
      </c>
      <c r="AY415" s="18" t="s">
        <v>218</v>
      </c>
      <c r="BE415" s="157">
        <f>IF(N415="základní",J415,0)</f>
        <v>0</v>
      </c>
      <c r="BF415" s="157">
        <f>IF(N415="snížená",J415,0)</f>
        <v>0</v>
      </c>
      <c r="BG415" s="157">
        <f>IF(N415="zákl. přenesená",J415,0)</f>
        <v>0</v>
      </c>
      <c r="BH415" s="157">
        <f>IF(N415="sníž. přenesená",J415,0)</f>
        <v>0</v>
      </c>
      <c r="BI415" s="157">
        <f>IF(N415="nulová",J415,0)</f>
        <v>0</v>
      </c>
      <c r="BJ415" s="18" t="s">
        <v>80</v>
      </c>
      <c r="BK415" s="157">
        <f>ROUND(I415*H415,2)</f>
        <v>0</v>
      </c>
      <c r="BL415" s="18" t="s">
        <v>104</v>
      </c>
      <c r="BM415" s="156" t="s">
        <v>588</v>
      </c>
    </row>
    <row r="416" spans="1:65" s="13" customFormat="1" ht="11.25">
      <c r="B416" s="158"/>
      <c r="D416" s="159" t="s">
        <v>225</v>
      </c>
      <c r="E416" s="160" t="s">
        <v>1</v>
      </c>
      <c r="F416" s="161" t="s">
        <v>589</v>
      </c>
      <c r="H416" s="160" t="s">
        <v>1</v>
      </c>
      <c r="I416" s="162"/>
      <c r="L416" s="158"/>
      <c r="M416" s="163"/>
      <c r="N416" s="164"/>
      <c r="O416" s="164"/>
      <c r="P416" s="164"/>
      <c r="Q416" s="164"/>
      <c r="R416" s="164"/>
      <c r="S416" s="164"/>
      <c r="T416" s="165"/>
      <c r="AT416" s="160" t="s">
        <v>225</v>
      </c>
      <c r="AU416" s="160" t="s">
        <v>82</v>
      </c>
      <c r="AV416" s="13" t="s">
        <v>80</v>
      </c>
      <c r="AW416" s="13" t="s">
        <v>30</v>
      </c>
      <c r="AX416" s="13" t="s">
        <v>73</v>
      </c>
      <c r="AY416" s="160" t="s">
        <v>218</v>
      </c>
    </row>
    <row r="417" spans="1:65" s="13" customFormat="1" ht="11.25">
      <c r="B417" s="158"/>
      <c r="D417" s="159" t="s">
        <v>225</v>
      </c>
      <c r="E417" s="160" t="s">
        <v>1</v>
      </c>
      <c r="F417" s="161" t="s">
        <v>357</v>
      </c>
      <c r="H417" s="160" t="s">
        <v>1</v>
      </c>
      <c r="I417" s="162"/>
      <c r="L417" s="158"/>
      <c r="M417" s="163"/>
      <c r="N417" s="164"/>
      <c r="O417" s="164"/>
      <c r="P417" s="164"/>
      <c r="Q417" s="164"/>
      <c r="R417" s="164"/>
      <c r="S417" s="164"/>
      <c r="T417" s="165"/>
      <c r="AT417" s="160" t="s">
        <v>225</v>
      </c>
      <c r="AU417" s="160" t="s">
        <v>82</v>
      </c>
      <c r="AV417" s="13" t="s">
        <v>80</v>
      </c>
      <c r="AW417" s="13" t="s">
        <v>30</v>
      </c>
      <c r="AX417" s="13" t="s">
        <v>73</v>
      </c>
      <c r="AY417" s="160" t="s">
        <v>218</v>
      </c>
    </row>
    <row r="418" spans="1:65" s="14" customFormat="1" ht="11.25">
      <c r="B418" s="166"/>
      <c r="D418" s="159" t="s">
        <v>225</v>
      </c>
      <c r="E418" s="167" t="s">
        <v>1</v>
      </c>
      <c r="F418" s="168" t="s">
        <v>590</v>
      </c>
      <c r="H418" s="169">
        <v>0.23899999999999999</v>
      </c>
      <c r="I418" s="170"/>
      <c r="L418" s="166"/>
      <c r="M418" s="171"/>
      <c r="N418" s="172"/>
      <c r="O418" s="172"/>
      <c r="P418" s="172"/>
      <c r="Q418" s="172"/>
      <c r="R418" s="172"/>
      <c r="S418" s="172"/>
      <c r="T418" s="173"/>
      <c r="AT418" s="167" t="s">
        <v>225</v>
      </c>
      <c r="AU418" s="167" t="s">
        <v>82</v>
      </c>
      <c r="AV418" s="14" t="s">
        <v>82</v>
      </c>
      <c r="AW418" s="14" t="s">
        <v>30</v>
      </c>
      <c r="AX418" s="14" t="s">
        <v>73</v>
      </c>
      <c r="AY418" s="167" t="s">
        <v>218</v>
      </c>
    </row>
    <row r="419" spans="1:65" s="13" customFormat="1" ht="11.25">
      <c r="B419" s="158"/>
      <c r="D419" s="159" t="s">
        <v>225</v>
      </c>
      <c r="E419" s="160" t="s">
        <v>1</v>
      </c>
      <c r="F419" s="161" t="s">
        <v>591</v>
      </c>
      <c r="H419" s="160" t="s">
        <v>1</v>
      </c>
      <c r="I419" s="162"/>
      <c r="L419" s="158"/>
      <c r="M419" s="163"/>
      <c r="N419" s="164"/>
      <c r="O419" s="164"/>
      <c r="P419" s="164"/>
      <c r="Q419" s="164"/>
      <c r="R419" s="164"/>
      <c r="S419" s="164"/>
      <c r="T419" s="165"/>
      <c r="AT419" s="160" t="s">
        <v>225</v>
      </c>
      <c r="AU419" s="160" t="s">
        <v>82</v>
      </c>
      <c r="AV419" s="13" t="s">
        <v>80</v>
      </c>
      <c r="AW419" s="13" t="s">
        <v>30</v>
      </c>
      <c r="AX419" s="13" t="s">
        <v>73</v>
      </c>
      <c r="AY419" s="160" t="s">
        <v>218</v>
      </c>
    </row>
    <row r="420" spans="1:65" s="14" customFormat="1" ht="11.25">
      <c r="B420" s="166"/>
      <c r="D420" s="159" t="s">
        <v>225</v>
      </c>
      <c r="E420" s="167" t="s">
        <v>1</v>
      </c>
      <c r="F420" s="168" t="s">
        <v>592</v>
      </c>
      <c r="H420" s="169">
        <v>0.45900000000000002</v>
      </c>
      <c r="I420" s="170"/>
      <c r="L420" s="166"/>
      <c r="M420" s="171"/>
      <c r="N420" s="172"/>
      <c r="O420" s="172"/>
      <c r="P420" s="172"/>
      <c r="Q420" s="172"/>
      <c r="R420" s="172"/>
      <c r="S420" s="172"/>
      <c r="T420" s="173"/>
      <c r="AT420" s="167" t="s">
        <v>225</v>
      </c>
      <c r="AU420" s="167" t="s">
        <v>82</v>
      </c>
      <c r="AV420" s="14" t="s">
        <v>82</v>
      </c>
      <c r="AW420" s="14" t="s">
        <v>30</v>
      </c>
      <c r="AX420" s="14" t="s">
        <v>73</v>
      </c>
      <c r="AY420" s="167" t="s">
        <v>218</v>
      </c>
    </row>
    <row r="421" spans="1:65" s="16" customFormat="1" ht="11.25">
      <c r="B421" s="182"/>
      <c r="D421" s="159" t="s">
        <v>225</v>
      </c>
      <c r="E421" s="183" t="s">
        <v>1</v>
      </c>
      <c r="F421" s="184" t="s">
        <v>273</v>
      </c>
      <c r="H421" s="185">
        <v>0.69799999999999995</v>
      </c>
      <c r="I421" s="186"/>
      <c r="L421" s="182"/>
      <c r="M421" s="187"/>
      <c r="N421" s="188"/>
      <c r="O421" s="188"/>
      <c r="P421" s="188"/>
      <c r="Q421" s="188"/>
      <c r="R421" s="188"/>
      <c r="S421" s="188"/>
      <c r="T421" s="189"/>
      <c r="AT421" s="183" t="s">
        <v>225</v>
      </c>
      <c r="AU421" s="183" t="s">
        <v>82</v>
      </c>
      <c r="AV421" s="16" t="s">
        <v>101</v>
      </c>
      <c r="AW421" s="16" t="s">
        <v>30</v>
      </c>
      <c r="AX421" s="16" t="s">
        <v>73</v>
      </c>
      <c r="AY421" s="183" t="s">
        <v>218</v>
      </c>
    </row>
    <row r="422" spans="1:65" s="13" customFormat="1" ht="11.25">
      <c r="B422" s="158"/>
      <c r="D422" s="159" t="s">
        <v>225</v>
      </c>
      <c r="E422" s="160" t="s">
        <v>1</v>
      </c>
      <c r="F422" s="161" t="s">
        <v>593</v>
      </c>
      <c r="H422" s="160" t="s">
        <v>1</v>
      </c>
      <c r="I422" s="162"/>
      <c r="L422" s="158"/>
      <c r="M422" s="163"/>
      <c r="N422" s="164"/>
      <c r="O422" s="164"/>
      <c r="P422" s="164"/>
      <c r="Q422" s="164"/>
      <c r="R422" s="164"/>
      <c r="S422" s="164"/>
      <c r="T422" s="165"/>
      <c r="AT422" s="160" t="s">
        <v>225</v>
      </c>
      <c r="AU422" s="160" t="s">
        <v>82</v>
      </c>
      <c r="AV422" s="13" t="s">
        <v>80</v>
      </c>
      <c r="AW422" s="13" t="s">
        <v>30</v>
      </c>
      <c r="AX422" s="13" t="s">
        <v>73</v>
      </c>
      <c r="AY422" s="160" t="s">
        <v>218</v>
      </c>
    </row>
    <row r="423" spans="1:65" s="14" customFormat="1" ht="11.25">
      <c r="B423" s="166"/>
      <c r="D423" s="159" t="s">
        <v>225</v>
      </c>
      <c r="E423" s="167" t="s">
        <v>1</v>
      </c>
      <c r="F423" s="168" t="s">
        <v>594</v>
      </c>
      <c r="H423" s="169">
        <v>0.39200000000000002</v>
      </c>
      <c r="I423" s="170"/>
      <c r="L423" s="166"/>
      <c r="M423" s="171"/>
      <c r="N423" s="172"/>
      <c r="O423" s="172"/>
      <c r="P423" s="172"/>
      <c r="Q423" s="172"/>
      <c r="R423" s="172"/>
      <c r="S423" s="172"/>
      <c r="T423" s="173"/>
      <c r="AT423" s="167" t="s">
        <v>225</v>
      </c>
      <c r="AU423" s="167" t="s">
        <v>82</v>
      </c>
      <c r="AV423" s="14" t="s">
        <v>82</v>
      </c>
      <c r="AW423" s="14" t="s">
        <v>30</v>
      </c>
      <c r="AX423" s="14" t="s">
        <v>73</v>
      </c>
      <c r="AY423" s="167" t="s">
        <v>218</v>
      </c>
    </row>
    <row r="424" spans="1:65" s="13" customFormat="1" ht="11.25">
      <c r="B424" s="158"/>
      <c r="D424" s="159" t="s">
        <v>225</v>
      </c>
      <c r="E424" s="160" t="s">
        <v>1</v>
      </c>
      <c r="F424" s="161" t="s">
        <v>595</v>
      </c>
      <c r="H424" s="160" t="s">
        <v>1</v>
      </c>
      <c r="I424" s="162"/>
      <c r="L424" s="158"/>
      <c r="M424" s="163"/>
      <c r="N424" s="164"/>
      <c r="O424" s="164"/>
      <c r="P424" s="164"/>
      <c r="Q424" s="164"/>
      <c r="R424" s="164"/>
      <c r="S424" s="164"/>
      <c r="T424" s="165"/>
      <c r="AT424" s="160" t="s">
        <v>225</v>
      </c>
      <c r="AU424" s="160" t="s">
        <v>82</v>
      </c>
      <c r="AV424" s="13" t="s">
        <v>80</v>
      </c>
      <c r="AW424" s="13" t="s">
        <v>30</v>
      </c>
      <c r="AX424" s="13" t="s">
        <v>73</v>
      </c>
      <c r="AY424" s="160" t="s">
        <v>218</v>
      </c>
    </row>
    <row r="425" spans="1:65" s="14" customFormat="1" ht="11.25">
      <c r="B425" s="166"/>
      <c r="D425" s="159" t="s">
        <v>225</v>
      </c>
      <c r="E425" s="167" t="s">
        <v>1</v>
      </c>
      <c r="F425" s="168" t="s">
        <v>596</v>
      </c>
      <c r="H425" s="169">
        <v>0.56499999999999995</v>
      </c>
      <c r="I425" s="170"/>
      <c r="L425" s="166"/>
      <c r="M425" s="171"/>
      <c r="N425" s="172"/>
      <c r="O425" s="172"/>
      <c r="P425" s="172"/>
      <c r="Q425" s="172"/>
      <c r="R425" s="172"/>
      <c r="S425" s="172"/>
      <c r="T425" s="173"/>
      <c r="AT425" s="167" t="s">
        <v>225</v>
      </c>
      <c r="AU425" s="167" t="s">
        <v>82</v>
      </c>
      <c r="AV425" s="14" t="s">
        <v>82</v>
      </c>
      <c r="AW425" s="14" t="s">
        <v>30</v>
      </c>
      <c r="AX425" s="14" t="s">
        <v>73</v>
      </c>
      <c r="AY425" s="167" t="s">
        <v>218</v>
      </c>
    </row>
    <row r="426" spans="1:65" s="14" customFormat="1" ht="11.25">
      <c r="B426" s="166"/>
      <c r="D426" s="159" t="s">
        <v>225</v>
      </c>
      <c r="E426" s="167" t="s">
        <v>1</v>
      </c>
      <c r="F426" s="168" t="s">
        <v>597</v>
      </c>
      <c r="H426" s="169">
        <v>0.29499999999999998</v>
      </c>
      <c r="I426" s="170"/>
      <c r="L426" s="166"/>
      <c r="M426" s="171"/>
      <c r="N426" s="172"/>
      <c r="O426" s="172"/>
      <c r="P426" s="172"/>
      <c r="Q426" s="172"/>
      <c r="R426" s="172"/>
      <c r="S426" s="172"/>
      <c r="T426" s="173"/>
      <c r="AT426" s="167" t="s">
        <v>225</v>
      </c>
      <c r="AU426" s="167" t="s">
        <v>82</v>
      </c>
      <c r="AV426" s="14" t="s">
        <v>82</v>
      </c>
      <c r="AW426" s="14" t="s">
        <v>30</v>
      </c>
      <c r="AX426" s="14" t="s">
        <v>73</v>
      </c>
      <c r="AY426" s="167" t="s">
        <v>218</v>
      </c>
    </row>
    <row r="427" spans="1:65" s="16" customFormat="1" ht="11.25">
      <c r="B427" s="182"/>
      <c r="D427" s="159" t="s">
        <v>225</v>
      </c>
      <c r="E427" s="183" t="s">
        <v>1</v>
      </c>
      <c r="F427" s="184" t="s">
        <v>273</v>
      </c>
      <c r="H427" s="185">
        <v>1.252</v>
      </c>
      <c r="I427" s="186"/>
      <c r="L427" s="182"/>
      <c r="M427" s="187"/>
      <c r="N427" s="188"/>
      <c r="O427" s="188"/>
      <c r="P427" s="188"/>
      <c r="Q427" s="188"/>
      <c r="R427" s="188"/>
      <c r="S427" s="188"/>
      <c r="T427" s="189"/>
      <c r="AT427" s="183" t="s">
        <v>225</v>
      </c>
      <c r="AU427" s="183" t="s">
        <v>82</v>
      </c>
      <c r="AV427" s="16" t="s">
        <v>101</v>
      </c>
      <c r="AW427" s="16" t="s">
        <v>30</v>
      </c>
      <c r="AX427" s="16" t="s">
        <v>73</v>
      </c>
      <c r="AY427" s="183" t="s">
        <v>218</v>
      </c>
    </row>
    <row r="428" spans="1:65" s="15" customFormat="1" ht="11.25">
      <c r="B428" s="174"/>
      <c r="D428" s="159" t="s">
        <v>225</v>
      </c>
      <c r="E428" s="175" t="s">
        <v>1</v>
      </c>
      <c r="F428" s="176" t="s">
        <v>230</v>
      </c>
      <c r="H428" s="177">
        <v>1.9499999999999997</v>
      </c>
      <c r="I428" s="178"/>
      <c r="L428" s="174"/>
      <c r="M428" s="179"/>
      <c r="N428" s="180"/>
      <c r="O428" s="180"/>
      <c r="P428" s="180"/>
      <c r="Q428" s="180"/>
      <c r="R428" s="180"/>
      <c r="S428" s="180"/>
      <c r="T428" s="181"/>
      <c r="AT428" s="175" t="s">
        <v>225</v>
      </c>
      <c r="AU428" s="175" t="s">
        <v>82</v>
      </c>
      <c r="AV428" s="15" t="s">
        <v>104</v>
      </c>
      <c r="AW428" s="15" t="s">
        <v>30</v>
      </c>
      <c r="AX428" s="15" t="s">
        <v>80</v>
      </c>
      <c r="AY428" s="175" t="s">
        <v>218</v>
      </c>
    </row>
    <row r="429" spans="1:65" s="2" customFormat="1" ht="16.5" customHeight="1">
      <c r="A429" s="33"/>
      <c r="B429" s="144"/>
      <c r="C429" s="145" t="s">
        <v>403</v>
      </c>
      <c r="D429" s="145" t="s">
        <v>220</v>
      </c>
      <c r="E429" s="146" t="s">
        <v>598</v>
      </c>
      <c r="F429" s="147" t="s">
        <v>599</v>
      </c>
      <c r="G429" s="148" t="s">
        <v>253</v>
      </c>
      <c r="H429" s="149">
        <v>20.196999999999999</v>
      </c>
      <c r="I429" s="150"/>
      <c r="J429" s="151">
        <f>ROUND(I429*H429,2)</f>
        <v>0</v>
      </c>
      <c r="K429" s="147" t="s">
        <v>224</v>
      </c>
      <c r="L429" s="34"/>
      <c r="M429" s="152" t="s">
        <v>1</v>
      </c>
      <c r="N429" s="153" t="s">
        <v>38</v>
      </c>
      <c r="O429" s="59"/>
      <c r="P429" s="154">
        <f>O429*H429</f>
        <v>0</v>
      </c>
      <c r="Q429" s="154">
        <v>0</v>
      </c>
      <c r="R429" s="154">
        <f>Q429*H429</f>
        <v>0</v>
      </c>
      <c r="S429" s="154">
        <v>0</v>
      </c>
      <c r="T429" s="155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56" t="s">
        <v>104</v>
      </c>
      <c r="AT429" s="156" t="s">
        <v>220</v>
      </c>
      <c r="AU429" s="156" t="s">
        <v>82</v>
      </c>
      <c r="AY429" s="18" t="s">
        <v>218</v>
      </c>
      <c r="BE429" s="157">
        <f>IF(N429="základní",J429,0)</f>
        <v>0</v>
      </c>
      <c r="BF429" s="157">
        <f>IF(N429="snížená",J429,0)</f>
        <v>0</v>
      </c>
      <c r="BG429" s="157">
        <f>IF(N429="zákl. přenesená",J429,0)</f>
        <v>0</v>
      </c>
      <c r="BH429" s="157">
        <f>IF(N429="sníž. přenesená",J429,0)</f>
        <v>0</v>
      </c>
      <c r="BI429" s="157">
        <f>IF(N429="nulová",J429,0)</f>
        <v>0</v>
      </c>
      <c r="BJ429" s="18" t="s">
        <v>80</v>
      </c>
      <c r="BK429" s="157">
        <f>ROUND(I429*H429,2)</f>
        <v>0</v>
      </c>
      <c r="BL429" s="18" t="s">
        <v>104</v>
      </c>
      <c r="BM429" s="156" t="s">
        <v>600</v>
      </c>
    </row>
    <row r="430" spans="1:65" s="14" customFormat="1" ht="11.25">
      <c r="B430" s="166"/>
      <c r="D430" s="159" t="s">
        <v>225</v>
      </c>
      <c r="E430" s="167" t="s">
        <v>1</v>
      </c>
      <c r="F430" s="168" t="s">
        <v>601</v>
      </c>
      <c r="H430" s="169">
        <v>5.8949999999999996</v>
      </c>
      <c r="I430" s="170"/>
      <c r="L430" s="166"/>
      <c r="M430" s="171"/>
      <c r="N430" s="172"/>
      <c r="O430" s="172"/>
      <c r="P430" s="172"/>
      <c r="Q430" s="172"/>
      <c r="R430" s="172"/>
      <c r="S430" s="172"/>
      <c r="T430" s="173"/>
      <c r="AT430" s="167" t="s">
        <v>225</v>
      </c>
      <c r="AU430" s="167" t="s">
        <v>82</v>
      </c>
      <c r="AV430" s="14" t="s">
        <v>82</v>
      </c>
      <c r="AW430" s="14" t="s">
        <v>30</v>
      </c>
      <c r="AX430" s="14" t="s">
        <v>73</v>
      </c>
      <c r="AY430" s="167" t="s">
        <v>218</v>
      </c>
    </row>
    <row r="431" spans="1:65" s="14" customFormat="1" ht="11.25">
      <c r="B431" s="166"/>
      <c r="D431" s="159" t="s">
        <v>225</v>
      </c>
      <c r="E431" s="167" t="s">
        <v>1</v>
      </c>
      <c r="F431" s="168" t="s">
        <v>602</v>
      </c>
      <c r="H431" s="169">
        <v>5.2290000000000001</v>
      </c>
      <c r="I431" s="170"/>
      <c r="L431" s="166"/>
      <c r="M431" s="171"/>
      <c r="N431" s="172"/>
      <c r="O431" s="172"/>
      <c r="P431" s="172"/>
      <c r="Q431" s="172"/>
      <c r="R431" s="172"/>
      <c r="S431" s="172"/>
      <c r="T431" s="173"/>
      <c r="AT431" s="167" t="s">
        <v>225</v>
      </c>
      <c r="AU431" s="167" t="s">
        <v>82</v>
      </c>
      <c r="AV431" s="14" t="s">
        <v>82</v>
      </c>
      <c r="AW431" s="14" t="s">
        <v>30</v>
      </c>
      <c r="AX431" s="14" t="s">
        <v>73</v>
      </c>
      <c r="AY431" s="167" t="s">
        <v>218</v>
      </c>
    </row>
    <row r="432" spans="1:65" s="14" customFormat="1" ht="11.25">
      <c r="B432" s="166"/>
      <c r="D432" s="159" t="s">
        <v>225</v>
      </c>
      <c r="E432" s="167" t="s">
        <v>1</v>
      </c>
      <c r="F432" s="168" t="s">
        <v>603</v>
      </c>
      <c r="H432" s="169">
        <v>3.734</v>
      </c>
      <c r="I432" s="170"/>
      <c r="L432" s="166"/>
      <c r="M432" s="171"/>
      <c r="N432" s="172"/>
      <c r="O432" s="172"/>
      <c r="P432" s="172"/>
      <c r="Q432" s="172"/>
      <c r="R432" s="172"/>
      <c r="S432" s="172"/>
      <c r="T432" s="173"/>
      <c r="AT432" s="167" t="s">
        <v>225</v>
      </c>
      <c r="AU432" s="167" t="s">
        <v>82</v>
      </c>
      <c r="AV432" s="14" t="s">
        <v>82</v>
      </c>
      <c r="AW432" s="14" t="s">
        <v>30</v>
      </c>
      <c r="AX432" s="14" t="s">
        <v>73</v>
      </c>
      <c r="AY432" s="167" t="s">
        <v>218</v>
      </c>
    </row>
    <row r="433" spans="1:65" s="14" customFormat="1" ht="11.25">
      <c r="B433" s="166"/>
      <c r="D433" s="159" t="s">
        <v>225</v>
      </c>
      <c r="E433" s="167" t="s">
        <v>1</v>
      </c>
      <c r="F433" s="168" t="s">
        <v>604</v>
      </c>
      <c r="H433" s="169">
        <v>2.948</v>
      </c>
      <c r="I433" s="170"/>
      <c r="L433" s="166"/>
      <c r="M433" s="171"/>
      <c r="N433" s="172"/>
      <c r="O433" s="172"/>
      <c r="P433" s="172"/>
      <c r="Q433" s="172"/>
      <c r="R433" s="172"/>
      <c r="S433" s="172"/>
      <c r="T433" s="173"/>
      <c r="AT433" s="167" t="s">
        <v>225</v>
      </c>
      <c r="AU433" s="167" t="s">
        <v>82</v>
      </c>
      <c r="AV433" s="14" t="s">
        <v>82</v>
      </c>
      <c r="AW433" s="14" t="s">
        <v>30</v>
      </c>
      <c r="AX433" s="14" t="s">
        <v>73</v>
      </c>
      <c r="AY433" s="167" t="s">
        <v>218</v>
      </c>
    </row>
    <row r="434" spans="1:65" s="14" customFormat="1" ht="11.25">
      <c r="B434" s="166"/>
      <c r="D434" s="159" t="s">
        <v>225</v>
      </c>
      <c r="E434" s="167" t="s">
        <v>1</v>
      </c>
      <c r="F434" s="168" t="s">
        <v>605</v>
      </c>
      <c r="H434" s="169">
        <v>2.391</v>
      </c>
      <c r="I434" s="170"/>
      <c r="L434" s="166"/>
      <c r="M434" s="171"/>
      <c r="N434" s="172"/>
      <c r="O434" s="172"/>
      <c r="P434" s="172"/>
      <c r="Q434" s="172"/>
      <c r="R434" s="172"/>
      <c r="S434" s="172"/>
      <c r="T434" s="173"/>
      <c r="AT434" s="167" t="s">
        <v>225</v>
      </c>
      <c r="AU434" s="167" t="s">
        <v>82</v>
      </c>
      <c r="AV434" s="14" t="s">
        <v>82</v>
      </c>
      <c r="AW434" s="14" t="s">
        <v>30</v>
      </c>
      <c r="AX434" s="14" t="s">
        <v>73</v>
      </c>
      <c r="AY434" s="167" t="s">
        <v>218</v>
      </c>
    </row>
    <row r="435" spans="1:65" s="15" customFormat="1" ht="11.25">
      <c r="B435" s="174"/>
      <c r="D435" s="159" t="s">
        <v>225</v>
      </c>
      <c r="E435" s="175" t="s">
        <v>1</v>
      </c>
      <c r="F435" s="176" t="s">
        <v>230</v>
      </c>
      <c r="H435" s="177">
        <v>20.196999999999996</v>
      </c>
      <c r="I435" s="178"/>
      <c r="L435" s="174"/>
      <c r="M435" s="179"/>
      <c r="N435" s="180"/>
      <c r="O435" s="180"/>
      <c r="P435" s="180"/>
      <c r="Q435" s="180"/>
      <c r="R435" s="180"/>
      <c r="S435" s="180"/>
      <c r="T435" s="181"/>
      <c r="AT435" s="175" t="s">
        <v>225</v>
      </c>
      <c r="AU435" s="175" t="s">
        <v>82</v>
      </c>
      <c r="AV435" s="15" t="s">
        <v>104</v>
      </c>
      <c r="AW435" s="15" t="s">
        <v>30</v>
      </c>
      <c r="AX435" s="15" t="s">
        <v>80</v>
      </c>
      <c r="AY435" s="175" t="s">
        <v>218</v>
      </c>
    </row>
    <row r="436" spans="1:65" s="2" customFormat="1" ht="16.5" customHeight="1">
      <c r="A436" s="33"/>
      <c r="B436" s="144"/>
      <c r="C436" s="145" t="s">
        <v>606</v>
      </c>
      <c r="D436" s="145" t="s">
        <v>220</v>
      </c>
      <c r="E436" s="146" t="s">
        <v>607</v>
      </c>
      <c r="F436" s="147" t="s">
        <v>608</v>
      </c>
      <c r="G436" s="148" t="s">
        <v>253</v>
      </c>
      <c r="H436" s="149">
        <v>17.806000000000001</v>
      </c>
      <c r="I436" s="150"/>
      <c r="J436" s="151">
        <f>ROUND(I436*H436,2)</f>
        <v>0</v>
      </c>
      <c r="K436" s="147" t="s">
        <v>224</v>
      </c>
      <c r="L436" s="34"/>
      <c r="M436" s="152" t="s">
        <v>1</v>
      </c>
      <c r="N436" s="153" t="s">
        <v>38</v>
      </c>
      <c r="O436" s="59"/>
      <c r="P436" s="154">
        <f>O436*H436</f>
        <v>0</v>
      </c>
      <c r="Q436" s="154">
        <v>0</v>
      </c>
      <c r="R436" s="154">
        <f>Q436*H436</f>
        <v>0</v>
      </c>
      <c r="S436" s="154">
        <v>0</v>
      </c>
      <c r="T436" s="155">
        <f>S436*H436</f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56" t="s">
        <v>104</v>
      </c>
      <c r="AT436" s="156" t="s">
        <v>220</v>
      </c>
      <c r="AU436" s="156" t="s">
        <v>82</v>
      </c>
      <c r="AY436" s="18" t="s">
        <v>218</v>
      </c>
      <c r="BE436" s="157">
        <f>IF(N436="základní",J436,0)</f>
        <v>0</v>
      </c>
      <c r="BF436" s="157">
        <f>IF(N436="snížená",J436,0)</f>
        <v>0</v>
      </c>
      <c r="BG436" s="157">
        <f>IF(N436="zákl. přenesená",J436,0)</f>
        <v>0</v>
      </c>
      <c r="BH436" s="157">
        <f>IF(N436="sníž. přenesená",J436,0)</f>
        <v>0</v>
      </c>
      <c r="BI436" s="157">
        <f>IF(N436="nulová",J436,0)</f>
        <v>0</v>
      </c>
      <c r="BJ436" s="18" t="s">
        <v>80</v>
      </c>
      <c r="BK436" s="157">
        <f>ROUND(I436*H436,2)</f>
        <v>0</v>
      </c>
      <c r="BL436" s="18" t="s">
        <v>104</v>
      </c>
      <c r="BM436" s="156" t="s">
        <v>609</v>
      </c>
    </row>
    <row r="437" spans="1:65" s="2" customFormat="1" ht="33" customHeight="1">
      <c r="A437" s="33"/>
      <c r="B437" s="144"/>
      <c r="C437" s="145" t="s">
        <v>407</v>
      </c>
      <c r="D437" s="145" t="s">
        <v>220</v>
      </c>
      <c r="E437" s="146" t="s">
        <v>610</v>
      </c>
      <c r="F437" s="147" t="s">
        <v>611</v>
      </c>
      <c r="G437" s="148" t="s">
        <v>253</v>
      </c>
      <c r="H437" s="149">
        <v>0.89500000000000002</v>
      </c>
      <c r="I437" s="150"/>
      <c r="J437" s="151">
        <f>ROUND(I437*H437,2)</f>
        <v>0</v>
      </c>
      <c r="K437" s="147" t="s">
        <v>224</v>
      </c>
      <c r="L437" s="34"/>
      <c r="M437" s="152" t="s">
        <v>1</v>
      </c>
      <c r="N437" s="153" t="s">
        <v>38</v>
      </c>
      <c r="O437" s="59"/>
      <c r="P437" s="154">
        <f>O437*H437</f>
        <v>0</v>
      </c>
      <c r="Q437" s="154">
        <v>0</v>
      </c>
      <c r="R437" s="154">
        <f>Q437*H437</f>
        <v>0</v>
      </c>
      <c r="S437" s="154">
        <v>0</v>
      </c>
      <c r="T437" s="155">
        <f>S437*H437</f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56" t="s">
        <v>104</v>
      </c>
      <c r="AT437" s="156" t="s">
        <v>220</v>
      </c>
      <c r="AU437" s="156" t="s">
        <v>82</v>
      </c>
      <c r="AY437" s="18" t="s">
        <v>218</v>
      </c>
      <c r="BE437" s="157">
        <f>IF(N437="základní",J437,0)</f>
        <v>0</v>
      </c>
      <c r="BF437" s="157">
        <f>IF(N437="snížená",J437,0)</f>
        <v>0</v>
      </c>
      <c r="BG437" s="157">
        <f>IF(N437="zákl. přenesená",J437,0)</f>
        <v>0</v>
      </c>
      <c r="BH437" s="157">
        <f>IF(N437="sníž. přenesená",J437,0)</f>
        <v>0</v>
      </c>
      <c r="BI437" s="157">
        <f>IF(N437="nulová",J437,0)</f>
        <v>0</v>
      </c>
      <c r="BJ437" s="18" t="s">
        <v>80</v>
      </c>
      <c r="BK437" s="157">
        <f>ROUND(I437*H437,2)</f>
        <v>0</v>
      </c>
      <c r="BL437" s="18" t="s">
        <v>104</v>
      </c>
      <c r="BM437" s="156" t="s">
        <v>612</v>
      </c>
    </row>
    <row r="438" spans="1:65" s="2" customFormat="1" ht="44.25" customHeight="1">
      <c r="A438" s="33"/>
      <c r="B438" s="144"/>
      <c r="C438" s="145" t="s">
        <v>613</v>
      </c>
      <c r="D438" s="145" t="s">
        <v>220</v>
      </c>
      <c r="E438" s="146" t="s">
        <v>614</v>
      </c>
      <c r="F438" s="147" t="s">
        <v>615</v>
      </c>
      <c r="G438" s="148" t="s">
        <v>258</v>
      </c>
      <c r="H438" s="149">
        <v>73.430000000000007</v>
      </c>
      <c r="I438" s="150"/>
      <c r="J438" s="151">
        <f>ROUND(I438*H438,2)</f>
        <v>0</v>
      </c>
      <c r="K438" s="147" t="s">
        <v>1</v>
      </c>
      <c r="L438" s="34"/>
      <c r="M438" s="152" t="s">
        <v>1</v>
      </c>
      <c r="N438" s="153" t="s">
        <v>38</v>
      </c>
      <c r="O438" s="59"/>
      <c r="P438" s="154">
        <f>O438*H438</f>
        <v>0</v>
      </c>
      <c r="Q438" s="154">
        <v>0</v>
      </c>
      <c r="R438" s="154">
        <f>Q438*H438</f>
        <v>0</v>
      </c>
      <c r="S438" s="154">
        <v>0</v>
      </c>
      <c r="T438" s="155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56" t="s">
        <v>104</v>
      </c>
      <c r="AT438" s="156" t="s">
        <v>220</v>
      </c>
      <c r="AU438" s="156" t="s">
        <v>82</v>
      </c>
      <c r="AY438" s="18" t="s">
        <v>218</v>
      </c>
      <c r="BE438" s="157">
        <f>IF(N438="základní",J438,0)</f>
        <v>0</v>
      </c>
      <c r="BF438" s="157">
        <f>IF(N438="snížená",J438,0)</f>
        <v>0</v>
      </c>
      <c r="BG438" s="157">
        <f>IF(N438="zákl. přenesená",J438,0)</f>
        <v>0</v>
      </c>
      <c r="BH438" s="157">
        <f>IF(N438="sníž. přenesená",J438,0)</f>
        <v>0</v>
      </c>
      <c r="BI438" s="157">
        <f>IF(N438="nulová",J438,0)</f>
        <v>0</v>
      </c>
      <c r="BJ438" s="18" t="s">
        <v>80</v>
      </c>
      <c r="BK438" s="157">
        <f>ROUND(I438*H438,2)</f>
        <v>0</v>
      </c>
      <c r="BL438" s="18" t="s">
        <v>104</v>
      </c>
      <c r="BM438" s="156" t="s">
        <v>616</v>
      </c>
    </row>
    <row r="439" spans="1:65" s="14" customFormat="1" ht="11.25">
      <c r="B439" s="166"/>
      <c r="D439" s="159" t="s">
        <v>225</v>
      </c>
      <c r="E439" s="167" t="s">
        <v>1</v>
      </c>
      <c r="F439" s="168" t="s">
        <v>617</v>
      </c>
      <c r="H439" s="169">
        <v>15.73</v>
      </c>
      <c r="I439" s="170"/>
      <c r="L439" s="166"/>
      <c r="M439" s="171"/>
      <c r="N439" s="172"/>
      <c r="O439" s="172"/>
      <c r="P439" s="172"/>
      <c r="Q439" s="172"/>
      <c r="R439" s="172"/>
      <c r="S439" s="172"/>
      <c r="T439" s="173"/>
      <c r="AT439" s="167" t="s">
        <v>225</v>
      </c>
      <c r="AU439" s="167" t="s">
        <v>82</v>
      </c>
      <c r="AV439" s="14" t="s">
        <v>82</v>
      </c>
      <c r="AW439" s="14" t="s">
        <v>30</v>
      </c>
      <c r="AX439" s="14" t="s">
        <v>73</v>
      </c>
      <c r="AY439" s="167" t="s">
        <v>218</v>
      </c>
    </row>
    <row r="440" spans="1:65" s="14" customFormat="1" ht="11.25">
      <c r="B440" s="166"/>
      <c r="D440" s="159" t="s">
        <v>225</v>
      </c>
      <c r="E440" s="167" t="s">
        <v>1</v>
      </c>
      <c r="F440" s="168" t="s">
        <v>618</v>
      </c>
      <c r="H440" s="169">
        <v>16.899999999999999</v>
      </c>
      <c r="I440" s="170"/>
      <c r="L440" s="166"/>
      <c r="M440" s="171"/>
      <c r="N440" s="172"/>
      <c r="O440" s="172"/>
      <c r="P440" s="172"/>
      <c r="Q440" s="172"/>
      <c r="R440" s="172"/>
      <c r="S440" s="172"/>
      <c r="T440" s="173"/>
      <c r="AT440" s="167" t="s">
        <v>225</v>
      </c>
      <c r="AU440" s="167" t="s">
        <v>82</v>
      </c>
      <c r="AV440" s="14" t="s">
        <v>82</v>
      </c>
      <c r="AW440" s="14" t="s">
        <v>30</v>
      </c>
      <c r="AX440" s="14" t="s">
        <v>73</v>
      </c>
      <c r="AY440" s="167" t="s">
        <v>218</v>
      </c>
    </row>
    <row r="441" spans="1:65" s="14" customFormat="1" ht="11.25">
      <c r="B441" s="166"/>
      <c r="D441" s="159" t="s">
        <v>225</v>
      </c>
      <c r="E441" s="167" t="s">
        <v>1</v>
      </c>
      <c r="F441" s="168" t="s">
        <v>619</v>
      </c>
      <c r="H441" s="169">
        <v>40.799999999999997</v>
      </c>
      <c r="I441" s="170"/>
      <c r="L441" s="166"/>
      <c r="M441" s="171"/>
      <c r="N441" s="172"/>
      <c r="O441" s="172"/>
      <c r="P441" s="172"/>
      <c r="Q441" s="172"/>
      <c r="R441" s="172"/>
      <c r="S441" s="172"/>
      <c r="T441" s="173"/>
      <c r="AT441" s="167" t="s">
        <v>225</v>
      </c>
      <c r="AU441" s="167" t="s">
        <v>82</v>
      </c>
      <c r="AV441" s="14" t="s">
        <v>82</v>
      </c>
      <c r="AW441" s="14" t="s">
        <v>30</v>
      </c>
      <c r="AX441" s="14" t="s">
        <v>73</v>
      </c>
      <c r="AY441" s="167" t="s">
        <v>218</v>
      </c>
    </row>
    <row r="442" spans="1:65" s="15" customFormat="1" ht="11.25">
      <c r="B442" s="174"/>
      <c r="D442" s="159" t="s">
        <v>225</v>
      </c>
      <c r="E442" s="175" t="s">
        <v>1</v>
      </c>
      <c r="F442" s="176" t="s">
        <v>230</v>
      </c>
      <c r="H442" s="177">
        <v>73.429999999999993</v>
      </c>
      <c r="I442" s="178"/>
      <c r="L442" s="174"/>
      <c r="M442" s="179"/>
      <c r="N442" s="180"/>
      <c r="O442" s="180"/>
      <c r="P442" s="180"/>
      <c r="Q442" s="180"/>
      <c r="R442" s="180"/>
      <c r="S442" s="180"/>
      <c r="T442" s="181"/>
      <c r="AT442" s="175" t="s">
        <v>225</v>
      </c>
      <c r="AU442" s="175" t="s">
        <v>82</v>
      </c>
      <c r="AV442" s="15" t="s">
        <v>104</v>
      </c>
      <c r="AW442" s="15" t="s">
        <v>30</v>
      </c>
      <c r="AX442" s="15" t="s">
        <v>80</v>
      </c>
      <c r="AY442" s="175" t="s">
        <v>218</v>
      </c>
    </row>
    <row r="443" spans="1:65" s="2" customFormat="1" ht="24.2" customHeight="1">
      <c r="A443" s="33"/>
      <c r="B443" s="144"/>
      <c r="C443" s="145" t="s">
        <v>411</v>
      </c>
      <c r="D443" s="145" t="s">
        <v>220</v>
      </c>
      <c r="E443" s="146" t="s">
        <v>620</v>
      </c>
      <c r="F443" s="147" t="s">
        <v>621</v>
      </c>
      <c r="G443" s="148" t="s">
        <v>223</v>
      </c>
      <c r="H443" s="149">
        <v>4.8620000000000001</v>
      </c>
      <c r="I443" s="150"/>
      <c r="J443" s="151">
        <f>ROUND(I443*H443,2)</f>
        <v>0</v>
      </c>
      <c r="K443" s="147" t="s">
        <v>224</v>
      </c>
      <c r="L443" s="34"/>
      <c r="M443" s="152" t="s">
        <v>1</v>
      </c>
      <c r="N443" s="153" t="s">
        <v>38</v>
      </c>
      <c r="O443" s="59"/>
      <c r="P443" s="154">
        <f>O443*H443</f>
        <v>0</v>
      </c>
      <c r="Q443" s="154">
        <v>0</v>
      </c>
      <c r="R443" s="154">
        <f>Q443*H443</f>
        <v>0</v>
      </c>
      <c r="S443" s="154">
        <v>0</v>
      </c>
      <c r="T443" s="155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56" t="s">
        <v>104</v>
      </c>
      <c r="AT443" s="156" t="s">
        <v>220</v>
      </c>
      <c r="AU443" s="156" t="s">
        <v>82</v>
      </c>
      <c r="AY443" s="18" t="s">
        <v>218</v>
      </c>
      <c r="BE443" s="157">
        <f>IF(N443="základní",J443,0)</f>
        <v>0</v>
      </c>
      <c r="BF443" s="157">
        <f>IF(N443="snížená",J443,0)</f>
        <v>0</v>
      </c>
      <c r="BG443" s="157">
        <f>IF(N443="zákl. přenesená",J443,0)</f>
        <v>0</v>
      </c>
      <c r="BH443" s="157">
        <f>IF(N443="sníž. přenesená",J443,0)</f>
        <v>0</v>
      </c>
      <c r="BI443" s="157">
        <f>IF(N443="nulová",J443,0)</f>
        <v>0</v>
      </c>
      <c r="BJ443" s="18" t="s">
        <v>80</v>
      </c>
      <c r="BK443" s="157">
        <f>ROUND(I443*H443,2)</f>
        <v>0</v>
      </c>
      <c r="BL443" s="18" t="s">
        <v>104</v>
      </c>
      <c r="BM443" s="156" t="s">
        <v>622</v>
      </c>
    </row>
    <row r="444" spans="1:65" s="13" customFormat="1" ht="11.25">
      <c r="B444" s="158"/>
      <c r="D444" s="159" t="s">
        <v>225</v>
      </c>
      <c r="E444" s="160" t="s">
        <v>1</v>
      </c>
      <c r="F444" s="161" t="s">
        <v>623</v>
      </c>
      <c r="H444" s="160" t="s">
        <v>1</v>
      </c>
      <c r="I444" s="162"/>
      <c r="L444" s="158"/>
      <c r="M444" s="163"/>
      <c r="N444" s="164"/>
      <c r="O444" s="164"/>
      <c r="P444" s="164"/>
      <c r="Q444" s="164"/>
      <c r="R444" s="164"/>
      <c r="S444" s="164"/>
      <c r="T444" s="165"/>
      <c r="AT444" s="160" t="s">
        <v>225</v>
      </c>
      <c r="AU444" s="160" t="s">
        <v>82</v>
      </c>
      <c r="AV444" s="13" t="s">
        <v>80</v>
      </c>
      <c r="AW444" s="13" t="s">
        <v>30</v>
      </c>
      <c r="AX444" s="13" t="s">
        <v>73</v>
      </c>
      <c r="AY444" s="160" t="s">
        <v>218</v>
      </c>
    </row>
    <row r="445" spans="1:65" s="14" customFormat="1" ht="11.25">
      <c r="B445" s="166"/>
      <c r="D445" s="159" t="s">
        <v>225</v>
      </c>
      <c r="E445" s="167" t="s">
        <v>1</v>
      </c>
      <c r="F445" s="168" t="s">
        <v>624</v>
      </c>
      <c r="H445" s="169">
        <v>0.93300000000000005</v>
      </c>
      <c r="I445" s="170"/>
      <c r="L445" s="166"/>
      <c r="M445" s="171"/>
      <c r="N445" s="172"/>
      <c r="O445" s="172"/>
      <c r="P445" s="172"/>
      <c r="Q445" s="172"/>
      <c r="R445" s="172"/>
      <c r="S445" s="172"/>
      <c r="T445" s="173"/>
      <c r="AT445" s="167" t="s">
        <v>225</v>
      </c>
      <c r="AU445" s="167" t="s">
        <v>82</v>
      </c>
      <c r="AV445" s="14" t="s">
        <v>82</v>
      </c>
      <c r="AW445" s="14" t="s">
        <v>30</v>
      </c>
      <c r="AX445" s="14" t="s">
        <v>73</v>
      </c>
      <c r="AY445" s="167" t="s">
        <v>218</v>
      </c>
    </row>
    <row r="446" spans="1:65" s="14" customFormat="1" ht="11.25">
      <c r="B446" s="166"/>
      <c r="D446" s="159" t="s">
        <v>225</v>
      </c>
      <c r="E446" s="167" t="s">
        <v>1</v>
      </c>
      <c r="F446" s="168" t="s">
        <v>625</v>
      </c>
      <c r="H446" s="169">
        <v>1.899</v>
      </c>
      <c r="I446" s="170"/>
      <c r="L446" s="166"/>
      <c r="M446" s="171"/>
      <c r="N446" s="172"/>
      <c r="O446" s="172"/>
      <c r="P446" s="172"/>
      <c r="Q446" s="172"/>
      <c r="R446" s="172"/>
      <c r="S446" s="172"/>
      <c r="T446" s="173"/>
      <c r="AT446" s="167" t="s">
        <v>225</v>
      </c>
      <c r="AU446" s="167" t="s">
        <v>82</v>
      </c>
      <c r="AV446" s="14" t="s">
        <v>82</v>
      </c>
      <c r="AW446" s="14" t="s">
        <v>30</v>
      </c>
      <c r="AX446" s="14" t="s">
        <v>73</v>
      </c>
      <c r="AY446" s="167" t="s">
        <v>218</v>
      </c>
    </row>
    <row r="447" spans="1:65" s="13" customFormat="1" ht="11.25">
      <c r="B447" s="158"/>
      <c r="D447" s="159" t="s">
        <v>225</v>
      </c>
      <c r="E447" s="160" t="s">
        <v>1</v>
      </c>
      <c r="F447" s="161" t="s">
        <v>626</v>
      </c>
      <c r="H447" s="160" t="s">
        <v>1</v>
      </c>
      <c r="I447" s="162"/>
      <c r="L447" s="158"/>
      <c r="M447" s="163"/>
      <c r="N447" s="164"/>
      <c r="O447" s="164"/>
      <c r="P447" s="164"/>
      <c r="Q447" s="164"/>
      <c r="R447" s="164"/>
      <c r="S447" s="164"/>
      <c r="T447" s="165"/>
      <c r="AT447" s="160" t="s">
        <v>225</v>
      </c>
      <c r="AU447" s="160" t="s">
        <v>82</v>
      </c>
      <c r="AV447" s="13" t="s">
        <v>80</v>
      </c>
      <c r="AW447" s="13" t="s">
        <v>30</v>
      </c>
      <c r="AX447" s="13" t="s">
        <v>73</v>
      </c>
      <c r="AY447" s="160" t="s">
        <v>218</v>
      </c>
    </row>
    <row r="448" spans="1:65" s="14" customFormat="1" ht="11.25">
      <c r="B448" s="166"/>
      <c r="D448" s="159" t="s">
        <v>225</v>
      </c>
      <c r="E448" s="167" t="s">
        <v>1</v>
      </c>
      <c r="F448" s="168" t="s">
        <v>627</v>
      </c>
      <c r="H448" s="169">
        <v>0.27</v>
      </c>
      <c r="I448" s="170"/>
      <c r="L448" s="166"/>
      <c r="M448" s="171"/>
      <c r="N448" s="172"/>
      <c r="O448" s="172"/>
      <c r="P448" s="172"/>
      <c r="Q448" s="172"/>
      <c r="R448" s="172"/>
      <c r="S448" s="172"/>
      <c r="T448" s="173"/>
      <c r="AT448" s="167" t="s">
        <v>225</v>
      </c>
      <c r="AU448" s="167" t="s">
        <v>82</v>
      </c>
      <c r="AV448" s="14" t="s">
        <v>82</v>
      </c>
      <c r="AW448" s="14" t="s">
        <v>30</v>
      </c>
      <c r="AX448" s="14" t="s">
        <v>73</v>
      </c>
      <c r="AY448" s="167" t="s">
        <v>218</v>
      </c>
    </row>
    <row r="449" spans="1:65" s="14" customFormat="1" ht="11.25">
      <c r="B449" s="166"/>
      <c r="D449" s="159" t="s">
        <v>225</v>
      </c>
      <c r="E449" s="167" t="s">
        <v>1</v>
      </c>
      <c r="F449" s="168" t="s">
        <v>628</v>
      </c>
      <c r="H449" s="169">
        <v>1.76</v>
      </c>
      <c r="I449" s="170"/>
      <c r="L449" s="166"/>
      <c r="M449" s="171"/>
      <c r="N449" s="172"/>
      <c r="O449" s="172"/>
      <c r="P449" s="172"/>
      <c r="Q449" s="172"/>
      <c r="R449" s="172"/>
      <c r="S449" s="172"/>
      <c r="T449" s="173"/>
      <c r="AT449" s="167" t="s">
        <v>225</v>
      </c>
      <c r="AU449" s="167" t="s">
        <v>82</v>
      </c>
      <c r="AV449" s="14" t="s">
        <v>82</v>
      </c>
      <c r="AW449" s="14" t="s">
        <v>30</v>
      </c>
      <c r="AX449" s="14" t="s">
        <v>73</v>
      </c>
      <c r="AY449" s="167" t="s">
        <v>218</v>
      </c>
    </row>
    <row r="450" spans="1:65" s="15" customFormat="1" ht="11.25">
      <c r="B450" s="174"/>
      <c r="D450" s="159" t="s">
        <v>225</v>
      </c>
      <c r="E450" s="175" t="s">
        <v>1</v>
      </c>
      <c r="F450" s="176" t="s">
        <v>230</v>
      </c>
      <c r="H450" s="177">
        <v>4.8620000000000001</v>
      </c>
      <c r="I450" s="178"/>
      <c r="L450" s="174"/>
      <c r="M450" s="179"/>
      <c r="N450" s="180"/>
      <c r="O450" s="180"/>
      <c r="P450" s="180"/>
      <c r="Q450" s="180"/>
      <c r="R450" s="180"/>
      <c r="S450" s="180"/>
      <c r="T450" s="181"/>
      <c r="AT450" s="175" t="s">
        <v>225</v>
      </c>
      <c r="AU450" s="175" t="s">
        <v>82</v>
      </c>
      <c r="AV450" s="15" t="s">
        <v>104</v>
      </c>
      <c r="AW450" s="15" t="s">
        <v>30</v>
      </c>
      <c r="AX450" s="15" t="s">
        <v>80</v>
      </c>
      <c r="AY450" s="175" t="s">
        <v>218</v>
      </c>
    </row>
    <row r="451" spans="1:65" s="2" customFormat="1" ht="24.2" customHeight="1">
      <c r="A451" s="33"/>
      <c r="B451" s="144"/>
      <c r="C451" s="145" t="s">
        <v>629</v>
      </c>
      <c r="D451" s="145" t="s">
        <v>220</v>
      </c>
      <c r="E451" s="146" t="s">
        <v>630</v>
      </c>
      <c r="F451" s="147" t="s">
        <v>631</v>
      </c>
      <c r="G451" s="148" t="s">
        <v>253</v>
      </c>
      <c r="H451" s="149">
        <v>32.418999999999997</v>
      </c>
      <c r="I451" s="150"/>
      <c r="J451" s="151">
        <f>ROUND(I451*H451,2)</f>
        <v>0</v>
      </c>
      <c r="K451" s="147" t="s">
        <v>224</v>
      </c>
      <c r="L451" s="34"/>
      <c r="M451" s="152" t="s">
        <v>1</v>
      </c>
      <c r="N451" s="153" t="s">
        <v>38</v>
      </c>
      <c r="O451" s="59"/>
      <c r="P451" s="154">
        <f>O451*H451</f>
        <v>0</v>
      </c>
      <c r="Q451" s="154">
        <v>0</v>
      </c>
      <c r="R451" s="154">
        <f>Q451*H451</f>
        <v>0</v>
      </c>
      <c r="S451" s="154">
        <v>0</v>
      </c>
      <c r="T451" s="155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56" t="s">
        <v>104</v>
      </c>
      <c r="AT451" s="156" t="s">
        <v>220</v>
      </c>
      <c r="AU451" s="156" t="s">
        <v>82</v>
      </c>
      <c r="AY451" s="18" t="s">
        <v>218</v>
      </c>
      <c r="BE451" s="157">
        <f>IF(N451="základní",J451,0)</f>
        <v>0</v>
      </c>
      <c r="BF451" s="157">
        <f>IF(N451="snížená",J451,0)</f>
        <v>0</v>
      </c>
      <c r="BG451" s="157">
        <f>IF(N451="zákl. přenesená",J451,0)</f>
        <v>0</v>
      </c>
      <c r="BH451" s="157">
        <f>IF(N451="sníž. přenesená",J451,0)</f>
        <v>0</v>
      </c>
      <c r="BI451" s="157">
        <f>IF(N451="nulová",J451,0)</f>
        <v>0</v>
      </c>
      <c r="BJ451" s="18" t="s">
        <v>80</v>
      </c>
      <c r="BK451" s="157">
        <f>ROUND(I451*H451,2)</f>
        <v>0</v>
      </c>
      <c r="BL451" s="18" t="s">
        <v>104</v>
      </c>
      <c r="BM451" s="156" t="s">
        <v>632</v>
      </c>
    </row>
    <row r="452" spans="1:65" s="14" customFormat="1" ht="11.25">
      <c r="B452" s="166"/>
      <c r="D452" s="159" t="s">
        <v>225</v>
      </c>
      <c r="E452" s="167" t="s">
        <v>1</v>
      </c>
      <c r="F452" s="168" t="s">
        <v>633</v>
      </c>
      <c r="H452" s="169">
        <v>30.617999999999999</v>
      </c>
      <c r="I452" s="170"/>
      <c r="L452" s="166"/>
      <c r="M452" s="171"/>
      <c r="N452" s="172"/>
      <c r="O452" s="172"/>
      <c r="P452" s="172"/>
      <c r="Q452" s="172"/>
      <c r="R452" s="172"/>
      <c r="S452" s="172"/>
      <c r="T452" s="173"/>
      <c r="AT452" s="167" t="s">
        <v>225</v>
      </c>
      <c r="AU452" s="167" t="s">
        <v>82</v>
      </c>
      <c r="AV452" s="14" t="s">
        <v>82</v>
      </c>
      <c r="AW452" s="14" t="s">
        <v>30</v>
      </c>
      <c r="AX452" s="14" t="s">
        <v>73</v>
      </c>
      <c r="AY452" s="167" t="s">
        <v>218</v>
      </c>
    </row>
    <row r="453" spans="1:65" s="14" customFormat="1" ht="11.25">
      <c r="B453" s="166"/>
      <c r="D453" s="159" t="s">
        <v>225</v>
      </c>
      <c r="E453" s="167" t="s">
        <v>1</v>
      </c>
      <c r="F453" s="168" t="s">
        <v>634</v>
      </c>
      <c r="H453" s="169">
        <v>1.8009999999999999</v>
      </c>
      <c r="I453" s="170"/>
      <c r="L453" s="166"/>
      <c r="M453" s="171"/>
      <c r="N453" s="172"/>
      <c r="O453" s="172"/>
      <c r="P453" s="172"/>
      <c r="Q453" s="172"/>
      <c r="R453" s="172"/>
      <c r="S453" s="172"/>
      <c r="T453" s="173"/>
      <c r="AT453" s="167" t="s">
        <v>225</v>
      </c>
      <c r="AU453" s="167" t="s">
        <v>82</v>
      </c>
      <c r="AV453" s="14" t="s">
        <v>82</v>
      </c>
      <c r="AW453" s="14" t="s">
        <v>30</v>
      </c>
      <c r="AX453" s="14" t="s">
        <v>73</v>
      </c>
      <c r="AY453" s="167" t="s">
        <v>218</v>
      </c>
    </row>
    <row r="454" spans="1:65" s="15" customFormat="1" ht="11.25">
      <c r="B454" s="174"/>
      <c r="D454" s="159" t="s">
        <v>225</v>
      </c>
      <c r="E454" s="175" t="s">
        <v>1</v>
      </c>
      <c r="F454" s="176" t="s">
        <v>230</v>
      </c>
      <c r="H454" s="177">
        <v>32.418999999999997</v>
      </c>
      <c r="I454" s="178"/>
      <c r="L454" s="174"/>
      <c r="M454" s="179"/>
      <c r="N454" s="180"/>
      <c r="O454" s="180"/>
      <c r="P454" s="180"/>
      <c r="Q454" s="180"/>
      <c r="R454" s="180"/>
      <c r="S454" s="180"/>
      <c r="T454" s="181"/>
      <c r="AT454" s="175" t="s">
        <v>225</v>
      </c>
      <c r="AU454" s="175" t="s">
        <v>82</v>
      </c>
      <c r="AV454" s="15" t="s">
        <v>104</v>
      </c>
      <c r="AW454" s="15" t="s">
        <v>30</v>
      </c>
      <c r="AX454" s="15" t="s">
        <v>80</v>
      </c>
      <c r="AY454" s="175" t="s">
        <v>218</v>
      </c>
    </row>
    <row r="455" spans="1:65" s="2" customFormat="1" ht="24.2" customHeight="1">
      <c r="A455" s="33"/>
      <c r="B455" s="144"/>
      <c r="C455" s="145" t="s">
        <v>418</v>
      </c>
      <c r="D455" s="145" t="s">
        <v>220</v>
      </c>
      <c r="E455" s="146" t="s">
        <v>635</v>
      </c>
      <c r="F455" s="147" t="s">
        <v>636</v>
      </c>
      <c r="G455" s="148" t="s">
        <v>253</v>
      </c>
      <c r="H455" s="149">
        <v>32.418999999999997</v>
      </c>
      <c r="I455" s="150"/>
      <c r="J455" s="151">
        <f>ROUND(I455*H455,2)</f>
        <v>0</v>
      </c>
      <c r="K455" s="147" t="s">
        <v>224</v>
      </c>
      <c r="L455" s="34"/>
      <c r="M455" s="152" t="s">
        <v>1</v>
      </c>
      <c r="N455" s="153" t="s">
        <v>38</v>
      </c>
      <c r="O455" s="59"/>
      <c r="P455" s="154">
        <f>O455*H455</f>
        <v>0</v>
      </c>
      <c r="Q455" s="154">
        <v>0</v>
      </c>
      <c r="R455" s="154">
        <f>Q455*H455</f>
        <v>0</v>
      </c>
      <c r="S455" s="154">
        <v>0</v>
      </c>
      <c r="T455" s="155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56" t="s">
        <v>104</v>
      </c>
      <c r="AT455" s="156" t="s">
        <v>220</v>
      </c>
      <c r="AU455" s="156" t="s">
        <v>82</v>
      </c>
      <c r="AY455" s="18" t="s">
        <v>218</v>
      </c>
      <c r="BE455" s="157">
        <f>IF(N455="základní",J455,0)</f>
        <v>0</v>
      </c>
      <c r="BF455" s="157">
        <f>IF(N455="snížená",J455,0)</f>
        <v>0</v>
      </c>
      <c r="BG455" s="157">
        <f>IF(N455="zákl. přenesená",J455,0)</f>
        <v>0</v>
      </c>
      <c r="BH455" s="157">
        <f>IF(N455="sníž. přenesená",J455,0)</f>
        <v>0</v>
      </c>
      <c r="BI455" s="157">
        <f>IF(N455="nulová",J455,0)</f>
        <v>0</v>
      </c>
      <c r="BJ455" s="18" t="s">
        <v>80</v>
      </c>
      <c r="BK455" s="157">
        <f>ROUND(I455*H455,2)</f>
        <v>0</v>
      </c>
      <c r="BL455" s="18" t="s">
        <v>104</v>
      </c>
      <c r="BM455" s="156" t="s">
        <v>637</v>
      </c>
    </row>
    <row r="456" spans="1:65" s="2" customFormat="1" ht="24.2" customHeight="1">
      <c r="A456" s="33"/>
      <c r="B456" s="144"/>
      <c r="C456" s="145" t="s">
        <v>638</v>
      </c>
      <c r="D456" s="145" t="s">
        <v>220</v>
      </c>
      <c r="E456" s="146" t="s">
        <v>639</v>
      </c>
      <c r="F456" s="147" t="s">
        <v>640</v>
      </c>
      <c r="G456" s="148" t="s">
        <v>242</v>
      </c>
      <c r="H456" s="149">
        <v>0.60799999999999998</v>
      </c>
      <c r="I456" s="150"/>
      <c r="J456" s="151">
        <f>ROUND(I456*H456,2)</f>
        <v>0</v>
      </c>
      <c r="K456" s="147" t="s">
        <v>224</v>
      </c>
      <c r="L456" s="34"/>
      <c r="M456" s="152" t="s">
        <v>1</v>
      </c>
      <c r="N456" s="153" t="s">
        <v>38</v>
      </c>
      <c r="O456" s="59"/>
      <c r="P456" s="154">
        <f>O456*H456</f>
        <v>0</v>
      </c>
      <c r="Q456" s="154">
        <v>0</v>
      </c>
      <c r="R456" s="154">
        <f>Q456*H456</f>
        <v>0</v>
      </c>
      <c r="S456" s="154">
        <v>0</v>
      </c>
      <c r="T456" s="155">
        <f>S456*H456</f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56" t="s">
        <v>104</v>
      </c>
      <c r="AT456" s="156" t="s">
        <v>220</v>
      </c>
      <c r="AU456" s="156" t="s">
        <v>82</v>
      </c>
      <c r="AY456" s="18" t="s">
        <v>218</v>
      </c>
      <c r="BE456" s="157">
        <f>IF(N456="základní",J456,0)</f>
        <v>0</v>
      </c>
      <c r="BF456" s="157">
        <f>IF(N456="snížená",J456,0)</f>
        <v>0</v>
      </c>
      <c r="BG456" s="157">
        <f>IF(N456="zákl. přenesená",J456,0)</f>
        <v>0</v>
      </c>
      <c r="BH456" s="157">
        <f>IF(N456="sníž. přenesená",J456,0)</f>
        <v>0</v>
      </c>
      <c r="BI456" s="157">
        <f>IF(N456="nulová",J456,0)</f>
        <v>0</v>
      </c>
      <c r="BJ456" s="18" t="s">
        <v>80</v>
      </c>
      <c r="BK456" s="157">
        <f>ROUND(I456*H456,2)</f>
        <v>0</v>
      </c>
      <c r="BL456" s="18" t="s">
        <v>104</v>
      </c>
      <c r="BM456" s="156" t="s">
        <v>641</v>
      </c>
    </row>
    <row r="457" spans="1:65" s="14" customFormat="1" ht="11.25">
      <c r="B457" s="166"/>
      <c r="D457" s="159" t="s">
        <v>225</v>
      </c>
      <c r="E457" s="167" t="s">
        <v>1</v>
      </c>
      <c r="F457" s="168" t="s">
        <v>642</v>
      </c>
      <c r="H457" s="169">
        <v>0.60799999999999998</v>
      </c>
      <c r="I457" s="170"/>
      <c r="L457" s="166"/>
      <c r="M457" s="171"/>
      <c r="N457" s="172"/>
      <c r="O457" s="172"/>
      <c r="P457" s="172"/>
      <c r="Q457" s="172"/>
      <c r="R457" s="172"/>
      <c r="S457" s="172"/>
      <c r="T457" s="173"/>
      <c r="AT457" s="167" t="s">
        <v>225</v>
      </c>
      <c r="AU457" s="167" t="s">
        <v>82</v>
      </c>
      <c r="AV457" s="14" t="s">
        <v>82</v>
      </c>
      <c r="AW457" s="14" t="s">
        <v>30</v>
      </c>
      <c r="AX457" s="14" t="s">
        <v>73</v>
      </c>
      <c r="AY457" s="167" t="s">
        <v>218</v>
      </c>
    </row>
    <row r="458" spans="1:65" s="15" customFormat="1" ht="11.25">
      <c r="B458" s="174"/>
      <c r="D458" s="159" t="s">
        <v>225</v>
      </c>
      <c r="E458" s="175" t="s">
        <v>1</v>
      </c>
      <c r="F458" s="176" t="s">
        <v>230</v>
      </c>
      <c r="H458" s="177">
        <v>0.60799999999999998</v>
      </c>
      <c r="I458" s="178"/>
      <c r="L458" s="174"/>
      <c r="M458" s="179"/>
      <c r="N458" s="180"/>
      <c r="O458" s="180"/>
      <c r="P458" s="180"/>
      <c r="Q458" s="180"/>
      <c r="R458" s="180"/>
      <c r="S458" s="180"/>
      <c r="T458" s="181"/>
      <c r="AT458" s="175" t="s">
        <v>225</v>
      </c>
      <c r="AU458" s="175" t="s">
        <v>82</v>
      </c>
      <c r="AV458" s="15" t="s">
        <v>104</v>
      </c>
      <c r="AW458" s="15" t="s">
        <v>30</v>
      </c>
      <c r="AX458" s="15" t="s">
        <v>80</v>
      </c>
      <c r="AY458" s="175" t="s">
        <v>218</v>
      </c>
    </row>
    <row r="459" spans="1:65" s="2" customFormat="1" ht="37.9" customHeight="1">
      <c r="A459" s="33"/>
      <c r="B459" s="144"/>
      <c r="C459" s="145" t="s">
        <v>421</v>
      </c>
      <c r="D459" s="145" t="s">
        <v>220</v>
      </c>
      <c r="E459" s="146" t="s">
        <v>643</v>
      </c>
      <c r="F459" s="147" t="s">
        <v>644</v>
      </c>
      <c r="G459" s="148" t="s">
        <v>223</v>
      </c>
      <c r="H459" s="149">
        <v>2.778</v>
      </c>
      <c r="I459" s="150"/>
      <c r="J459" s="151">
        <f>ROUND(I459*H459,2)</f>
        <v>0</v>
      </c>
      <c r="K459" s="147" t="s">
        <v>224</v>
      </c>
      <c r="L459" s="34"/>
      <c r="M459" s="152" t="s">
        <v>1</v>
      </c>
      <c r="N459" s="153" t="s">
        <v>38</v>
      </c>
      <c r="O459" s="59"/>
      <c r="P459" s="154">
        <f>O459*H459</f>
        <v>0</v>
      </c>
      <c r="Q459" s="154">
        <v>0</v>
      </c>
      <c r="R459" s="154">
        <f>Q459*H459</f>
        <v>0</v>
      </c>
      <c r="S459" s="154">
        <v>0</v>
      </c>
      <c r="T459" s="155">
        <f>S459*H459</f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56" t="s">
        <v>104</v>
      </c>
      <c r="AT459" s="156" t="s">
        <v>220</v>
      </c>
      <c r="AU459" s="156" t="s">
        <v>82</v>
      </c>
      <c r="AY459" s="18" t="s">
        <v>218</v>
      </c>
      <c r="BE459" s="157">
        <f>IF(N459="základní",J459,0)</f>
        <v>0</v>
      </c>
      <c r="BF459" s="157">
        <f>IF(N459="snížená",J459,0)</f>
        <v>0</v>
      </c>
      <c r="BG459" s="157">
        <f>IF(N459="zákl. přenesená",J459,0)</f>
        <v>0</v>
      </c>
      <c r="BH459" s="157">
        <f>IF(N459="sníž. přenesená",J459,0)</f>
        <v>0</v>
      </c>
      <c r="BI459" s="157">
        <f>IF(N459="nulová",J459,0)</f>
        <v>0</v>
      </c>
      <c r="BJ459" s="18" t="s">
        <v>80</v>
      </c>
      <c r="BK459" s="157">
        <f>ROUND(I459*H459,2)</f>
        <v>0</v>
      </c>
      <c r="BL459" s="18" t="s">
        <v>104</v>
      </c>
      <c r="BM459" s="156" t="s">
        <v>645</v>
      </c>
    </row>
    <row r="460" spans="1:65" s="13" customFormat="1" ht="11.25">
      <c r="B460" s="158"/>
      <c r="D460" s="159" t="s">
        <v>225</v>
      </c>
      <c r="E460" s="160" t="s">
        <v>1</v>
      </c>
      <c r="F460" s="161" t="s">
        <v>646</v>
      </c>
      <c r="H460" s="160" t="s">
        <v>1</v>
      </c>
      <c r="I460" s="162"/>
      <c r="L460" s="158"/>
      <c r="M460" s="163"/>
      <c r="N460" s="164"/>
      <c r="O460" s="164"/>
      <c r="P460" s="164"/>
      <c r="Q460" s="164"/>
      <c r="R460" s="164"/>
      <c r="S460" s="164"/>
      <c r="T460" s="165"/>
      <c r="AT460" s="160" t="s">
        <v>225</v>
      </c>
      <c r="AU460" s="160" t="s">
        <v>82</v>
      </c>
      <c r="AV460" s="13" t="s">
        <v>80</v>
      </c>
      <c r="AW460" s="13" t="s">
        <v>30</v>
      </c>
      <c r="AX460" s="13" t="s">
        <v>73</v>
      </c>
      <c r="AY460" s="160" t="s">
        <v>218</v>
      </c>
    </row>
    <row r="461" spans="1:65" s="14" customFormat="1" ht="11.25">
      <c r="B461" s="166"/>
      <c r="D461" s="159" t="s">
        <v>225</v>
      </c>
      <c r="E461" s="167" t="s">
        <v>1</v>
      </c>
      <c r="F461" s="168" t="s">
        <v>647</v>
      </c>
      <c r="H461" s="169">
        <v>0.94699999999999995</v>
      </c>
      <c r="I461" s="170"/>
      <c r="L461" s="166"/>
      <c r="M461" s="171"/>
      <c r="N461" s="172"/>
      <c r="O461" s="172"/>
      <c r="P461" s="172"/>
      <c r="Q461" s="172"/>
      <c r="R461" s="172"/>
      <c r="S461" s="172"/>
      <c r="T461" s="173"/>
      <c r="AT461" s="167" t="s">
        <v>225</v>
      </c>
      <c r="AU461" s="167" t="s">
        <v>82</v>
      </c>
      <c r="AV461" s="14" t="s">
        <v>82</v>
      </c>
      <c r="AW461" s="14" t="s">
        <v>30</v>
      </c>
      <c r="AX461" s="14" t="s">
        <v>73</v>
      </c>
      <c r="AY461" s="167" t="s">
        <v>218</v>
      </c>
    </row>
    <row r="462" spans="1:65" s="13" customFormat="1" ht="11.25">
      <c r="B462" s="158"/>
      <c r="D462" s="159" t="s">
        <v>225</v>
      </c>
      <c r="E462" s="160" t="s">
        <v>1</v>
      </c>
      <c r="F462" s="161" t="s">
        <v>648</v>
      </c>
      <c r="H462" s="160" t="s">
        <v>1</v>
      </c>
      <c r="I462" s="162"/>
      <c r="L462" s="158"/>
      <c r="M462" s="163"/>
      <c r="N462" s="164"/>
      <c r="O462" s="164"/>
      <c r="P462" s="164"/>
      <c r="Q462" s="164"/>
      <c r="R462" s="164"/>
      <c r="S462" s="164"/>
      <c r="T462" s="165"/>
      <c r="AT462" s="160" t="s">
        <v>225</v>
      </c>
      <c r="AU462" s="160" t="s">
        <v>82</v>
      </c>
      <c r="AV462" s="13" t="s">
        <v>80</v>
      </c>
      <c r="AW462" s="13" t="s">
        <v>30</v>
      </c>
      <c r="AX462" s="13" t="s">
        <v>73</v>
      </c>
      <c r="AY462" s="160" t="s">
        <v>218</v>
      </c>
    </row>
    <row r="463" spans="1:65" s="14" customFormat="1" ht="11.25">
      <c r="B463" s="166"/>
      <c r="D463" s="159" t="s">
        <v>225</v>
      </c>
      <c r="E463" s="167" t="s">
        <v>1</v>
      </c>
      <c r="F463" s="168" t="s">
        <v>649</v>
      </c>
      <c r="H463" s="169">
        <v>0.96899999999999997</v>
      </c>
      <c r="I463" s="170"/>
      <c r="L463" s="166"/>
      <c r="M463" s="171"/>
      <c r="N463" s="172"/>
      <c r="O463" s="172"/>
      <c r="P463" s="172"/>
      <c r="Q463" s="172"/>
      <c r="R463" s="172"/>
      <c r="S463" s="172"/>
      <c r="T463" s="173"/>
      <c r="AT463" s="167" t="s">
        <v>225</v>
      </c>
      <c r="AU463" s="167" t="s">
        <v>82</v>
      </c>
      <c r="AV463" s="14" t="s">
        <v>82</v>
      </c>
      <c r="AW463" s="14" t="s">
        <v>30</v>
      </c>
      <c r="AX463" s="14" t="s">
        <v>73</v>
      </c>
      <c r="AY463" s="167" t="s">
        <v>218</v>
      </c>
    </row>
    <row r="464" spans="1:65" s="14" customFormat="1" ht="11.25">
      <c r="B464" s="166"/>
      <c r="D464" s="159" t="s">
        <v>225</v>
      </c>
      <c r="E464" s="167" t="s">
        <v>1</v>
      </c>
      <c r="F464" s="168" t="s">
        <v>650</v>
      </c>
      <c r="H464" s="169">
        <v>0.86199999999999999</v>
      </c>
      <c r="I464" s="170"/>
      <c r="L464" s="166"/>
      <c r="M464" s="171"/>
      <c r="N464" s="172"/>
      <c r="O464" s="172"/>
      <c r="P464" s="172"/>
      <c r="Q464" s="172"/>
      <c r="R464" s="172"/>
      <c r="S464" s="172"/>
      <c r="T464" s="173"/>
      <c r="AT464" s="167" t="s">
        <v>225</v>
      </c>
      <c r="AU464" s="167" t="s">
        <v>82</v>
      </c>
      <c r="AV464" s="14" t="s">
        <v>82</v>
      </c>
      <c r="AW464" s="14" t="s">
        <v>30</v>
      </c>
      <c r="AX464" s="14" t="s">
        <v>73</v>
      </c>
      <c r="AY464" s="167" t="s">
        <v>218</v>
      </c>
    </row>
    <row r="465" spans="1:65" s="15" customFormat="1" ht="11.25">
      <c r="B465" s="174"/>
      <c r="D465" s="159" t="s">
        <v>225</v>
      </c>
      <c r="E465" s="175" t="s">
        <v>1</v>
      </c>
      <c r="F465" s="176" t="s">
        <v>230</v>
      </c>
      <c r="H465" s="177">
        <v>2.778</v>
      </c>
      <c r="I465" s="178"/>
      <c r="L465" s="174"/>
      <c r="M465" s="179"/>
      <c r="N465" s="180"/>
      <c r="O465" s="180"/>
      <c r="P465" s="180"/>
      <c r="Q465" s="180"/>
      <c r="R465" s="180"/>
      <c r="S465" s="180"/>
      <c r="T465" s="181"/>
      <c r="AT465" s="175" t="s">
        <v>225</v>
      </c>
      <c r="AU465" s="175" t="s">
        <v>82</v>
      </c>
      <c r="AV465" s="15" t="s">
        <v>104</v>
      </c>
      <c r="AW465" s="15" t="s">
        <v>30</v>
      </c>
      <c r="AX465" s="15" t="s">
        <v>80</v>
      </c>
      <c r="AY465" s="175" t="s">
        <v>218</v>
      </c>
    </row>
    <row r="466" spans="1:65" s="2" customFormat="1" ht="37.9" customHeight="1">
      <c r="A466" s="33"/>
      <c r="B466" s="144"/>
      <c r="C466" s="145" t="s">
        <v>651</v>
      </c>
      <c r="D466" s="145" t="s">
        <v>220</v>
      </c>
      <c r="E466" s="146" t="s">
        <v>652</v>
      </c>
      <c r="F466" s="147" t="s">
        <v>653</v>
      </c>
      <c r="G466" s="148" t="s">
        <v>242</v>
      </c>
      <c r="H466" s="149">
        <v>0.30599999999999999</v>
      </c>
      <c r="I466" s="150"/>
      <c r="J466" s="151">
        <f>ROUND(I466*H466,2)</f>
        <v>0</v>
      </c>
      <c r="K466" s="147" t="s">
        <v>224</v>
      </c>
      <c r="L466" s="34"/>
      <c r="M466" s="152" t="s">
        <v>1</v>
      </c>
      <c r="N466" s="153" t="s">
        <v>38</v>
      </c>
      <c r="O466" s="59"/>
      <c r="P466" s="154">
        <f>O466*H466</f>
        <v>0</v>
      </c>
      <c r="Q466" s="154">
        <v>0</v>
      </c>
      <c r="R466" s="154">
        <f>Q466*H466</f>
        <v>0</v>
      </c>
      <c r="S466" s="154">
        <v>0</v>
      </c>
      <c r="T466" s="155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56" t="s">
        <v>104</v>
      </c>
      <c r="AT466" s="156" t="s">
        <v>220</v>
      </c>
      <c r="AU466" s="156" t="s">
        <v>82</v>
      </c>
      <c r="AY466" s="18" t="s">
        <v>218</v>
      </c>
      <c r="BE466" s="157">
        <f>IF(N466="základní",J466,0)</f>
        <v>0</v>
      </c>
      <c r="BF466" s="157">
        <f>IF(N466="snížená",J466,0)</f>
        <v>0</v>
      </c>
      <c r="BG466" s="157">
        <f>IF(N466="zákl. přenesená",J466,0)</f>
        <v>0</v>
      </c>
      <c r="BH466" s="157">
        <f>IF(N466="sníž. přenesená",J466,0)</f>
        <v>0</v>
      </c>
      <c r="BI466" s="157">
        <f>IF(N466="nulová",J466,0)</f>
        <v>0</v>
      </c>
      <c r="BJ466" s="18" t="s">
        <v>80</v>
      </c>
      <c r="BK466" s="157">
        <f>ROUND(I466*H466,2)</f>
        <v>0</v>
      </c>
      <c r="BL466" s="18" t="s">
        <v>104</v>
      </c>
      <c r="BM466" s="156" t="s">
        <v>654</v>
      </c>
    </row>
    <row r="467" spans="1:65" s="14" customFormat="1" ht="11.25">
      <c r="B467" s="166"/>
      <c r="D467" s="159" t="s">
        <v>225</v>
      </c>
      <c r="E467" s="167" t="s">
        <v>1</v>
      </c>
      <c r="F467" s="168" t="s">
        <v>655</v>
      </c>
      <c r="H467" s="169">
        <v>0.30599999999999999</v>
      </c>
      <c r="I467" s="170"/>
      <c r="L467" s="166"/>
      <c r="M467" s="171"/>
      <c r="N467" s="172"/>
      <c r="O467" s="172"/>
      <c r="P467" s="172"/>
      <c r="Q467" s="172"/>
      <c r="R467" s="172"/>
      <c r="S467" s="172"/>
      <c r="T467" s="173"/>
      <c r="AT467" s="167" t="s">
        <v>225</v>
      </c>
      <c r="AU467" s="167" t="s">
        <v>82</v>
      </c>
      <c r="AV467" s="14" t="s">
        <v>82</v>
      </c>
      <c r="AW467" s="14" t="s">
        <v>30</v>
      </c>
      <c r="AX467" s="14" t="s">
        <v>73</v>
      </c>
      <c r="AY467" s="167" t="s">
        <v>218</v>
      </c>
    </row>
    <row r="468" spans="1:65" s="15" customFormat="1" ht="11.25">
      <c r="B468" s="174"/>
      <c r="D468" s="159" t="s">
        <v>225</v>
      </c>
      <c r="E468" s="175" t="s">
        <v>1</v>
      </c>
      <c r="F468" s="176" t="s">
        <v>230</v>
      </c>
      <c r="H468" s="177">
        <v>0.30599999999999999</v>
      </c>
      <c r="I468" s="178"/>
      <c r="L468" s="174"/>
      <c r="M468" s="179"/>
      <c r="N468" s="180"/>
      <c r="O468" s="180"/>
      <c r="P468" s="180"/>
      <c r="Q468" s="180"/>
      <c r="R468" s="180"/>
      <c r="S468" s="180"/>
      <c r="T468" s="181"/>
      <c r="AT468" s="175" t="s">
        <v>225</v>
      </c>
      <c r="AU468" s="175" t="s">
        <v>82</v>
      </c>
      <c r="AV468" s="15" t="s">
        <v>104</v>
      </c>
      <c r="AW468" s="15" t="s">
        <v>30</v>
      </c>
      <c r="AX468" s="15" t="s">
        <v>80</v>
      </c>
      <c r="AY468" s="175" t="s">
        <v>218</v>
      </c>
    </row>
    <row r="469" spans="1:65" s="2" customFormat="1" ht="37.9" customHeight="1">
      <c r="A469" s="33"/>
      <c r="B469" s="144"/>
      <c r="C469" s="145" t="s">
        <v>428</v>
      </c>
      <c r="D469" s="145" t="s">
        <v>220</v>
      </c>
      <c r="E469" s="146" t="s">
        <v>656</v>
      </c>
      <c r="F469" s="147" t="s">
        <v>657</v>
      </c>
      <c r="G469" s="148" t="s">
        <v>253</v>
      </c>
      <c r="H469" s="149">
        <v>14.786</v>
      </c>
      <c r="I469" s="150"/>
      <c r="J469" s="151">
        <f>ROUND(I469*H469,2)</f>
        <v>0</v>
      </c>
      <c r="K469" s="147" t="s">
        <v>224</v>
      </c>
      <c r="L469" s="34"/>
      <c r="M469" s="152" t="s">
        <v>1</v>
      </c>
      <c r="N469" s="153" t="s">
        <v>38</v>
      </c>
      <c r="O469" s="59"/>
      <c r="P469" s="154">
        <f>O469*H469</f>
        <v>0</v>
      </c>
      <c r="Q469" s="154">
        <v>0</v>
      </c>
      <c r="R469" s="154">
        <f>Q469*H469</f>
        <v>0</v>
      </c>
      <c r="S469" s="154">
        <v>0</v>
      </c>
      <c r="T469" s="155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56" t="s">
        <v>104</v>
      </c>
      <c r="AT469" s="156" t="s">
        <v>220</v>
      </c>
      <c r="AU469" s="156" t="s">
        <v>82</v>
      </c>
      <c r="AY469" s="18" t="s">
        <v>218</v>
      </c>
      <c r="BE469" s="157">
        <f>IF(N469="základní",J469,0)</f>
        <v>0</v>
      </c>
      <c r="BF469" s="157">
        <f>IF(N469="snížená",J469,0)</f>
        <v>0</v>
      </c>
      <c r="BG469" s="157">
        <f>IF(N469="zákl. přenesená",J469,0)</f>
        <v>0</v>
      </c>
      <c r="BH469" s="157">
        <f>IF(N469="sníž. přenesená",J469,0)</f>
        <v>0</v>
      </c>
      <c r="BI469" s="157">
        <f>IF(N469="nulová",J469,0)</f>
        <v>0</v>
      </c>
      <c r="BJ469" s="18" t="s">
        <v>80</v>
      </c>
      <c r="BK469" s="157">
        <f>ROUND(I469*H469,2)</f>
        <v>0</v>
      </c>
      <c r="BL469" s="18" t="s">
        <v>104</v>
      </c>
      <c r="BM469" s="156" t="s">
        <v>658</v>
      </c>
    </row>
    <row r="470" spans="1:65" s="14" customFormat="1" ht="11.25">
      <c r="B470" s="166"/>
      <c r="D470" s="159" t="s">
        <v>225</v>
      </c>
      <c r="E470" s="167" t="s">
        <v>1</v>
      </c>
      <c r="F470" s="168" t="s">
        <v>659</v>
      </c>
      <c r="H470" s="169">
        <v>4.617</v>
      </c>
      <c r="I470" s="170"/>
      <c r="L470" s="166"/>
      <c r="M470" s="171"/>
      <c r="N470" s="172"/>
      <c r="O470" s="172"/>
      <c r="P470" s="172"/>
      <c r="Q470" s="172"/>
      <c r="R470" s="172"/>
      <c r="S470" s="172"/>
      <c r="T470" s="173"/>
      <c r="AT470" s="167" t="s">
        <v>225</v>
      </c>
      <c r="AU470" s="167" t="s">
        <v>82</v>
      </c>
      <c r="AV470" s="14" t="s">
        <v>82</v>
      </c>
      <c r="AW470" s="14" t="s">
        <v>30</v>
      </c>
      <c r="AX470" s="14" t="s">
        <v>73</v>
      </c>
      <c r="AY470" s="167" t="s">
        <v>218</v>
      </c>
    </row>
    <row r="471" spans="1:65" s="14" customFormat="1" ht="11.25">
      <c r="B471" s="166"/>
      <c r="D471" s="159" t="s">
        <v>225</v>
      </c>
      <c r="E471" s="167" t="s">
        <v>1</v>
      </c>
      <c r="F471" s="168" t="s">
        <v>660</v>
      </c>
      <c r="H471" s="169">
        <v>10.169</v>
      </c>
      <c r="I471" s="170"/>
      <c r="L471" s="166"/>
      <c r="M471" s="171"/>
      <c r="N471" s="172"/>
      <c r="O471" s="172"/>
      <c r="P471" s="172"/>
      <c r="Q471" s="172"/>
      <c r="R471" s="172"/>
      <c r="S471" s="172"/>
      <c r="T471" s="173"/>
      <c r="AT471" s="167" t="s">
        <v>225</v>
      </c>
      <c r="AU471" s="167" t="s">
        <v>82</v>
      </c>
      <c r="AV471" s="14" t="s">
        <v>82</v>
      </c>
      <c r="AW471" s="14" t="s">
        <v>30</v>
      </c>
      <c r="AX471" s="14" t="s">
        <v>73</v>
      </c>
      <c r="AY471" s="167" t="s">
        <v>218</v>
      </c>
    </row>
    <row r="472" spans="1:65" s="15" customFormat="1" ht="11.25">
      <c r="B472" s="174"/>
      <c r="D472" s="159" t="s">
        <v>225</v>
      </c>
      <c r="E472" s="175" t="s">
        <v>1</v>
      </c>
      <c r="F472" s="176" t="s">
        <v>230</v>
      </c>
      <c r="H472" s="177">
        <v>14.786000000000001</v>
      </c>
      <c r="I472" s="178"/>
      <c r="L472" s="174"/>
      <c r="M472" s="179"/>
      <c r="N472" s="180"/>
      <c r="O472" s="180"/>
      <c r="P472" s="180"/>
      <c r="Q472" s="180"/>
      <c r="R472" s="180"/>
      <c r="S472" s="180"/>
      <c r="T472" s="181"/>
      <c r="AT472" s="175" t="s">
        <v>225</v>
      </c>
      <c r="AU472" s="175" t="s">
        <v>82</v>
      </c>
      <c r="AV472" s="15" t="s">
        <v>104</v>
      </c>
      <c r="AW472" s="15" t="s">
        <v>30</v>
      </c>
      <c r="AX472" s="15" t="s">
        <v>80</v>
      </c>
      <c r="AY472" s="175" t="s">
        <v>218</v>
      </c>
    </row>
    <row r="473" spans="1:65" s="2" customFormat="1" ht="37.9" customHeight="1">
      <c r="A473" s="33"/>
      <c r="B473" s="144"/>
      <c r="C473" s="145" t="s">
        <v>661</v>
      </c>
      <c r="D473" s="145" t="s">
        <v>220</v>
      </c>
      <c r="E473" s="146" t="s">
        <v>662</v>
      </c>
      <c r="F473" s="147" t="s">
        <v>663</v>
      </c>
      <c r="G473" s="148" t="s">
        <v>253</v>
      </c>
      <c r="H473" s="149">
        <v>14.786</v>
      </c>
      <c r="I473" s="150"/>
      <c r="J473" s="151">
        <f>ROUND(I473*H473,2)</f>
        <v>0</v>
      </c>
      <c r="K473" s="147" t="s">
        <v>224</v>
      </c>
      <c r="L473" s="34"/>
      <c r="M473" s="152" t="s">
        <v>1</v>
      </c>
      <c r="N473" s="153" t="s">
        <v>38</v>
      </c>
      <c r="O473" s="59"/>
      <c r="P473" s="154">
        <f>O473*H473</f>
        <v>0</v>
      </c>
      <c r="Q473" s="154">
        <v>0</v>
      </c>
      <c r="R473" s="154">
        <f>Q473*H473</f>
        <v>0</v>
      </c>
      <c r="S473" s="154">
        <v>0</v>
      </c>
      <c r="T473" s="155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56" t="s">
        <v>104</v>
      </c>
      <c r="AT473" s="156" t="s">
        <v>220</v>
      </c>
      <c r="AU473" s="156" t="s">
        <v>82</v>
      </c>
      <c r="AY473" s="18" t="s">
        <v>218</v>
      </c>
      <c r="BE473" s="157">
        <f>IF(N473="základní",J473,0)</f>
        <v>0</v>
      </c>
      <c r="BF473" s="157">
        <f>IF(N473="snížená",J473,0)</f>
        <v>0</v>
      </c>
      <c r="BG473" s="157">
        <f>IF(N473="zákl. přenesená",J473,0)</f>
        <v>0</v>
      </c>
      <c r="BH473" s="157">
        <f>IF(N473="sníž. přenesená",J473,0)</f>
        <v>0</v>
      </c>
      <c r="BI473" s="157">
        <f>IF(N473="nulová",J473,0)</f>
        <v>0</v>
      </c>
      <c r="BJ473" s="18" t="s">
        <v>80</v>
      </c>
      <c r="BK473" s="157">
        <f>ROUND(I473*H473,2)</f>
        <v>0</v>
      </c>
      <c r="BL473" s="18" t="s">
        <v>104</v>
      </c>
      <c r="BM473" s="156" t="s">
        <v>664</v>
      </c>
    </row>
    <row r="474" spans="1:65" s="2" customFormat="1" ht="44.25" customHeight="1">
      <c r="A474" s="33"/>
      <c r="B474" s="144"/>
      <c r="C474" s="145" t="s">
        <v>429</v>
      </c>
      <c r="D474" s="145" t="s">
        <v>220</v>
      </c>
      <c r="E474" s="146" t="s">
        <v>665</v>
      </c>
      <c r="F474" s="147" t="s">
        <v>666</v>
      </c>
      <c r="G474" s="148" t="s">
        <v>258</v>
      </c>
      <c r="H474" s="149">
        <v>30.4</v>
      </c>
      <c r="I474" s="150"/>
      <c r="J474" s="151">
        <f>ROUND(I474*H474,2)</f>
        <v>0</v>
      </c>
      <c r="K474" s="147" t="s">
        <v>224</v>
      </c>
      <c r="L474" s="34"/>
      <c r="M474" s="152" t="s">
        <v>1</v>
      </c>
      <c r="N474" s="153" t="s">
        <v>38</v>
      </c>
      <c r="O474" s="59"/>
      <c r="P474" s="154">
        <f>O474*H474</f>
        <v>0</v>
      </c>
      <c r="Q474" s="154">
        <v>0</v>
      </c>
      <c r="R474" s="154">
        <f>Q474*H474</f>
        <v>0</v>
      </c>
      <c r="S474" s="154">
        <v>0</v>
      </c>
      <c r="T474" s="155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56" t="s">
        <v>104</v>
      </c>
      <c r="AT474" s="156" t="s">
        <v>220</v>
      </c>
      <c r="AU474" s="156" t="s">
        <v>82</v>
      </c>
      <c r="AY474" s="18" t="s">
        <v>218</v>
      </c>
      <c r="BE474" s="157">
        <f>IF(N474="základní",J474,0)</f>
        <v>0</v>
      </c>
      <c r="BF474" s="157">
        <f>IF(N474="snížená",J474,0)</f>
        <v>0</v>
      </c>
      <c r="BG474" s="157">
        <f>IF(N474="zákl. přenesená",J474,0)</f>
        <v>0</v>
      </c>
      <c r="BH474" s="157">
        <f>IF(N474="sníž. přenesená",J474,0)</f>
        <v>0</v>
      </c>
      <c r="BI474" s="157">
        <f>IF(N474="nulová",J474,0)</f>
        <v>0</v>
      </c>
      <c r="BJ474" s="18" t="s">
        <v>80</v>
      </c>
      <c r="BK474" s="157">
        <f>ROUND(I474*H474,2)</f>
        <v>0</v>
      </c>
      <c r="BL474" s="18" t="s">
        <v>104</v>
      </c>
      <c r="BM474" s="156" t="s">
        <v>667</v>
      </c>
    </row>
    <row r="475" spans="1:65" s="14" customFormat="1" ht="11.25">
      <c r="B475" s="166"/>
      <c r="D475" s="159" t="s">
        <v>225</v>
      </c>
      <c r="E475" s="167" t="s">
        <v>1</v>
      </c>
      <c r="F475" s="168" t="s">
        <v>668</v>
      </c>
      <c r="H475" s="169">
        <v>30.4</v>
      </c>
      <c r="I475" s="170"/>
      <c r="L475" s="166"/>
      <c r="M475" s="171"/>
      <c r="N475" s="172"/>
      <c r="O475" s="172"/>
      <c r="P475" s="172"/>
      <c r="Q475" s="172"/>
      <c r="R475" s="172"/>
      <c r="S475" s="172"/>
      <c r="T475" s="173"/>
      <c r="AT475" s="167" t="s">
        <v>225</v>
      </c>
      <c r="AU475" s="167" t="s">
        <v>82</v>
      </c>
      <c r="AV475" s="14" t="s">
        <v>82</v>
      </c>
      <c r="AW475" s="14" t="s">
        <v>30</v>
      </c>
      <c r="AX475" s="14" t="s">
        <v>73</v>
      </c>
      <c r="AY475" s="167" t="s">
        <v>218</v>
      </c>
    </row>
    <row r="476" spans="1:65" s="15" customFormat="1" ht="11.25">
      <c r="B476" s="174"/>
      <c r="D476" s="159" t="s">
        <v>225</v>
      </c>
      <c r="E476" s="175" t="s">
        <v>1</v>
      </c>
      <c r="F476" s="176" t="s">
        <v>230</v>
      </c>
      <c r="H476" s="177">
        <v>30.4</v>
      </c>
      <c r="I476" s="178"/>
      <c r="L476" s="174"/>
      <c r="M476" s="179"/>
      <c r="N476" s="180"/>
      <c r="O476" s="180"/>
      <c r="P476" s="180"/>
      <c r="Q476" s="180"/>
      <c r="R476" s="180"/>
      <c r="S476" s="180"/>
      <c r="T476" s="181"/>
      <c r="AT476" s="175" t="s">
        <v>225</v>
      </c>
      <c r="AU476" s="175" t="s">
        <v>82</v>
      </c>
      <c r="AV476" s="15" t="s">
        <v>104</v>
      </c>
      <c r="AW476" s="15" t="s">
        <v>30</v>
      </c>
      <c r="AX476" s="15" t="s">
        <v>80</v>
      </c>
      <c r="AY476" s="175" t="s">
        <v>218</v>
      </c>
    </row>
    <row r="477" spans="1:65" s="2" customFormat="1" ht="33" customHeight="1">
      <c r="A477" s="33"/>
      <c r="B477" s="144"/>
      <c r="C477" s="145" t="s">
        <v>669</v>
      </c>
      <c r="D477" s="145" t="s">
        <v>220</v>
      </c>
      <c r="E477" s="146" t="s">
        <v>670</v>
      </c>
      <c r="F477" s="147" t="s">
        <v>671</v>
      </c>
      <c r="G477" s="148" t="s">
        <v>253</v>
      </c>
      <c r="H477" s="149">
        <v>14.212</v>
      </c>
      <c r="I477" s="150"/>
      <c r="J477" s="151">
        <f>ROUND(I477*H477,2)</f>
        <v>0</v>
      </c>
      <c r="K477" s="147" t="s">
        <v>224</v>
      </c>
      <c r="L477" s="34"/>
      <c r="M477" s="152" t="s">
        <v>1</v>
      </c>
      <c r="N477" s="153" t="s">
        <v>38</v>
      </c>
      <c r="O477" s="59"/>
      <c r="P477" s="154">
        <f>O477*H477</f>
        <v>0</v>
      </c>
      <c r="Q477" s="154">
        <v>0</v>
      </c>
      <c r="R477" s="154">
        <f>Q477*H477</f>
        <v>0</v>
      </c>
      <c r="S477" s="154">
        <v>0</v>
      </c>
      <c r="T477" s="155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56" t="s">
        <v>104</v>
      </c>
      <c r="AT477" s="156" t="s">
        <v>220</v>
      </c>
      <c r="AU477" s="156" t="s">
        <v>82</v>
      </c>
      <c r="AY477" s="18" t="s">
        <v>218</v>
      </c>
      <c r="BE477" s="157">
        <f>IF(N477="základní",J477,0)</f>
        <v>0</v>
      </c>
      <c r="BF477" s="157">
        <f>IF(N477="snížená",J477,0)</f>
        <v>0</v>
      </c>
      <c r="BG477" s="157">
        <f>IF(N477="zákl. přenesená",J477,0)</f>
        <v>0</v>
      </c>
      <c r="BH477" s="157">
        <f>IF(N477="sníž. přenesená",J477,0)</f>
        <v>0</v>
      </c>
      <c r="BI477" s="157">
        <f>IF(N477="nulová",J477,0)</f>
        <v>0</v>
      </c>
      <c r="BJ477" s="18" t="s">
        <v>80</v>
      </c>
      <c r="BK477" s="157">
        <f>ROUND(I477*H477,2)</f>
        <v>0</v>
      </c>
      <c r="BL477" s="18" t="s">
        <v>104</v>
      </c>
      <c r="BM477" s="156" t="s">
        <v>672</v>
      </c>
    </row>
    <row r="478" spans="1:65" s="14" customFormat="1" ht="11.25">
      <c r="B478" s="166"/>
      <c r="D478" s="159" t="s">
        <v>225</v>
      </c>
      <c r="E478" s="167" t="s">
        <v>1</v>
      </c>
      <c r="F478" s="168" t="s">
        <v>673</v>
      </c>
      <c r="H478" s="169">
        <v>14.212</v>
      </c>
      <c r="I478" s="170"/>
      <c r="L478" s="166"/>
      <c r="M478" s="171"/>
      <c r="N478" s="172"/>
      <c r="O478" s="172"/>
      <c r="P478" s="172"/>
      <c r="Q478" s="172"/>
      <c r="R478" s="172"/>
      <c r="S478" s="172"/>
      <c r="T478" s="173"/>
      <c r="AT478" s="167" t="s">
        <v>225</v>
      </c>
      <c r="AU478" s="167" t="s">
        <v>82</v>
      </c>
      <c r="AV478" s="14" t="s">
        <v>82</v>
      </c>
      <c r="AW478" s="14" t="s">
        <v>30</v>
      </c>
      <c r="AX478" s="14" t="s">
        <v>73</v>
      </c>
      <c r="AY478" s="167" t="s">
        <v>218</v>
      </c>
    </row>
    <row r="479" spans="1:65" s="15" customFormat="1" ht="11.25">
      <c r="B479" s="174"/>
      <c r="D479" s="159" t="s">
        <v>225</v>
      </c>
      <c r="E479" s="175" t="s">
        <v>1</v>
      </c>
      <c r="F479" s="176" t="s">
        <v>230</v>
      </c>
      <c r="H479" s="177">
        <v>14.212</v>
      </c>
      <c r="I479" s="178"/>
      <c r="L479" s="174"/>
      <c r="M479" s="179"/>
      <c r="N479" s="180"/>
      <c r="O479" s="180"/>
      <c r="P479" s="180"/>
      <c r="Q479" s="180"/>
      <c r="R479" s="180"/>
      <c r="S479" s="180"/>
      <c r="T479" s="181"/>
      <c r="AT479" s="175" t="s">
        <v>225</v>
      </c>
      <c r="AU479" s="175" t="s">
        <v>82</v>
      </c>
      <c r="AV479" s="15" t="s">
        <v>104</v>
      </c>
      <c r="AW479" s="15" t="s">
        <v>30</v>
      </c>
      <c r="AX479" s="15" t="s">
        <v>80</v>
      </c>
      <c r="AY479" s="175" t="s">
        <v>218</v>
      </c>
    </row>
    <row r="480" spans="1:65" s="2" customFormat="1" ht="24.2" customHeight="1">
      <c r="A480" s="33"/>
      <c r="B480" s="144"/>
      <c r="C480" s="145" t="s">
        <v>433</v>
      </c>
      <c r="D480" s="145" t="s">
        <v>220</v>
      </c>
      <c r="E480" s="146" t="s">
        <v>674</v>
      </c>
      <c r="F480" s="147" t="s">
        <v>675</v>
      </c>
      <c r="G480" s="148" t="s">
        <v>253</v>
      </c>
      <c r="H480" s="149">
        <v>57.656999999999996</v>
      </c>
      <c r="I480" s="150"/>
      <c r="J480" s="151">
        <f>ROUND(I480*H480,2)</f>
        <v>0</v>
      </c>
      <c r="K480" s="147" t="s">
        <v>1</v>
      </c>
      <c r="L480" s="34"/>
      <c r="M480" s="152" t="s">
        <v>1</v>
      </c>
      <c r="N480" s="153" t="s">
        <v>38</v>
      </c>
      <c r="O480" s="59"/>
      <c r="P480" s="154">
        <f>O480*H480</f>
        <v>0</v>
      </c>
      <c r="Q480" s="154">
        <v>0</v>
      </c>
      <c r="R480" s="154">
        <f>Q480*H480</f>
        <v>0</v>
      </c>
      <c r="S480" s="154">
        <v>0</v>
      </c>
      <c r="T480" s="155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56" t="s">
        <v>104</v>
      </c>
      <c r="AT480" s="156" t="s">
        <v>220</v>
      </c>
      <c r="AU480" s="156" t="s">
        <v>82</v>
      </c>
      <c r="AY480" s="18" t="s">
        <v>218</v>
      </c>
      <c r="BE480" s="157">
        <f>IF(N480="základní",J480,0)</f>
        <v>0</v>
      </c>
      <c r="BF480" s="157">
        <f>IF(N480="snížená",J480,0)</f>
        <v>0</v>
      </c>
      <c r="BG480" s="157">
        <f>IF(N480="zákl. přenesená",J480,0)</f>
        <v>0</v>
      </c>
      <c r="BH480" s="157">
        <f>IF(N480="sníž. přenesená",J480,0)</f>
        <v>0</v>
      </c>
      <c r="BI480" s="157">
        <f>IF(N480="nulová",J480,0)</f>
        <v>0</v>
      </c>
      <c r="BJ480" s="18" t="s">
        <v>80</v>
      </c>
      <c r="BK480" s="157">
        <f>ROUND(I480*H480,2)</f>
        <v>0</v>
      </c>
      <c r="BL480" s="18" t="s">
        <v>104</v>
      </c>
      <c r="BM480" s="156" t="s">
        <v>676</v>
      </c>
    </row>
    <row r="481" spans="1:65" s="13" customFormat="1" ht="11.25">
      <c r="B481" s="158"/>
      <c r="D481" s="159" t="s">
        <v>225</v>
      </c>
      <c r="E481" s="160" t="s">
        <v>1</v>
      </c>
      <c r="F481" s="161" t="s">
        <v>357</v>
      </c>
      <c r="H481" s="160" t="s">
        <v>1</v>
      </c>
      <c r="I481" s="162"/>
      <c r="L481" s="158"/>
      <c r="M481" s="163"/>
      <c r="N481" s="164"/>
      <c r="O481" s="164"/>
      <c r="P481" s="164"/>
      <c r="Q481" s="164"/>
      <c r="R481" s="164"/>
      <c r="S481" s="164"/>
      <c r="T481" s="165"/>
      <c r="AT481" s="160" t="s">
        <v>225</v>
      </c>
      <c r="AU481" s="160" t="s">
        <v>82</v>
      </c>
      <c r="AV481" s="13" t="s">
        <v>80</v>
      </c>
      <c r="AW481" s="13" t="s">
        <v>30</v>
      </c>
      <c r="AX481" s="13" t="s">
        <v>73</v>
      </c>
      <c r="AY481" s="160" t="s">
        <v>218</v>
      </c>
    </row>
    <row r="482" spans="1:65" s="14" customFormat="1" ht="11.25">
      <c r="B482" s="166"/>
      <c r="D482" s="159" t="s">
        <v>225</v>
      </c>
      <c r="E482" s="167" t="s">
        <v>1</v>
      </c>
      <c r="F482" s="168" t="s">
        <v>677</v>
      </c>
      <c r="H482" s="169">
        <v>9.9359999999999999</v>
      </c>
      <c r="I482" s="170"/>
      <c r="L482" s="166"/>
      <c r="M482" s="171"/>
      <c r="N482" s="172"/>
      <c r="O482" s="172"/>
      <c r="P482" s="172"/>
      <c r="Q482" s="172"/>
      <c r="R482" s="172"/>
      <c r="S482" s="172"/>
      <c r="T482" s="173"/>
      <c r="AT482" s="167" t="s">
        <v>225</v>
      </c>
      <c r="AU482" s="167" t="s">
        <v>82</v>
      </c>
      <c r="AV482" s="14" t="s">
        <v>82</v>
      </c>
      <c r="AW482" s="14" t="s">
        <v>30</v>
      </c>
      <c r="AX482" s="14" t="s">
        <v>73</v>
      </c>
      <c r="AY482" s="167" t="s">
        <v>218</v>
      </c>
    </row>
    <row r="483" spans="1:65" s="14" customFormat="1" ht="11.25">
      <c r="B483" s="166"/>
      <c r="D483" s="159" t="s">
        <v>225</v>
      </c>
      <c r="E483" s="167" t="s">
        <v>1</v>
      </c>
      <c r="F483" s="168" t="s">
        <v>678</v>
      </c>
      <c r="H483" s="169">
        <v>9.9</v>
      </c>
      <c r="I483" s="170"/>
      <c r="L483" s="166"/>
      <c r="M483" s="171"/>
      <c r="N483" s="172"/>
      <c r="O483" s="172"/>
      <c r="P483" s="172"/>
      <c r="Q483" s="172"/>
      <c r="R483" s="172"/>
      <c r="S483" s="172"/>
      <c r="T483" s="173"/>
      <c r="AT483" s="167" t="s">
        <v>225</v>
      </c>
      <c r="AU483" s="167" t="s">
        <v>82</v>
      </c>
      <c r="AV483" s="14" t="s">
        <v>82</v>
      </c>
      <c r="AW483" s="14" t="s">
        <v>30</v>
      </c>
      <c r="AX483" s="14" t="s">
        <v>73</v>
      </c>
      <c r="AY483" s="167" t="s">
        <v>218</v>
      </c>
    </row>
    <row r="484" spans="1:65" s="14" customFormat="1" ht="11.25">
      <c r="B484" s="166"/>
      <c r="D484" s="159" t="s">
        <v>225</v>
      </c>
      <c r="E484" s="167" t="s">
        <v>1</v>
      </c>
      <c r="F484" s="168" t="s">
        <v>679</v>
      </c>
      <c r="H484" s="169">
        <v>9.4339999999999993</v>
      </c>
      <c r="I484" s="170"/>
      <c r="L484" s="166"/>
      <c r="M484" s="171"/>
      <c r="N484" s="172"/>
      <c r="O484" s="172"/>
      <c r="P484" s="172"/>
      <c r="Q484" s="172"/>
      <c r="R484" s="172"/>
      <c r="S484" s="172"/>
      <c r="T484" s="173"/>
      <c r="AT484" s="167" t="s">
        <v>225</v>
      </c>
      <c r="AU484" s="167" t="s">
        <v>82</v>
      </c>
      <c r="AV484" s="14" t="s">
        <v>82</v>
      </c>
      <c r="AW484" s="14" t="s">
        <v>30</v>
      </c>
      <c r="AX484" s="14" t="s">
        <v>73</v>
      </c>
      <c r="AY484" s="167" t="s">
        <v>218</v>
      </c>
    </row>
    <row r="485" spans="1:65" s="13" customFormat="1" ht="11.25">
      <c r="B485" s="158"/>
      <c r="D485" s="159" t="s">
        <v>225</v>
      </c>
      <c r="E485" s="160" t="s">
        <v>1</v>
      </c>
      <c r="F485" s="161" t="s">
        <v>360</v>
      </c>
      <c r="H485" s="160" t="s">
        <v>1</v>
      </c>
      <c r="I485" s="162"/>
      <c r="L485" s="158"/>
      <c r="M485" s="163"/>
      <c r="N485" s="164"/>
      <c r="O485" s="164"/>
      <c r="P485" s="164"/>
      <c r="Q485" s="164"/>
      <c r="R485" s="164"/>
      <c r="S485" s="164"/>
      <c r="T485" s="165"/>
      <c r="AT485" s="160" t="s">
        <v>225</v>
      </c>
      <c r="AU485" s="160" t="s">
        <v>82</v>
      </c>
      <c r="AV485" s="13" t="s">
        <v>80</v>
      </c>
      <c r="AW485" s="13" t="s">
        <v>30</v>
      </c>
      <c r="AX485" s="13" t="s">
        <v>73</v>
      </c>
      <c r="AY485" s="160" t="s">
        <v>218</v>
      </c>
    </row>
    <row r="486" spans="1:65" s="14" customFormat="1" ht="11.25">
      <c r="B486" s="166"/>
      <c r="D486" s="159" t="s">
        <v>225</v>
      </c>
      <c r="E486" s="167" t="s">
        <v>1</v>
      </c>
      <c r="F486" s="168" t="s">
        <v>678</v>
      </c>
      <c r="H486" s="169">
        <v>9.9</v>
      </c>
      <c r="I486" s="170"/>
      <c r="L486" s="166"/>
      <c r="M486" s="171"/>
      <c r="N486" s="172"/>
      <c r="O486" s="172"/>
      <c r="P486" s="172"/>
      <c r="Q486" s="172"/>
      <c r="R486" s="172"/>
      <c r="S486" s="172"/>
      <c r="T486" s="173"/>
      <c r="AT486" s="167" t="s">
        <v>225</v>
      </c>
      <c r="AU486" s="167" t="s">
        <v>82</v>
      </c>
      <c r="AV486" s="14" t="s">
        <v>82</v>
      </c>
      <c r="AW486" s="14" t="s">
        <v>30</v>
      </c>
      <c r="AX486" s="14" t="s">
        <v>73</v>
      </c>
      <c r="AY486" s="167" t="s">
        <v>218</v>
      </c>
    </row>
    <row r="487" spans="1:65" s="14" customFormat="1" ht="11.25">
      <c r="B487" s="166"/>
      <c r="D487" s="159" t="s">
        <v>225</v>
      </c>
      <c r="E487" s="167" t="s">
        <v>1</v>
      </c>
      <c r="F487" s="168" t="s">
        <v>680</v>
      </c>
      <c r="H487" s="169">
        <v>9.0530000000000008</v>
      </c>
      <c r="I487" s="170"/>
      <c r="L487" s="166"/>
      <c r="M487" s="171"/>
      <c r="N487" s="172"/>
      <c r="O487" s="172"/>
      <c r="P487" s="172"/>
      <c r="Q487" s="172"/>
      <c r="R487" s="172"/>
      <c r="S487" s="172"/>
      <c r="T487" s="173"/>
      <c r="AT487" s="167" t="s">
        <v>225</v>
      </c>
      <c r="AU487" s="167" t="s">
        <v>82</v>
      </c>
      <c r="AV487" s="14" t="s">
        <v>82</v>
      </c>
      <c r="AW487" s="14" t="s">
        <v>30</v>
      </c>
      <c r="AX487" s="14" t="s">
        <v>73</v>
      </c>
      <c r="AY487" s="167" t="s">
        <v>218</v>
      </c>
    </row>
    <row r="488" spans="1:65" s="14" customFormat="1" ht="11.25">
      <c r="B488" s="166"/>
      <c r="D488" s="159" t="s">
        <v>225</v>
      </c>
      <c r="E488" s="167" t="s">
        <v>1</v>
      </c>
      <c r="F488" s="168" t="s">
        <v>681</v>
      </c>
      <c r="H488" s="169">
        <v>9.4339999999999993</v>
      </c>
      <c r="I488" s="170"/>
      <c r="L488" s="166"/>
      <c r="M488" s="171"/>
      <c r="N488" s="172"/>
      <c r="O488" s="172"/>
      <c r="P488" s="172"/>
      <c r="Q488" s="172"/>
      <c r="R488" s="172"/>
      <c r="S488" s="172"/>
      <c r="T488" s="173"/>
      <c r="AT488" s="167" t="s">
        <v>225</v>
      </c>
      <c r="AU488" s="167" t="s">
        <v>82</v>
      </c>
      <c r="AV488" s="14" t="s">
        <v>82</v>
      </c>
      <c r="AW488" s="14" t="s">
        <v>30</v>
      </c>
      <c r="AX488" s="14" t="s">
        <v>73</v>
      </c>
      <c r="AY488" s="167" t="s">
        <v>218</v>
      </c>
    </row>
    <row r="489" spans="1:65" s="15" customFormat="1" ht="11.25">
      <c r="B489" s="174"/>
      <c r="D489" s="159" t="s">
        <v>225</v>
      </c>
      <c r="E489" s="175" t="s">
        <v>1</v>
      </c>
      <c r="F489" s="176" t="s">
        <v>230</v>
      </c>
      <c r="H489" s="177">
        <v>57.656999999999996</v>
      </c>
      <c r="I489" s="178"/>
      <c r="L489" s="174"/>
      <c r="M489" s="179"/>
      <c r="N489" s="180"/>
      <c r="O489" s="180"/>
      <c r="P489" s="180"/>
      <c r="Q489" s="180"/>
      <c r="R489" s="180"/>
      <c r="S489" s="180"/>
      <c r="T489" s="181"/>
      <c r="AT489" s="175" t="s">
        <v>225</v>
      </c>
      <c r="AU489" s="175" t="s">
        <v>82</v>
      </c>
      <c r="AV489" s="15" t="s">
        <v>104</v>
      </c>
      <c r="AW489" s="15" t="s">
        <v>30</v>
      </c>
      <c r="AX489" s="15" t="s">
        <v>80</v>
      </c>
      <c r="AY489" s="175" t="s">
        <v>218</v>
      </c>
    </row>
    <row r="490" spans="1:65" s="2" customFormat="1" ht="24.2" customHeight="1">
      <c r="A490" s="33"/>
      <c r="B490" s="144"/>
      <c r="C490" s="145" t="s">
        <v>682</v>
      </c>
      <c r="D490" s="145" t="s">
        <v>220</v>
      </c>
      <c r="E490" s="146" t="s">
        <v>683</v>
      </c>
      <c r="F490" s="147" t="s">
        <v>684</v>
      </c>
      <c r="G490" s="148" t="s">
        <v>253</v>
      </c>
      <c r="H490" s="149">
        <v>57.656999999999996</v>
      </c>
      <c r="I490" s="150"/>
      <c r="J490" s="151">
        <f>ROUND(I490*H490,2)</f>
        <v>0</v>
      </c>
      <c r="K490" s="147" t="s">
        <v>224</v>
      </c>
      <c r="L490" s="34"/>
      <c r="M490" s="152" t="s">
        <v>1</v>
      </c>
      <c r="N490" s="153" t="s">
        <v>38</v>
      </c>
      <c r="O490" s="59"/>
      <c r="P490" s="154">
        <f>O490*H490</f>
        <v>0</v>
      </c>
      <c r="Q490" s="154">
        <v>0</v>
      </c>
      <c r="R490" s="154">
        <f>Q490*H490</f>
        <v>0</v>
      </c>
      <c r="S490" s="154">
        <v>0</v>
      </c>
      <c r="T490" s="155">
        <f>S490*H490</f>
        <v>0</v>
      </c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R490" s="156" t="s">
        <v>104</v>
      </c>
      <c r="AT490" s="156" t="s">
        <v>220</v>
      </c>
      <c r="AU490" s="156" t="s">
        <v>82</v>
      </c>
      <c r="AY490" s="18" t="s">
        <v>218</v>
      </c>
      <c r="BE490" s="157">
        <f>IF(N490="základní",J490,0)</f>
        <v>0</v>
      </c>
      <c r="BF490" s="157">
        <f>IF(N490="snížená",J490,0)</f>
        <v>0</v>
      </c>
      <c r="BG490" s="157">
        <f>IF(N490="zákl. přenesená",J490,0)</f>
        <v>0</v>
      </c>
      <c r="BH490" s="157">
        <f>IF(N490="sníž. přenesená",J490,0)</f>
        <v>0</v>
      </c>
      <c r="BI490" s="157">
        <f>IF(N490="nulová",J490,0)</f>
        <v>0</v>
      </c>
      <c r="BJ490" s="18" t="s">
        <v>80</v>
      </c>
      <c r="BK490" s="157">
        <f>ROUND(I490*H490,2)</f>
        <v>0</v>
      </c>
      <c r="BL490" s="18" t="s">
        <v>104</v>
      </c>
      <c r="BM490" s="156" t="s">
        <v>685</v>
      </c>
    </row>
    <row r="491" spans="1:65" s="2" customFormat="1" ht="16.5" customHeight="1">
      <c r="A491" s="33"/>
      <c r="B491" s="144"/>
      <c r="C491" s="145" t="s">
        <v>436</v>
      </c>
      <c r="D491" s="145" t="s">
        <v>220</v>
      </c>
      <c r="E491" s="146" t="s">
        <v>686</v>
      </c>
      <c r="F491" s="147" t="s">
        <v>687</v>
      </c>
      <c r="G491" s="148" t="s">
        <v>253</v>
      </c>
      <c r="H491" s="149">
        <v>57.656999999999996</v>
      </c>
      <c r="I491" s="150"/>
      <c r="J491" s="151">
        <f>ROUND(I491*H491,2)</f>
        <v>0</v>
      </c>
      <c r="K491" s="147" t="s">
        <v>224</v>
      </c>
      <c r="L491" s="34"/>
      <c r="M491" s="152" t="s">
        <v>1</v>
      </c>
      <c r="N491" s="153" t="s">
        <v>38</v>
      </c>
      <c r="O491" s="59"/>
      <c r="P491" s="154">
        <f>O491*H491</f>
        <v>0</v>
      </c>
      <c r="Q491" s="154">
        <v>0</v>
      </c>
      <c r="R491" s="154">
        <f>Q491*H491</f>
        <v>0</v>
      </c>
      <c r="S491" s="154">
        <v>0</v>
      </c>
      <c r="T491" s="155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56" t="s">
        <v>104</v>
      </c>
      <c r="AT491" s="156" t="s">
        <v>220</v>
      </c>
      <c r="AU491" s="156" t="s">
        <v>82</v>
      </c>
      <c r="AY491" s="18" t="s">
        <v>218</v>
      </c>
      <c r="BE491" s="157">
        <f>IF(N491="základní",J491,0)</f>
        <v>0</v>
      </c>
      <c r="BF491" s="157">
        <f>IF(N491="snížená",J491,0)</f>
        <v>0</v>
      </c>
      <c r="BG491" s="157">
        <f>IF(N491="zákl. přenesená",J491,0)</f>
        <v>0</v>
      </c>
      <c r="BH491" s="157">
        <f>IF(N491="sníž. přenesená",J491,0)</f>
        <v>0</v>
      </c>
      <c r="BI491" s="157">
        <f>IF(N491="nulová",J491,0)</f>
        <v>0</v>
      </c>
      <c r="BJ491" s="18" t="s">
        <v>80</v>
      </c>
      <c r="BK491" s="157">
        <f>ROUND(I491*H491,2)</f>
        <v>0</v>
      </c>
      <c r="BL491" s="18" t="s">
        <v>104</v>
      </c>
      <c r="BM491" s="156" t="s">
        <v>688</v>
      </c>
    </row>
    <row r="492" spans="1:65" s="2" customFormat="1" ht="16.5" customHeight="1">
      <c r="A492" s="33"/>
      <c r="B492" s="144"/>
      <c r="C492" s="145" t="s">
        <v>689</v>
      </c>
      <c r="D492" s="145" t="s">
        <v>220</v>
      </c>
      <c r="E492" s="146" t="s">
        <v>690</v>
      </c>
      <c r="F492" s="147" t="s">
        <v>691</v>
      </c>
      <c r="G492" s="148" t="s">
        <v>253</v>
      </c>
      <c r="H492" s="149">
        <v>57.656999999999996</v>
      </c>
      <c r="I492" s="150"/>
      <c r="J492" s="151">
        <f>ROUND(I492*H492,2)</f>
        <v>0</v>
      </c>
      <c r="K492" s="147" t="s">
        <v>224</v>
      </c>
      <c r="L492" s="34"/>
      <c r="M492" s="152" t="s">
        <v>1</v>
      </c>
      <c r="N492" s="153" t="s">
        <v>38</v>
      </c>
      <c r="O492" s="59"/>
      <c r="P492" s="154">
        <f>O492*H492</f>
        <v>0</v>
      </c>
      <c r="Q492" s="154">
        <v>0</v>
      </c>
      <c r="R492" s="154">
        <f>Q492*H492</f>
        <v>0</v>
      </c>
      <c r="S492" s="154">
        <v>0</v>
      </c>
      <c r="T492" s="155">
        <f>S492*H492</f>
        <v>0</v>
      </c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R492" s="156" t="s">
        <v>104</v>
      </c>
      <c r="AT492" s="156" t="s">
        <v>220</v>
      </c>
      <c r="AU492" s="156" t="s">
        <v>82</v>
      </c>
      <c r="AY492" s="18" t="s">
        <v>218</v>
      </c>
      <c r="BE492" s="157">
        <f>IF(N492="základní",J492,0)</f>
        <v>0</v>
      </c>
      <c r="BF492" s="157">
        <f>IF(N492="snížená",J492,0)</f>
        <v>0</v>
      </c>
      <c r="BG492" s="157">
        <f>IF(N492="zákl. přenesená",J492,0)</f>
        <v>0</v>
      </c>
      <c r="BH492" s="157">
        <f>IF(N492="sníž. přenesená",J492,0)</f>
        <v>0</v>
      </c>
      <c r="BI492" s="157">
        <f>IF(N492="nulová",J492,0)</f>
        <v>0</v>
      </c>
      <c r="BJ492" s="18" t="s">
        <v>80</v>
      </c>
      <c r="BK492" s="157">
        <f>ROUND(I492*H492,2)</f>
        <v>0</v>
      </c>
      <c r="BL492" s="18" t="s">
        <v>104</v>
      </c>
      <c r="BM492" s="156" t="s">
        <v>692</v>
      </c>
    </row>
    <row r="493" spans="1:65" s="2" customFormat="1" ht="37.9" customHeight="1">
      <c r="A493" s="33"/>
      <c r="B493" s="144"/>
      <c r="C493" s="145" t="s">
        <v>441</v>
      </c>
      <c r="D493" s="145" t="s">
        <v>220</v>
      </c>
      <c r="E493" s="146" t="s">
        <v>693</v>
      </c>
      <c r="F493" s="147" t="s">
        <v>694</v>
      </c>
      <c r="G493" s="148" t="s">
        <v>583</v>
      </c>
      <c r="H493" s="149">
        <v>4</v>
      </c>
      <c r="I493" s="150"/>
      <c r="J493" s="151">
        <f>ROUND(I493*H493,2)</f>
        <v>0</v>
      </c>
      <c r="K493" s="147" t="s">
        <v>1</v>
      </c>
      <c r="L493" s="34"/>
      <c r="M493" s="152" t="s">
        <v>1</v>
      </c>
      <c r="N493" s="153" t="s">
        <v>38</v>
      </c>
      <c r="O493" s="59"/>
      <c r="P493" s="154">
        <f>O493*H493</f>
        <v>0</v>
      </c>
      <c r="Q493" s="154">
        <v>0</v>
      </c>
      <c r="R493" s="154">
        <f>Q493*H493</f>
        <v>0</v>
      </c>
      <c r="S493" s="154">
        <v>0</v>
      </c>
      <c r="T493" s="155">
        <f>S493*H493</f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56" t="s">
        <v>104</v>
      </c>
      <c r="AT493" s="156" t="s">
        <v>220</v>
      </c>
      <c r="AU493" s="156" t="s">
        <v>82</v>
      </c>
      <c r="AY493" s="18" t="s">
        <v>218</v>
      </c>
      <c r="BE493" s="157">
        <f>IF(N493="základní",J493,0)</f>
        <v>0</v>
      </c>
      <c r="BF493" s="157">
        <f>IF(N493="snížená",J493,0)</f>
        <v>0</v>
      </c>
      <c r="BG493" s="157">
        <f>IF(N493="zákl. přenesená",J493,0)</f>
        <v>0</v>
      </c>
      <c r="BH493" s="157">
        <f>IF(N493="sníž. přenesená",J493,0)</f>
        <v>0</v>
      </c>
      <c r="BI493" s="157">
        <f>IF(N493="nulová",J493,0)</f>
        <v>0</v>
      </c>
      <c r="BJ493" s="18" t="s">
        <v>80</v>
      </c>
      <c r="BK493" s="157">
        <f>ROUND(I493*H493,2)</f>
        <v>0</v>
      </c>
      <c r="BL493" s="18" t="s">
        <v>104</v>
      </c>
      <c r="BM493" s="156" t="s">
        <v>695</v>
      </c>
    </row>
    <row r="494" spans="1:65" s="12" customFormat="1" ht="22.9" customHeight="1">
      <c r="B494" s="131"/>
      <c r="D494" s="132" t="s">
        <v>72</v>
      </c>
      <c r="E494" s="142" t="s">
        <v>107</v>
      </c>
      <c r="F494" s="142" t="s">
        <v>696</v>
      </c>
      <c r="I494" s="134"/>
      <c r="J494" s="143">
        <f>BK494</f>
        <v>0</v>
      </c>
      <c r="L494" s="131"/>
      <c r="M494" s="136"/>
      <c r="N494" s="137"/>
      <c r="O494" s="137"/>
      <c r="P494" s="138">
        <f>SUM(P495:P506)</f>
        <v>0</v>
      </c>
      <c r="Q494" s="137"/>
      <c r="R494" s="138">
        <f>SUM(R495:R506)</f>
        <v>0</v>
      </c>
      <c r="S494" s="137"/>
      <c r="T494" s="139">
        <f>SUM(T495:T506)</f>
        <v>0</v>
      </c>
      <c r="AR494" s="132" t="s">
        <v>80</v>
      </c>
      <c r="AT494" s="140" t="s">
        <v>72</v>
      </c>
      <c r="AU494" s="140" t="s">
        <v>80</v>
      </c>
      <c r="AY494" s="132" t="s">
        <v>218</v>
      </c>
      <c r="BK494" s="141">
        <f>SUM(BK495:BK506)</f>
        <v>0</v>
      </c>
    </row>
    <row r="495" spans="1:65" s="2" customFormat="1" ht="44.25" customHeight="1">
      <c r="A495" s="33"/>
      <c r="B495" s="144"/>
      <c r="C495" s="145" t="s">
        <v>697</v>
      </c>
      <c r="D495" s="145" t="s">
        <v>220</v>
      </c>
      <c r="E495" s="146" t="s">
        <v>698</v>
      </c>
      <c r="F495" s="147" t="s">
        <v>699</v>
      </c>
      <c r="G495" s="148" t="s">
        <v>253</v>
      </c>
      <c r="H495" s="149">
        <v>74.781000000000006</v>
      </c>
      <c r="I495" s="150"/>
      <c r="J495" s="151">
        <f>ROUND(I495*H495,2)</f>
        <v>0</v>
      </c>
      <c r="K495" s="147" t="s">
        <v>1</v>
      </c>
      <c r="L495" s="34"/>
      <c r="M495" s="152" t="s">
        <v>1</v>
      </c>
      <c r="N495" s="153" t="s">
        <v>38</v>
      </c>
      <c r="O495" s="59"/>
      <c r="P495" s="154">
        <f>O495*H495</f>
        <v>0</v>
      </c>
      <c r="Q495" s="154">
        <v>0</v>
      </c>
      <c r="R495" s="154">
        <f>Q495*H495</f>
        <v>0</v>
      </c>
      <c r="S495" s="154">
        <v>0</v>
      </c>
      <c r="T495" s="155">
        <f>S495*H495</f>
        <v>0</v>
      </c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R495" s="156" t="s">
        <v>104</v>
      </c>
      <c r="AT495" s="156" t="s">
        <v>220</v>
      </c>
      <c r="AU495" s="156" t="s">
        <v>82</v>
      </c>
      <c r="AY495" s="18" t="s">
        <v>218</v>
      </c>
      <c r="BE495" s="157">
        <f>IF(N495="základní",J495,0)</f>
        <v>0</v>
      </c>
      <c r="BF495" s="157">
        <f>IF(N495="snížená",J495,0)</f>
        <v>0</v>
      </c>
      <c r="BG495" s="157">
        <f>IF(N495="zákl. přenesená",J495,0)</f>
        <v>0</v>
      </c>
      <c r="BH495" s="157">
        <f>IF(N495="sníž. přenesená",J495,0)</f>
        <v>0</v>
      </c>
      <c r="BI495" s="157">
        <f>IF(N495="nulová",J495,0)</f>
        <v>0</v>
      </c>
      <c r="BJ495" s="18" t="s">
        <v>80</v>
      </c>
      <c r="BK495" s="157">
        <f>ROUND(I495*H495,2)</f>
        <v>0</v>
      </c>
      <c r="BL495" s="18" t="s">
        <v>104</v>
      </c>
      <c r="BM495" s="156" t="s">
        <v>700</v>
      </c>
    </row>
    <row r="496" spans="1:65" s="13" customFormat="1" ht="11.25">
      <c r="B496" s="158"/>
      <c r="D496" s="159" t="s">
        <v>225</v>
      </c>
      <c r="E496" s="160" t="s">
        <v>1</v>
      </c>
      <c r="F496" s="161" t="s">
        <v>236</v>
      </c>
      <c r="H496" s="160" t="s">
        <v>1</v>
      </c>
      <c r="I496" s="162"/>
      <c r="L496" s="158"/>
      <c r="M496" s="163"/>
      <c r="N496" s="164"/>
      <c r="O496" s="164"/>
      <c r="P496" s="164"/>
      <c r="Q496" s="164"/>
      <c r="R496" s="164"/>
      <c r="S496" s="164"/>
      <c r="T496" s="165"/>
      <c r="AT496" s="160" t="s">
        <v>225</v>
      </c>
      <c r="AU496" s="160" t="s">
        <v>82</v>
      </c>
      <c r="AV496" s="13" t="s">
        <v>80</v>
      </c>
      <c r="AW496" s="13" t="s">
        <v>30</v>
      </c>
      <c r="AX496" s="13" t="s">
        <v>73</v>
      </c>
      <c r="AY496" s="160" t="s">
        <v>218</v>
      </c>
    </row>
    <row r="497" spans="1:65" s="14" customFormat="1" ht="11.25">
      <c r="B497" s="166"/>
      <c r="D497" s="159" t="s">
        <v>225</v>
      </c>
      <c r="E497" s="167" t="s">
        <v>1</v>
      </c>
      <c r="F497" s="168" t="s">
        <v>701</v>
      </c>
      <c r="H497" s="169">
        <v>74.781000000000006</v>
      </c>
      <c r="I497" s="170"/>
      <c r="L497" s="166"/>
      <c r="M497" s="171"/>
      <c r="N497" s="172"/>
      <c r="O497" s="172"/>
      <c r="P497" s="172"/>
      <c r="Q497" s="172"/>
      <c r="R497" s="172"/>
      <c r="S497" s="172"/>
      <c r="T497" s="173"/>
      <c r="AT497" s="167" t="s">
        <v>225</v>
      </c>
      <c r="AU497" s="167" t="s">
        <v>82</v>
      </c>
      <c r="AV497" s="14" t="s">
        <v>82</v>
      </c>
      <c r="AW497" s="14" t="s">
        <v>30</v>
      </c>
      <c r="AX497" s="14" t="s">
        <v>73</v>
      </c>
      <c r="AY497" s="167" t="s">
        <v>218</v>
      </c>
    </row>
    <row r="498" spans="1:65" s="15" customFormat="1" ht="11.25">
      <c r="B498" s="174"/>
      <c r="D498" s="159" t="s">
        <v>225</v>
      </c>
      <c r="E498" s="175" t="s">
        <v>1</v>
      </c>
      <c r="F498" s="176" t="s">
        <v>230</v>
      </c>
      <c r="H498" s="177">
        <v>74.781000000000006</v>
      </c>
      <c r="I498" s="178"/>
      <c r="L498" s="174"/>
      <c r="M498" s="179"/>
      <c r="N498" s="180"/>
      <c r="O498" s="180"/>
      <c r="P498" s="180"/>
      <c r="Q498" s="180"/>
      <c r="R498" s="180"/>
      <c r="S498" s="180"/>
      <c r="T498" s="181"/>
      <c r="AT498" s="175" t="s">
        <v>225</v>
      </c>
      <c r="AU498" s="175" t="s">
        <v>82</v>
      </c>
      <c r="AV498" s="15" t="s">
        <v>104</v>
      </c>
      <c r="AW498" s="15" t="s">
        <v>30</v>
      </c>
      <c r="AX498" s="15" t="s">
        <v>80</v>
      </c>
      <c r="AY498" s="175" t="s">
        <v>218</v>
      </c>
    </row>
    <row r="499" spans="1:65" s="2" customFormat="1" ht="44.25" customHeight="1">
      <c r="A499" s="33"/>
      <c r="B499" s="144"/>
      <c r="C499" s="145" t="s">
        <v>445</v>
      </c>
      <c r="D499" s="145" t="s">
        <v>220</v>
      </c>
      <c r="E499" s="146" t="s">
        <v>702</v>
      </c>
      <c r="F499" s="147" t="s">
        <v>703</v>
      </c>
      <c r="G499" s="148" t="s">
        <v>253</v>
      </c>
      <c r="H499" s="149">
        <v>74.781000000000006</v>
      </c>
      <c r="I499" s="150"/>
      <c r="J499" s="151">
        <f>ROUND(I499*H499,2)</f>
        <v>0</v>
      </c>
      <c r="K499" s="147" t="s">
        <v>224</v>
      </c>
      <c r="L499" s="34"/>
      <c r="M499" s="152" t="s">
        <v>1</v>
      </c>
      <c r="N499" s="153" t="s">
        <v>38</v>
      </c>
      <c r="O499" s="59"/>
      <c r="P499" s="154">
        <f>O499*H499</f>
        <v>0</v>
      </c>
      <c r="Q499" s="154">
        <v>0</v>
      </c>
      <c r="R499" s="154">
        <f>Q499*H499</f>
        <v>0</v>
      </c>
      <c r="S499" s="154">
        <v>0</v>
      </c>
      <c r="T499" s="155">
        <f>S499*H499</f>
        <v>0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56" t="s">
        <v>104</v>
      </c>
      <c r="AT499" s="156" t="s">
        <v>220</v>
      </c>
      <c r="AU499" s="156" t="s">
        <v>82</v>
      </c>
      <c r="AY499" s="18" t="s">
        <v>218</v>
      </c>
      <c r="BE499" s="157">
        <f>IF(N499="základní",J499,0)</f>
        <v>0</v>
      </c>
      <c r="BF499" s="157">
        <f>IF(N499="snížená",J499,0)</f>
        <v>0</v>
      </c>
      <c r="BG499" s="157">
        <f>IF(N499="zákl. přenesená",J499,0)</f>
        <v>0</v>
      </c>
      <c r="BH499" s="157">
        <f>IF(N499="sníž. přenesená",J499,0)</f>
        <v>0</v>
      </c>
      <c r="BI499" s="157">
        <f>IF(N499="nulová",J499,0)</f>
        <v>0</v>
      </c>
      <c r="BJ499" s="18" t="s">
        <v>80</v>
      </c>
      <c r="BK499" s="157">
        <f>ROUND(I499*H499,2)</f>
        <v>0</v>
      </c>
      <c r="BL499" s="18" t="s">
        <v>104</v>
      </c>
      <c r="BM499" s="156" t="s">
        <v>704</v>
      </c>
    </row>
    <row r="500" spans="1:65" s="13" customFormat="1" ht="11.25">
      <c r="B500" s="158"/>
      <c r="D500" s="159" t="s">
        <v>225</v>
      </c>
      <c r="E500" s="160" t="s">
        <v>1</v>
      </c>
      <c r="F500" s="161" t="s">
        <v>236</v>
      </c>
      <c r="H500" s="160" t="s">
        <v>1</v>
      </c>
      <c r="I500" s="162"/>
      <c r="L500" s="158"/>
      <c r="M500" s="163"/>
      <c r="N500" s="164"/>
      <c r="O500" s="164"/>
      <c r="P500" s="164"/>
      <c r="Q500" s="164"/>
      <c r="R500" s="164"/>
      <c r="S500" s="164"/>
      <c r="T500" s="165"/>
      <c r="AT500" s="160" t="s">
        <v>225</v>
      </c>
      <c r="AU500" s="160" t="s">
        <v>82</v>
      </c>
      <c r="AV500" s="13" t="s">
        <v>80</v>
      </c>
      <c r="AW500" s="13" t="s">
        <v>30</v>
      </c>
      <c r="AX500" s="13" t="s">
        <v>73</v>
      </c>
      <c r="AY500" s="160" t="s">
        <v>218</v>
      </c>
    </row>
    <row r="501" spans="1:65" s="14" customFormat="1" ht="11.25">
      <c r="B501" s="166"/>
      <c r="D501" s="159" t="s">
        <v>225</v>
      </c>
      <c r="E501" s="167" t="s">
        <v>1</v>
      </c>
      <c r="F501" s="168" t="s">
        <v>701</v>
      </c>
      <c r="H501" s="169">
        <v>74.781000000000006</v>
      </c>
      <c r="I501" s="170"/>
      <c r="L501" s="166"/>
      <c r="M501" s="171"/>
      <c r="N501" s="172"/>
      <c r="O501" s="172"/>
      <c r="P501" s="172"/>
      <c r="Q501" s="172"/>
      <c r="R501" s="172"/>
      <c r="S501" s="172"/>
      <c r="T501" s="173"/>
      <c r="AT501" s="167" t="s">
        <v>225</v>
      </c>
      <c r="AU501" s="167" t="s">
        <v>82</v>
      </c>
      <c r="AV501" s="14" t="s">
        <v>82</v>
      </c>
      <c r="AW501" s="14" t="s">
        <v>30</v>
      </c>
      <c r="AX501" s="14" t="s">
        <v>73</v>
      </c>
      <c r="AY501" s="167" t="s">
        <v>218</v>
      </c>
    </row>
    <row r="502" spans="1:65" s="15" customFormat="1" ht="11.25">
      <c r="B502" s="174"/>
      <c r="D502" s="159" t="s">
        <v>225</v>
      </c>
      <c r="E502" s="175" t="s">
        <v>1</v>
      </c>
      <c r="F502" s="176" t="s">
        <v>230</v>
      </c>
      <c r="H502" s="177">
        <v>74.781000000000006</v>
      </c>
      <c r="I502" s="178"/>
      <c r="L502" s="174"/>
      <c r="M502" s="179"/>
      <c r="N502" s="180"/>
      <c r="O502" s="180"/>
      <c r="P502" s="180"/>
      <c r="Q502" s="180"/>
      <c r="R502" s="180"/>
      <c r="S502" s="180"/>
      <c r="T502" s="181"/>
      <c r="AT502" s="175" t="s">
        <v>225</v>
      </c>
      <c r="AU502" s="175" t="s">
        <v>82</v>
      </c>
      <c r="AV502" s="15" t="s">
        <v>104</v>
      </c>
      <c r="AW502" s="15" t="s">
        <v>30</v>
      </c>
      <c r="AX502" s="15" t="s">
        <v>80</v>
      </c>
      <c r="AY502" s="175" t="s">
        <v>218</v>
      </c>
    </row>
    <row r="503" spans="1:65" s="2" customFormat="1" ht="37.9" customHeight="1">
      <c r="A503" s="33"/>
      <c r="B503" s="144"/>
      <c r="C503" s="145" t="s">
        <v>705</v>
      </c>
      <c r="D503" s="145" t="s">
        <v>220</v>
      </c>
      <c r="E503" s="146" t="s">
        <v>706</v>
      </c>
      <c r="F503" s="147" t="s">
        <v>707</v>
      </c>
      <c r="G503" s="148" t="s">
        <v>253</v>
      </c>
      <c r="H503" s="149">
        <v>74.781000000000006</v>
      </c>
      <c r="I503" s="150"/>
      <c r="J503" s="151">
        <f>ROUND(I503*H503,2)</f>
        <v>0</v>
      </c>
      <c r="K503" s="147" t="s">
        <v>224</v>
      </c>
      <c r="L503" s="34"/>
      <c r="M503" s="152" t="s">
        <v>1</v>
      </c>
      <c r="N503" s="153" t="s">
        <v>38</v>
      </c>
      <c r="O503" s="59"/>
      <c r="P503" s="154">
        <f>O503*H503</f>
        <v>0</v>
      </c>
      <c r="Q503" s="154">
        <v>0</v>
      </c>
      <c r="R503" s="154">
        <f>Q503*H503</f>
        <v>0</v>
      </c>
      <c r="S503" s="154">
        <v>0</v>
      </c>
      <c r="T503" s="155">
        <f>S503*H503</f>
        <v>0</v>
      </c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R503" s="156" t="s">
        <v>104</v>
      </c>
      <c r="AT503" s="156" t="s">
        <v>220</v>
      </c>
      <c r="AU503" s="156" t="s">
        <v>82</v>
      </c>
      <c r="AY503" s="18" t="s">
        <v>218</v>
      </c>
      <c r="BE503" s="157">
        <f>IF(N503="základní",J503,0)</f>
        <v>0</v>
      </c>
      <c r="BF503" s="157">
        <f>IF(N503="snížená",J503,0)</f>
        <v>0</v>
      </c>
      <c r="BG503" s="157">
        <f>IF(N503="zákl. přenesená",J503,0)</f>
        <v>0</v>
      </c>
      <c r="BH503" s="157">
        <f>IF(N503="sníž. přenesená",J503,0)</f>
        <v>0</v>
      </c>
      <c r="BI503" s="157">
        <f>IF(N503="nulová",J503,0)</f>
        <v>0</v>
      </c>
      <c r="BJ503" s="18" t="s">
        <v>80</v>
      </c>
      <c r="BK503" s="157">
        <f>ROUND(I503*H503,2)</f>
        <v>0</v>
      </c>
      <c r="BL503" s="18" t="s">
        <v>104</v>
      </c>
      <c r="BM503" s="156" t="s">
        <v>708</v>
      </c>
    </row>
    <row r="504" spans="1:65" s="13" customFormat="1" ht="11.25">
      <c r="B504" s="158"/>
      <c r="D504" s="159" t="s">
        <v>225</v>
      </c>
      <c r="E504" s="160" t="s">
        <v>1</v>
      </c>
      <c r="F504" s="161" t="s">
        <v>236</v>
      </c>
      <c r="H504" s="160" t="s">
        <v>1</v>
      </c>
      <c r="I504" s="162"/>
      <c r="L504" s="158"/>
      <c r="M504" s="163"/>
      <c r="N504" s="164"/>
      <c r="O504" s="164"/>
      <c r="P504" s="164"/>
      <c r="Q504" s="164"/>
      <c r="R504" s="164"/>
      <c r="S504" s="164"/>
      <c r="T504" s="165"/>
      <c r="AT504" s="160" t="s">
        <v>225</v>
      </c>
      <c r="AU504" s="160" t="s">
        <v>82</v>
      </c>
      <c r="AV504" s="13" t="s">
        <v>80</v>
      </c>
      <c r="AW504" s="13" t="s">
        <v>30</v>
      </c>
      <c r="AX504" s="13" t="s">
        <v>73</v>
      </c>
      <c r="AY504" s="160" t="s">
        <v>218</v>
      </c>
    </row>
    <row r="505" spans="1:65" s="14" customFormat="1" ht="11.25">
      <c r="B505" s="166"/>
      <c r="D505" s="159" t="s">
        <v>225</v>
      </c>
      <c r="E505" s="167" t="s">
        <v>1</v>
      </c>
      <c r="F505" s="168" t="s">
        <v>701</v>
      </c>
      <c r="H505" s="169">
        <v>74.781000000000006</v>
      </c>
      <c r="I505" s="170"/>
      <c r="L505" s="166"/>
      <c r="M505" s="171"/>
      <c r="N505" s="172"/>
      <c r="O505" s="172"/>
      <c r="P505" s="172"/>
      <c r="Q505" s="172"/>
      <c r="R505" s="172"/>
      <c r="S505" s="172"/>
      <c r="T505" s="173"/>
      <c r="AT505" s="167" t="s">
        <v>225</v>
      </c>
      <c r="AU505" s="167" t="s">
        <v>82</v>
      </c>
      <c r="AV505" s="14" t="s">
        <v>82</v>
      </c>
      <c r="AW505" s="14" t="s">
        <v>30</v>
      </c>
      <c r="AX505" s="14" t="s">
        <v>73</v>
      </c>
      <c r="AY505" s="167" t="s">
        <v>218</v>
      </c>
    </row>
    <row r="506" spans="1:65" s="15" customFormat="1" ht="11.25">
      <c r="B506" s="174"/>
      <c r="D506" s="159" t="s">
        <v>225</v>
      </c>
      <c r="E506" s="175" t="s">
        <v>1</v>
      </c>
      <c r="F506" s="176" t="s">
        <v>230</v>
      </c>
      <c r="H506" s="177">
        <v>74.781000000000006</v>
      </c>
      <c r="I506" s="178"/>
      <c r="L506" s="174"/>
      <c r="M506" s="179"/>
      <c r="N506" s="180"/>
      <c r="O506" s="180"/>
      <c r="P506" s="180"/>
      <c r="Q506" s="180"/>
      <c r="R506" s="180"/>
      <c r="S506" s="180"/>
      <c r="T506" s="181"/>
      <c r="AT506" s="175" t="s">
        <v>225</v>
      </c>
      <c r="AU506" s="175" t="s">
        <v>82</v>
      </c>
      <c r="AV506" s="15" t="s">
        <v>104</v>
      </c>
      <c r="AW506" s="15" t="s">
        <v>30</v>
      </c>
      <c r="AX506" s="15" t="s">
        <v>80</v>
      </c>
      <c r="AY506" s="175" t="s">
        <v>218</v>
      </c>
    </row>
    <row r="507" spans="1:65" s="12" customFormat="1" ht="22.9" customHeight="1">
      <c r="B507" s="131"/>
      <c r="D507" s="132" t="s">
        <v>72</v>
      </c>
      <c r="E507" s="142" t="s">
        <v>110</v>
      </c>
      <c r="F507" s="142" t="s">
        <v>709</v>
      </c>
      <c r="I507" s="134"/>
      <c r="J507" s="143">
        <f>BK507</f>
        <v>0</v>
      </c>
      <c r="L507" s="131"/>
      <c r="M507" s="136"/>
      <c r="N507" s="137"/>
      <c r="O507" s="137"/>
      <c r="P507" s="138">
        <f>SUM(P508:P599)</f>
        <v>0</v>
      </c>
      <c r="Q507" s="137"/>
      <c r="R507" s="138">
        <f>SUM(R508:R599)</f>
        <v>0</v>
      </c>
      <c r="S507" s="137"/>
      <c r="T507" s="139">
        <f>SUM(T508:T599)</f>
        <v>0</v>
      </c>
      <c r="AR507" s="132" t="s">
        <v>80</v>
      </c>
      <c r="AT507" s="140" t="s">
        <v>72</v>
      </c>
      <c r="AU507" s="140" t="s">
        <v>80</v>
      </c>
      <c r="AY507" s="132" t="s">
        <v>218</v>
      </c>
      <c r="BK507" s="141">
        <f>SUM(BK508:BK599)</f>
        <v>0</v>
      </c>
    </row>
    <row r="508" spans="1:65" s="2" customFormat="1" ht="44.25" customHeight="1">
      <c r="A508" s="33"/>
      <c r="B508" s="144"/>
      <c r="C508" s="145" t="s">
        <v>451</v>
      </c>
      <c r="D508" s="145" t="s">
        <v>220</v>
      </c>
      <c r="E508" s="146" t="s">
        <v>710</v>
      </c>
      <c r="F508" s="147" t="s">
        <v>711</v>
      </c>
      <c r="G508" s="148" t="s">
        <v>253</v>
      </c>
      <c r="H508" s="149">
        <v>40.698</v>
      </c>
      <c r="I508" s="150"/>
      <c r="J508" s="151">
        <f>ROUND(I508*H508,2)</f>
        <v>0</v>
      </c>
      <c r="K508" s="147" t="s">
        <v>224</v>
      </c>
      <c r="L508" s="34"/>
      <c r="M508" s="152" t="s">
        <v>1</v>
      </c>
      <c r="N508" s="153" t="s">
        <v>38</v>
      </c>
      <c r="O508" s="59"/>
      <c r="P508" s="154">
        <f>O508*H508</f>
        <v>0</v>
      </c>
      <c r="Q508" s="154">
        <v>0</v>
      </c>
      <c r="R508" s="154">
        <f>Q508*H508</f>
        <v>0</v>
      </c>
      <c r="S508" s="154">
        <v>0</v>
      </c>
      <c r="T508" s="155">
        <f>S508*H508</f>
        <v>0</v>
      </c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R508" s="156" t="s">
        <v>104</v>
      </c>
      <c r="AT508" s="156" t="s">
        <v>220</v>
      </c>
      <c r="AU508" s="156" t="s">
        <v>82</v>
      </c>
      <c r="AY508" s="18" t="s">
        <v>218</v>
      </c>
      <c r="BE508" s="157">
        <f>IF(N508="základní",J508,0)</f>
        <v>0</v>
      </c>
      <c r="BF508" s="157">
        <f>IF(N508="snížená",J508,0)</f>
        <v>0</v>
      </c>
      <c r="BG508" s="157">
        <f>IF(N508="zákl. přenesená",J508,0)</f>
        <v>0</v>
      </c>
      <c r="BH508" s="157">
        <f>IF(N508="sníž. přenesená",J508,0)</f>
        <v>0</v>
      </c>
      <c r="BI508" s="157">
        <f>IF(N508="nulová",J508,0)</f>
        <v>0</v>
      </c>
      <c r="BJ508" s="18" t="s">
        <v>80</v>
      </c>
      <c r="BK508" s="157">
        <f>ROUND(I508*H508,2)</f>
        <v>0</v>
      </c>
      <c r="BL508" s="18" t="s">
        <v>104</v>
      </c>
      <c r="BM508" s="156" t="s">
        <v>712</v>
      </c>
    </row>
    <row r="509" spans="1:65" s="14" customFormat="1" ht="11.25">
      <c r="B509" s="166"/>
      <c r="D509" s="159" t="s">
        <v>225</v>
      </c>
      <c r="E509" s="167" t="s">
        <v>1</v>
      </c>
      <c r="F509" s="168" t="s">
        <v>713</v>
      </c>
      <c r="H509" s="169">
        <v>40.698</v>
      </c>
      <c r="I509" s="170"/>
      <c r="L509" s="166"/>
      <c r="M509" s="171"/>
      <c r="N509" s="172"/>
      <c r="O509" s="172"/>
      <c r="P509" s="172"/>
      <c r="Q509" s="172"/>
      <c r="R509" s="172"/>
      <c r="S509" s="172"/>
      <c r="T509" s="173"/>
      <c r="AT509" s="167" t="s">
        <v>225</v>
      </c>
      <c r="AU509" s="167" t="s">
        <v>82</v>
      </c>
      <c r="AV509" s="14" t="s">
        <v>82</v>
      </c>
      <c r="AW509" s="14" t="s">
        <v>30</v>
      </c>
      <c r="AX509" s="14" t="s">
        <v>73</v>
      </c>
      <c r="AY509" s="167" t="s">
        <v>218</v>
      </c>
    </row>
    <row r="510" spans="1:65" s="15" customFormat="1" ht="11.25">
      <c r="B510" s="174"/>
      <c r="D510" s="159" t="s">
        <v>225</v>
      </c>
      <c r="E510" s="175" t="s">
        <v>1</v>
      </c>
      <c r="F510" s="176" t="s">
        <v>230</v>
      </c>
      <c r="H510" s="177">
        <v>40.698</v>
      </c>
      <c r="I510" s="178"/>
      <c r="L510" s="174"/>
      <c r="M510" s="179"/>
      <c r="N510" s="180"/>
      <c r="O510" s="180"/>
      <c r="P510" s="180"/>
      <c r="Q510" s="180"/>
      <c r="R510" s="180"/>
      <c r="S510" s="180"/>
      <c r="T510" s="181"/>
      <c r="AT510" s="175" t="s">
        <v>225</v>
      </c>
      <c r="AU510" s="175" t="s">
        <v>82</v>
      </c>
      <c r="AV510" s="15" t="s">
        <v>104</v>
      </c>
      <c r="AW510" s="15" t="s">
        <v>30</v>
      </c>
      <c r="AX510" s="15" t="s">
        <v>80</v>
      </c>
      <c r="AY510" s="175" t="s">
        <v>218</v>
      </c>
    </row>
    <row r="511" spans="1:65" s="2" customFormat="1" ht="44.25" customHeight="1">
      <c r="A511" s="33"/>
      <c r="B511" s="144"/>
      <c r="C511" s="145" t="s">
        <v>714</v>
      </c>
      <c r="D511" s="145" t="s">
        <v>220</v>
      </c>
      <c r="E511" s="146" t="s">
        <v>715</v>
      </c>
      <c r="F511" s="147" t="s">
        <v>716</v>
      </c>
      <c r="G511" s="148" t="s">
        <v>253</v>
      </c>
      <c r="H511" s="149">
        <v>1315.2660000000001</v>
      </c>
      <c r="I511" s="150"/>
      <c r="J511" s="151">
        <f>ROUND(I511*H511,2)</f>
        <v>0</v>
      </c>
      <c r="K511" s="147" t="s">
        <v>224</v>
      </c>
      <c r="L511" s="34"/>
      <c r="M511" s="152" t="s">
        <v>1</v>
      </c>
      <c r="N511" s="153" t="s">
        <v>38</v>
      </c>
      <c r="O511" s="59"/>
      <c r="P511" s="154">
        <f>O511*H511</f>
        <v>0</v>
      </c>
      <c r="Q511" s="154">
        <v>0</v>
      </c>
      <c r="R511" s="154">
        <f>Q511*H511</f>
        <v>0</v>
      </c>
      <c r="S511" s="154">
        <v>0</v>
      </c>
      <c r="T511" s="155">
        <f>S511*H511</f>
        <v>0</v>
      </c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33"/>
      <c r="AR511" s="156" t="s">
        <v>104</v>
      </c>
      <c r="AT511" s="156" t="s">
        <v>220</v>
      </c>
      <c r="AU511" s="156" t="s">
        <v>82</v>
      </c>
      <c r="AY511" s="18" t="s">
        <v>218</v>
      </c>
      <c r="BE511" s="157">
        <f>IF(N511="základní",J511,0)</f>
        <v>0</v>
      </c>
      <c r="BF511" s="157">
        <f>IF(N511="snížená",J511,0)</f>
        <v>0</v>
      </c>
      <c r="BG511" s="157">
        <f>IF(N511="zákl. přenesená",J511,0)</f>
        <v>0</v>
      </c>
      <c r="BH511" s="157">
        <f>IF(N511="sníž. přenesená",J511,0)</f>
        <v>0</v>
      </c>
      <c r="BI511" s="157">
        <f>IF(N511="nulová",J511,0)</f>
        <v>0</v>
      </c>
      <c r="BJ511" s="18" t="s">
        <v>80</v>
      </c>
      <c r="BK511" s="157">
        <f>ROUND(I511*H511,2)</f>
        <v>0</v>
      </c>
      <c r="BL511" s="18" t="s">
        <v>104</v>
      </c>
      <c r="BM511" s="156" t="s">
        <v>717</v>
      </c>
    </row>
    <row r="512" spans="1:65" s="14" customFormat="1" ht="11.25">
      <c r="B512" s="166"/>
      <c r="D512" s="159" t="s">
        <v>225</v>
      </c>
      <c r="E512" s="167" t="s">
        <v>1</v>
      </c>
      <c r="F512" s="168" t="s">
        <v>718</v>
      </c>
      <c r="H512" s="169">
        <v>412.51400000000001</v>
      </c>
      <c r="I512" s="170"/>
      <c r="L512" s="166"/>
      <c r="M512" s="171"/>
      <c r="N512" s="172"/>
      <c r="O512" s="172"/>
      <c r="P512" s="172"/>
      <c r="Q512" s="172"/>
      <c r="R512" s="172"/>
      <c r="S512" s="172"/>
      <c r="T512" s="173"/>
      <c r="AT512" s="167" t="s">
        <v>225</v>
      </c>
      <c r="AU512" s="167" t="s">
        <v>82</v>
      </c>
      <c r="AV512" s="14" t="s">
        <v>82</v>
      </c>
      <c r="AW512" s="14" t="s">
        <v>30</v>
      </c>
      <c r="AX512" s="14" t="s">
        <v>73</v>
      </c>
      <c r="AY512" s="167" t="s">
        <v>218</v>
      </c>
    </row>
    <row r="513" spans="1:65" s="14" customFormat="1" ht="11.25">
      <c r="B513" s="166"/>
      <c r="D513" s="159" t="s">
        <v>225</v>
      </c>
      <c r="E513" s="167" t="s">
        <v>1</v>
      </c>
      <c r="F513" s="168" t="s">
        <v>719</v>
      </c>
      <c r="H513" s="169">
        <v>-32.082000000000001</v>
      </c>
      <c r="I513" s="170"/>
      <c r="L513" s="166"/>
      <c r="M513" s="171"/>
      <c r="N513" s="172"/>
      <c r="O513" s="172"/>
      <c r="P513" s="172"/>
      <c r="Q513" s="172"/>
      <c r="R513" s="172"/>
      <c r="S513" s="172"/>
      <c r="T513" s="173"/>
      <c r="AT513" s="167" t="s">
        <v>225</v>
      </c>
      <c r="AU513" s="167" t="s">
        <v>82</v>
      </c>
      <c r="AV513" s="14" t="s">
        <v>82</v>
      </c>
      <c r="AW513" s="14" t="s">
        <v>30</v>
      </c>
      <c r="AX513" s="14" t="s">
        <v>73</v>
      </c>
      <c r="AY513" s="167" t="s">
        <v>218</v>
      </c>
    </row>
    <row r="514" spans="1:65" s="14" customFormat="1" ht="11.25">
      <c r="B514" s="166"/>
      <c r="D514" s="159" t="s">
        <v>225</v>
      </c>
      <c r="E514" s="167" t="s">
        <v>1</v>
      </c>
      <c r="F514" s="168" t="s">
        <v>720</v>
      </c>
      <c r="H514" s="169">
        <v>-33.610999999999997</v>
      </c>
      <c r="I514" s="170"/>
      <c r="L514" s="166"/>
      <c r="M514" s="171"/>
      <c r="N514" s="172"/>
      <c r="O514" s="172"/>
      <c r="P514" s="172"/>
      <c r="Q514" s="172"/>
      <c r="R514" s="172"/>
      <c r="S514" s="172"/>
      <c r="T514" s="173"/>
      <c r="AT514" s="167" t="s">
        <v>225</v>
      </c>
      <c r="AU514" s="167" t="s">
        <v>82</v>
      </c>
      <c r="AV514" s="14" t="s">
        <v>82</v>
      </c>
      <c r="AW514" s="14" t="s">
        <v>30</v>
      </c>
      <c r="AX514" s="14" t="s">
        <v>73</v>
      </c>
      <c r="AY514" s="167" t="s">
        <v>218</v>
      </c>
    </row>
    <row r="515" spans="1:65" s="14" customFormat="1" ht="11.25">
      <c r="B515" s="166"/>
      <c r="D515" s="159" t="s">
        <v>225</v>
      </c>
      <c r="E515" s="167" t="s">
        <v>1</v>
      </c>
      <c r="F515" s="168" t="s">
        <v>721</v>
      </c>
      <c r="H515" s="169">
        <v>-29.663</v>
      </c>
      <c r="I515" s="170"/>
      <c r="L515" s="166"/>
      <c r="M515" s="171"/>
      <c r="N515" s="172"/>
      <c r="O515" s="172"/>
      <c r="P515" s="172"/>
      <c r="Q515" s="172"/>
      <c r="R515" s="172"/>
      <c r="S515" s="172"/>
      <c r="T515" s="173"/>
      <c r="AT515" s="167" t="s">
        <v>225</v>
      </c>
      <c r="AU515" s="167" t="s">
        <v>82</v>
      </c>
      <c r="AV515" s="14" t="s">
        <v>82</v>
      </c>
      <c r="AW515" s="14" t="s">
        <v>30</v>
      </c>
      <c r="AX515" s="14" t="s">
        <v>73</v>
      </c>
      <c r="AY515" s="167" t="s">
        <v>218</v>
      </c>
    </row>
    <row r="516" spans="1:65" s="14" customFormat="1" ht="11.25">
      <c r="B516" s="166"/>
      <c r="D516" s="159" t="s">
        <v>225</v>
      </c>
      <c r="E516" s="167" t="s">
        <v>1</v>
      </c>
      <c r="F516" s="168" t="s">
        <v>722</v>
      </c>
      <c r="H516" s="169">
        <v>-46.62</v>
      </c>
      <c r="I516" s="170"/>
      <c r="L516" s="166"/>
      <c r="M516" s="171"/>
      <c r="N516" s="172"/>
      <c r="O516" s="172"/>
      <c r="P516" s="172"/>
      <c r="Q516" s="172"/>
      <c r="R516" s="172"/>
      <c r="S516" s="172"/>
      <c r="T516" s="173"/>
      <c r="AT516" s="167" t="s">
        <v>225</v>
      </c>
      <c r="AU516" s="167" t="s">
        <v>82</v>
      </c>
      <c r="AV516" s="14" t="s">
        <v>82</v>
      </c>
      <c r="AW516" s="14" t="s">
        <v>30</v>
      </c>
      <c r="AX516" s="14" t="s">
        <v>73</v>
      </c>
      <c r="AY516" s="167" t="s">
        <v>218</v>
      </c>
    </row>
    <row r="517" spans="1:65" s="14" customFormat="1" ht="11.25">
      <c r="B517" s="166"/>
      <c r="D517" s="159" t="s">
        <v>225</v>
      </c>
      <c r="E517" s="167" t="s">
        <v>1</v>
      </c>
      <c r="F517" s="168" t="s">
        <v>723</v>
      </c>
      <c r="H517" s="169">
        <v>61.716000000000001</v>
      </c>
      <c r="I517" s="170"/>
      <c r="L517" s="166"/>
      <c r="M517" s="171"/>
      <c r="N517" s="172"/>
      <c r="O517" s="172"/>
      <c r="P517" s="172"/>
      <c r="Q517" s="172"/>
      <c r="R517" s="172"/>
      <c r="S517" s="172"/>
      <c r="T517" s="173"/>
      <c r="AT517" s="167" t="s">
        <v>225</v>
      </c>
      <c r="AU517" s="167" t="s">
        <v>82</v>
      </c>
      <c r="AV517" s="14" t="s">
        <v>82</v>
      </c>
      <c r="AW517" s="14" t="s">
        <v>30</v>
      </c>
      <c r="AX517" s="14" t="s">
        <v>73</v>
      </c>
      <c r="AY517" s="167" t="s">
        <v>218</v>
      </c>
    </row>
    <row r="518" spans="1:65" s="14" customFormat="1" ht="11.25">
      <c r="B518" s="166"/>
      <c r="D518" s="159" t="s">
        <v>225</v>
      </c>
      <c r="E518" s="167" t="s">
        <v>1</v>
      </c>
      <c r="F518" s="168" t="s">
        <v>724</v>
      </c>
      <c r="H518" s="169">
        <v>1034.9179999999999</v>
      </c>
      <c r="I518" s="170"/>
      <c r="L518" s="166"/>
      <c r="M518" s="171"/>
      <c r="N518" s="172"/>
      <c r="O518" s="172"/>
      <c r="P518" s="172"/>
      <c r="Q518" s="172"/>
      <c r="R518" s="172"/>
      <c r="S518" s="172"/>
      <c r="T518" s="173"/>
      <c r="AT518" s="167" t="s">
        <v>225</v>
      </c>
      <c r="AU518" s="167" t="s">
        <v>82</v>
      </c>
      <c r="AV518" s="14" t="s">
        <v>82</v>
      </c>
      <c r="AW518" s="14" t="s">
        <v>30</v>
      </c>
      <c r="AX518" s="14" t="s">
        <v>73</v>
      </c>
      <c r="AY518" s="167" t="s">
        <v>218</v>
      </c>
    </row>
    <row r="519" spans="1:65" s="14" customFormat="1" ht="11.25">
      <c r="B519" s="166"/>
      <c r="D519" s="159" t="s">
        <v>225</v>
      </c>
      <c r="E519" s="167" t="s">
        <v>1</v>
      </c>
      <c r="F519" s="168" t="s">
        <v>725</v>
      </c>
      <c r="H519" s="169">
        <v>-13.025</v>
      </c>
      <c r="I519" s="170"/>
      <c r="L519" s="166"/>
      <c r="M519" s="171"/>
      <c r="N519" s="172"/>
      <c r="O519" s="172"/>
      <c r="P519" s="172"/>
      <c r="Q519" s="172"/>
      <c r="R519" s="172"/>
      <c r="S519" s="172"/>
      <c r="T519" s="173"/>
      <c r="AT519" s="167" t="s">
        <v>225</v>
      </c>
      <c r="AU519" s="167" t="s">
        <v>82</v>
      </c>
      <c r="AV519" s="14" t="s">
        <v>82</v>
      </c>
      <c r="AW519" s="14" t="s">
        <v>30</v>
      </c>
      <c r="AX519" s="14" t="s">
        <v>73</v>
      </c>
      <c r="AY519" s="167" t="s">
        <v>218</v>
      </c>
    </row>
    <row r="520" spans="1:65" s="14" customFormat="1" ht="11.25">
      <c r="B520" s="166"/>
      <c r="D520" s="159" t="s">
        <v>225</v>
      </c>
      <c r="E520" s="167" t="s">
        <v>1</v>
      </c>
      <c r="F520" s="168" t="s">
        <v>726</v>
      </c>
      <c r="H520" s="169">
        <v>-61.726999999999997</v>
      </c>
      <c r="I520" s="170"/>
      <c r="L520" s="166"/>
      <c r="M520" s="171"/>
      <c r="N520" s="172"/>
      <c r="O520" s="172"/>
      <c r="P520" s="172"/>
      <c r="Q520" s="172"/>
      <c r="R520" s="172"/>
      <c r="S520" s="172"/>
      <c r="T520" s="173"/>
      <c r="AT520" s="167" t="s">
        <v>225</v>
      </c>
      <c r="AU520" s="167" t="s">
        <v>82</v>
      </c>
      <c r="AV520" s="14" t="s">
        <v>82</v>
      </c>
      <c r="AW520" s="14" t="s">
        <v>30</v>
      </c>
      <c r="AX520" s="14" t="s">
        <v>73</v>
      </c>
      <c r="AY520" s="167" t="s">
        <v>218</v>
      </c>
    </row>
    <row r="521" spans="1:65" s="14" customFormat="1" ht="11.25">
      <c r="B521" s="166"/>
      <c r="D521" s="159" t="s">
        <v>225</v>
      </c>
      <c r="E521" s="167" t="s">
        <v>1</v>
      </c>
      <c r="F521" s="168" t="s">
        <v>727</v>
      </c>
      <c r="H521" s="169">
        <v>-11.611000000000001</v>
      </c>
      <c r="I521" s="170"/>
      <c r="L521" s="166"/>
      <c r="M521" s="171"/>
      <c r="N521" s="172"/>
      <c r="O521" s="172"/>
      <c r="P521" s="172"/>
      <c r="Q521" s="172"/>
      <c r="R521" s="172"/>
      <c r="S521" s="172"/>
      <c r="T521" s="173"/>
      <c r="AT521" s="167" t="s">
        <v>225</v>
      </c>
      <c r="AU521" s="167" t="s">
        <v>82</v>
      </c>
      <c r="AV521" s="14" t="s">
        <v>82</v>
      </c>
      <c r="AW521" s="14" t="s">
        <v>30</v>
      </c>
      <c r="AX521" s="14" t="s">
        <v>73</v>
      </c>
      <c r="AY521" s="167" t="s">
        <v>218</v>
      </c>
    </row>
    <row r="522" spans="1:65" s="14" customFormat="1" ht="11.25">
      <c r="B522" s="166"/>
      <c r="D522" s="159" t="s">
        <v>225</v>
      </c>
      <c r="E522" s="167" t="s">
        <v>1</v>
      </c>
      <c r="F522" s="168" t="s">
        <v>728</v>
      </c>
      <c r="H522" s="169">
        <v>-30.741</v>
      </c>
      <c r="I522" s="170"/>
      <c r="L522" s="166"/>
      <c r="M522" s="171"/>
      <c r="N522" s="172"/>
      <c r="O522" s="172"/>
      <c r="P522" s="172"/>
      <c r="Q522" s="172"/>
      <c r="R522" s="172"/>
      <c r="S522" s="172"/>
      <c r="T522" s="173"/>
      <c r="AT522" s="167" t="s">
        <v>225</v>
      </c>
      <c r="AU522" s="167" t="s">
        <v>82</v>
      </c>
      <c r="AV522" s="14" t="s">
        <v>82</v>
      </c>
      <c r="AW522" s="14" t="s">
        <v>30</v>
      </c>
      <c r="AX522" s="14" t="s">
        <v>73</v>
      </c>
      <c r="AY522" s="167" t="s">
        <v>218</v>
      </c>
    </row>
    <row r="523" spans="1:65" s="14" customFormat="1" ht="11.25">
      <c r="B523" s="166"/>
      <c r="D523" s="159" t="s">
        <v>225</v>
      </c>
      <c r="E523" s="167" t="s">
        <v>1</v>
      </c>
      <c r="F523" s="168" t="s">
        <v>729</v>
      </c>
      <c r="H523" s="169">
        <v>65.197999999999993</v>
      </c>
      <c r="I523" s="170"/>
      <c r="L523" s="166"/>
      <c r="M523" s="171"/>
      <c r="N523" s="172"/>
      <c r="O523" s="172"/>
      <c r="P523" s="172"/>
      <c r="Q523" s="172"/>
      <c r="R523" s="172"/>
      <c r="S523" s="172"/>
      <c r="T523" s="173"/>
      <c r="AT523" s="167" t="s">
        <v>225</v>
      </c>
      <c r="AU523" s="167" t="s">
        <v>82</v>
      </c>
      <c r="AV523" s="14" t="s">
        <v>82</v>
      </c>
      <c r="AW523" s="14" t="s">
        <v>30</v>
      </c>
      <c r="AX523" s="14" t="s">
        <v>73</v>
      </c>
      <c r="AY523" s="167" t="s">
        <v>218</v>
      </c>
    </row>
    <row r="524" spans="1:65" s="15" customFormat="1" ht="11.25">
      <c r="B524" s="174"/>
      <c r="D524" s="159" t="s">
        <v>225</v>
      </c>
      <c r="E524" s="175" t="s">
        <v>1</v>
      </c>
      <c r="F524" s="176" t="s">
        <v>230</v>
      </c>
      <c r="H524" s="177">
        <v>1315.2659999999998</v>
      </c>
      <c r="I524" s="178"/>
      <c r="L524" s="174"/>
      <c r="M524" s="179"/>
      <c r="N524" s="180"/>
      <c r="O524" s="180"/>
      <c r="P524" s="180"/>
      <c r="Q524" s="180"/>
      <c r="R524" s="180"/>
      <c r="S524" s="180"/>
      <c r="T524" s="181"/>
      <c r="AT524" s="175" t="s">
        <v>225</v>
      </c>
      <c r="AU524" s="175" t="s">
        <v>82</v>
      </c>
      <c r="AV524" s="15" t="s">
        <v>104</v>
      </c>
      <c r="AW524" s="15" t="s">
        <v>30</v>
      </c>
      <c r="AX524" s="15" t="s">
        <v>80</v>
      </c>
      <c r="AY524" s="175" t="s">
        <v>218</v>
      </c>
    </row>
    <row r="525" spans="1:65" s="2" customFormat="1" ht="24.2" customHeight="1">
      <c r="A525" s="33"/>
      <c r="B525" s="144"/>
      <c r="C525" s="145" t="s">
        <v>456</v>
      </c>
      <c r="D525" s="145" t="s">
        <v>220</v>
      </c>
      <c r="E525" s="146" t="s">
        <v>730</v>
      </c>
      <c r="F525" s="147" t="s">
        <v>731</v>
      </c>
      <c r="G525" s="148" t="s">
        <v>258</v>
      </c>
      <c r="H525" s="149">
        <v>200</v>
      </c>
      <c r="I525" s="150"/>
      <c r="J525" s="151">
        <f>ROUND(I525*H525,2)</f>
        <v>0</v>
      </c>
      <c r="K525" s="147" t="s">
        <v>1</v>
      </c>
      <c r="L525" s="34"/>
      <c r="M525" s="152" t="s">
        <v>1</v>
      </c>
      <c r="N525" s="153" t="s">
        <v>38</v>
      </c>
      <c r="O525" s="59"/>
      <c r="P525" s="154">
        <f>O525*H525</f>
        <v>0</v>
      </c>
      <c r="Q525" s="154">
        <v>0</v>
      </c>
      <c r="R525" s="154">
        <f>Q525*H525</f>
        <v>0</v>
      </c>
      <c r="S525" s="154">
        <v>0</v>
      </c>
      <c r="T525" s="155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56" t="s">
        <v>104</v>
      </c>
      <c r="AT525" s="156" t="s">
        <v>220</v>
      </c>
      <c r="AU525" s="156" t="s">
        <v>82</v>
      </c>
      <c r="AY525" s="18" t="s">
        <v>218</v>
      </c>
      <c r="BE525" s="157">
        <f>IF(N525="základní",J525,0)</f>
        <v>0</v>
      </c>
      <c r="BF525" s="157">
        <f>IF(N525="snížená",J525,0)</f>
        <v>0</v>
      </c>
      <c r="BG525" s="157">
        <f>IF(N525="zákl. přenesená",J525,0)</f>
        <v>0</v>
      </c>
      <c r="BH525" s="157">
        <f>IF(N525="sníž. přenesená",J525,0)</f>
        <v>0</v>
      </c>
      <c r="BI525" s="157">
        <f>IF(N525="nulová",J525,0)</f>
        <v>0</v>
      </c>
      <c r="BJ525" s="18" t="s">
        <v>80</v>
      </c>
      <c r="BK525" s="157">
        <f>ROUND(I525*H525,2)</f>
        <v>0</v>
      </c>
      <c r="BL525" s="18" t="s">
        <v>104</v>
      </c>
      <c r="BM525" s="156" t="s">
        <v>732</v>
      </c>
    </row>
    <row r="526" spans="1:65" s="2" customFormat="1" ht="24.2" customHeight="1">
      <c r="A526" s="33"/>
      <c r="B526" s="144"/>
      <c r="C526" s="145" t="s">
        <v>733</v>
      </c>
      <c r="D526" s="145" t="s">
        <v>220</v>
      </c>
      <c r="E526" s="146" t="s">
        <v>734</v>
      </c>
      <c r="F526" s="147" t="s">
        <v>735</v>
      </c>
      <c r="G526" s="148" t="s">
        <v>253</v>
      </c>
      <c r="H526" s="149">
        <v>46.46</v>
      </c>
      <c r="I526" s="150"/>
      <c r="J526" s="151">
        <f>ROUND(I526*H526,2)</f>
        <v>0</v>
      </c>
      <c r="K526" s="147" t="s">
        <v>1</v>
      </c>
      <c r="L526" s="34"/>
      <c r="M526" s="152" t="s">
        <v>1</v>
      </c>
      <c r="N526" s="153" t="s">
        <v>38</v>
      </c>
      <c r="O526" s="59"/>
      <c r="P526" s="154">
        <f>O526*H526</f>
        <v>0</v>
      </c>
      <c r="Q526" s="154">
        <v>0</v>
      </c>
      <c r="R526" s="154">
        <f>Q526*H526</f>
        <v>0</v>
      </c>
      <c r="S526" s="154">
        <v>0</v>
      </c>
      <c r="T526" s="155">
        <f>S526*H526</f>
        <v>0</v>
      </c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R526" s="156" t="s">
        <v>104</v>
      </c>
      <c r="AT526" s="156" t="s">
        <v>220</v>
      </c>
      <c r="AU526" s="156" t="s">
        <v>82</v>
      </c>
      <c r="AY526" s="18" t="s">
        <v>218</v>
      </c>
      <c r="BE526" s="157">
        <f>IF(N526="základní",J526,0)</f>
        <v>0</v>
      </c>
      <c r="BF526" s="157">
        <f>IF(N526="snížená",J526,0)</f>
        <v>0</v>
      </c>
      <c r="BG526" s="157">
        <f>IF(N526="zákl. přenesená",J526,0)</f>
        <v>0</v>
      </c>
      <c r="BH526" s="157">
        <f>IF(N526="sníž. přenesená",J526,0)</f>
        <v>0</v>
      </c>
      <c r="BI526" s="157">
        <f>IF(N526="nulová",J526,0)</f>
        <v>0</v>
      </c>
      <c r="BJ526" s="18" t="s">
        <v>80</v>
      </c>
      <c r="BK526" s="157">
        <f>ROUND(I526*H526,2)</f>
        <v>0</v>
      </c>
      <c r="BL526" s="18" t="s">
        <v>104</v>
      </c>
      <c r="BM526" s="156" t="s">
        <v>736</v>
      </c>
    </row>
    <row r="527" spans="1:65" s="13" customFormat="1" ht="11.25">
      <c r="B527" s="158"/>
      <c r="D527" s="159" t="s">
        <v>225</v>
      </c>
      <c r="E527" s="160" t="s">
        <v>1</v>
      </c>
      <c r="F527" s="161" t="s">
        <v>737</v>
      </c>
      <c r="H527" s="160" t="s">
        <v>1</v>
      </c>
      <c r="I527" s="162"/>
      <c r="L527" s="158"/>
      <c r="M527" s="163"/>
      <c r="N527" s="164"/>
      <c r="O527" s="164"/>
      <c r="P527" s="164"/>
      <c r="Q527" s="164"/>
      <c r="R527" s="164"/>
      <c r="S527" s="164"/>
      <c r="T527" s="165"/>
      <c r="AT527" s="160" t="s">
        <v>225</v>
      </c>
      <c r="AU527" s="160" t="s">
        <v>82</v>
      </c>
      <c r="AV527" s="13" t="s">
        <v>80</v>
      </c>
      <c r="AW527" s="13" t="s">
        <v>30</v>
      </c>
      <c r="AX527" s="13" t="s">
        <v>73</v>
      </c>
      <c r="AY527" s="160" t="s">
        <v>218</v>
      </c>
    </row>
    <row r="528" spans="1:65" s="14" customFormat="1" ht="11.25">
      <c r="B528" s="166"/>
      <c r="D528" s="159" t="s">
        <v>225</v>
      </c>
      <c r="E528" s="167" t="s">
        <v>1</v>
      </c>
      <c r="F528" s="168" t="s">
        <v>738</v>
      </c>
      <c r="H528" s="169">
        <v>46.46</v>
      </c>
      <c r="I528" s="170"/>
      <c r="L528" s="166"/>
      <c r="M528" s="171"/>
      <c r="N528" s="172"/>
      <c r="O528" s="172"/>
      <c r="P528" s="172"/>
      <c r="Q528" s="172"/>
      <c r="R528" s="172"/>
      <c r="S528" s="172"/>
      <c r="T528" s="173"/>
      <c r="AT528" s="167" t="s">
        <v>225</v>
      </c>
      <c r="AU528" s="167" t="s">
        <v>82</v>
      </c>
      <c r="AV528" s="14" t="s">
        <v>82</v>
      </c>
      <c r="AW528" s="14" t="s">
        <v>30</v>
      </c>
      <c r="AX528" s="14" t="s">
        <v>73</v>
      </c>
      <c r="AY528" s="167" t="s">
        <v>218</v>
      </c>
    </row>
    <row r="529" spans="1:65" s="15" customFormat="1" ht="11.25">
      <c r="B529" s="174"/>
      <c r="D529" s="159" t="s">
        <v>225</v>
      </c>
      <c r="E529" s="175" t="s">
        <v>1</v>
      </c>
      <c r="F529" s="176" t="s">
        <v>230</v>
      </c>
      <c r="H529" s="177">
        <v>46.46</v>
      </c>
      <c r="I529" s="178"/>
      <c r="L529" s="174"/>
      <c r="M529" s="179"/>
      <c r="N529" s="180"/>
      <c r="O529" s="180"/>
      <c r="P529" s="180"/>
      <c r="Q529" s="180"/>
      <c r="R529" s="180"/>
      <c r="S529" s="180"/>
      <c r="T529" s="181"/>
      <c r="AT529" s="175" t="s">
        <v>225</v>
      </c>
      <c r="AU529" s="175" t="s">
        <v>82</v>
      </c>
      <c r="AV529" s="15" t="s">
        <v>104</v>
      </c>
      <c r="AW529" s="15" t="s">
        <v>30</v>
      </c>
      <c r="AX529" s="15" t="s">
        <v>80</v>
      </c>
      <c r="AY529" s="175" t="s">
        <v>218</v>
      </c>
    </row>
    <row r="530" spans="1:65" s="2" customFormat="1" ht="33" customHeight="1">
      <c r="A530" s="33"/>
      <c r="B530" s="144"/>
      <c r="C530" s="145" t="s">
        <v>461</v>
      </c>
      <c r="D530" s="145" t="s">
        <v>220</v>
      </c>
      <c r="E530" s="146" t="s">
        <v>739</v>
      </c>
      <c r="F530" s="147" t="s">
        <v>740</v>
      </c>
      <c r="G530" s="148" t="s">
        <v>223</v>
      </c>
      <c r="H530" s="149">
        <v>6.5149999999999997</v>
      </c>
      <c r="I530" s="150"/>
      <c r="J530" s="151">
        <f>ROUND(I530*H530,2)</f>
        <v>0</v>
      </c>
      <c r="K530" s="147" t="s">
        <v>224</v>
      </c>
      <c r="L530" s="34"/>
      <c r="M530" s="152" t="s">
        <v>1</v>
      </c>
      <c r="N530" s="153" t="s">
        <v>38</v>
      </c>
      <c r="O530" s="59"/>
      <c r="P530" s="154">
        <f>O530*H530</f>
        <v>0</v>
      </c>
      <c r="Q530" s="154">
        <v>0</v>
      </c>
      <c r="R530" s="154">
        <f>Q530*H530</f>
        <v>0</v>
      </c>
      <c r="S530" s="154">
        <v>0</v>
      </c>
      <c r="T530" s="155">
        <f>S530*H530</f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56" t="s">
        <v>104</v>
      </c>
      <c r="AT530" s="156" t="s">
        <v>220</v>
      </c>
      <c r="AU530" s="156" t="s">
        <v>82</v>
      </c>
      <c r="AY530" s="18" t="s">
        <v>218</v>
      </c>
      <c r="BE530" s="157">
        <f>IF(N530="základní",J530,0)</f>
        <v>0</v>
      </c>
      <c r="BF530" s="157">
        <f>IF(N530="snížená",J530,0)</f>
        <v>0</v>
      </c>
      <c r="BG530" s="157">
        <f>IF(N530="zákl. přenesená",J530,0)</f>
        <v>0</v>
      </c>
      <c r="BH530" s="157">
        <f>IF(N530="sníž. přenesená",J530,0)</f>
        <v>0</v>
      </c>
      <c r="BI530" s="157">
        <f>IF(N530="nulová",J530,0)</f>
        <v>0</v>
      </c>
      <c r="BJ530" s="18" t="s">
        <v>80</v>
      </c>
      <c r="BK530" s="157">
        <f>ROUND(I530*H530,2)</f>
        <v>0</v>
      </c>
      <c r="BL530" s="18" t="s">
        <v>104</v>
      </c>
      <c r="BM530" s="156" t="s">
        <v>741</v>
      </c>
    </row>
    <row r="531" spans="1:65" s="13" customFormat="1" ht="11.25">
      <c r="B531" s="158"/>
      <c r="D531" s="159" t="s">
        <v>225</v>
      </c>
      <c r="E531" s="160" t="s">
        <v>1</v>
      </c>
      <c r="F531" s="161" t="s">
        <v>742</v>
      </c>
      <c r="H531" s="160" t="s">
        <v>1</v>
      </c>
      <c r="I531" s="162"/>
      <c r="L531" s="158"/>
      <c r="M531" s="163"/>
      <c r="N531" s="164"/>
      <c r="O531" s="164"/>
      <c r="P531" s="164"/>
      <c r="Q531" s="164"/>
      <c r="R531" s="164"/>
      <c r="S531" s="164"/>
      <c r="T531" s="165"/>
      <c r="AT531" s="160" t="s">
        <v>225</v>
      </c>
      <c r="AU531" s="160" t="s">
        <v>82</v>
      </c>
      <c r="AV531" s="13" t="s">
        <v>80</v>
      </c>
      <c r="AW531" s="13" t="s">
        <v>30</v>
      </c>
      <c r="AX531" s="13" t="s">
        <v>73</v>
      </c>
      <c r="AY531" s="160" t="s">
        <v>218</v>
      </c>
    </row>
    <row r="532" spans="1:65" s="14" customFormat="1" ht="11.25">
      <c r="B532" s="166"/>
      <c r="D532" s="159" t="s">
        <v>225</v>
      </c>
      <c r="E532" s="167" t="s">
        <v>1</v>
      </c>
      <c r="F532" s="168" t="s">
        <v>743</v>
      </c>
      <c r="H532" s="169">
        <v>2.2200000000000002</v>
      </c>
      <c r="I532" s="170"/>
      <c r="L532" s="166"/>
      <c r="M532" s="171"/>
      <c r="N532" s="172"/>
      <c r="O532" s="172"/>
      <c r="P532" s="172"/>
      <c r="Q532" s="172"/>
      <c r="R532" s="172"/>
      <c r="S532" s="172"/>
      <c r="T532" s="173"/>
      <c r="AT532" s="167" t="s">
        <v>225</v>
      </c>
      <c r="AU532" s="167" t="s">
        <v>82</v>
      </c>
      <c r="AV532" s="14" t="s">
        <v>82</v>
      </c>
      <c r="AW532" s="14" t="s">
        <v>30</v>
      </c>
      <c r="AX532" s="14" t="s">
        <v>73</v>
      </c>
      <c r="AY532" s="167" t="s">
        <v>218</v>
      </c>
    </row>
    <row r="533" spans="1:65" s="14" customFormat="1" ht="11.25">
      <c r="B533" s="166"/>
      <c r="D533" s="159" t="s">
        <v>225</v>
      </c>
      <c r="E533" s="167" t="s">
        <v>1</v>
      </c>
      <c r="F533" s="168" t="s">
        <v>744</v>
      </c>
      <c r="H533" s="169">
        <v>2.1640000000000001</v>
      </c>
      <c r="I533" s="170"/>
      <c r="L533" s="166"/>
      <c r="M533" s="171"/>
      <c r="N533" s="172"/>
      <c r="O533" s="172"/>
      <c r="P533" s="172"/>
      <c r="Q533" s="172"/>
      <c r="R533" s="172"/>
      <c r="S533" s="172"/>
      <c r="T533" s="173"/>
      <c r="AT533" s="167" t="s">
        <v>225</v>
      </c>
      <c r="AU533" s="167" t="s">
        <v>82</v>
      </c>
      <c r="AV533" s="14" t="s">
        <v>82</v>
      </c>
      <c r="AW533" s="14" t="s">
        <v>30</v>
      </c>
      <c r="AX533" s="14" t="s">
        <v>73</v>
      </c>
      <c r="AY533" s="167" t="s">
        <v>218</v>
      </c>
    </row>
    <row r="534" spans="1:65" s="13" customFormat="1" ht="11.25">
      <c r="B534" s="158"/>
      <c r="D534" s="159" t="s">
        <v>225</v>
      </c>
      <c r="E534" s="160" t="s">
        <v>1</v>
      </c>
      <c r="F534" s="161" t="s">
        <v>745</v>
      </c>
      <c r="H534" s="160" t="s">
        <v>1</v>
      </c>
      <c r="I534" s="162"/>
      <c r="L534" s="158"/>
      <c r="M534" s="163"/>
      <c r="N534" s="164"/>
      <c r="O534" s="164"/>
      <c r="P534" s="164"/>
      <c r="Q534" s="164"/>
      <c r="R534" s="164"/>
      <c r="S534" s="164"/>
      <c r="T534" s="165"/>
      <c r="AT534" s="160" t="s">
        <v>225</v>
      </c>
      <c r="AU534" s="160" t="s">
        <v>82</v>
      </c>
      <c r="AV534" s="13" t="s">
        <v>80</v>
      </c>
      <c r="AW534" s="13" t="s">
        <v>30</v>
      </c>
      <c r="AX534" s="13" t="s">
        <v>73</v>
      </c>
      <c r="AY534" s="160" t="s">
        <v>218</v>
      </c>
    </row>
    <row r="535" spans="1:65" s="14" customFormat="1" ht="11.25">
      <c r="B535" s="166"/>
      <c r="D535" s="159" t="s">
        <v>225</v>
      </c>
      <c r="E535" s="167" t="s">
        <v>1</v>
      </c>
      <c r="F535" s="168" t="s">
        <v>746</v>
      </c>
      <c r="H535" s="169">
        <v>0.27900000000000003</v>
      </c>
      <c r="I535" s="170"/>
      <c r="L535" s="166"/>
      <c r="M535" s="171"/>
      <c r="N535" s="172"/>
      <c r="O535" s="172"/>
      <c r="P535" s="172"/>
      <c r="Q535" s="172"/>
      <c r="R535" s="172"/>
      <c r="S535" s="172"/>
      <c r="T535" s="173"/>
      <c r="AT535" s="167" t="s">
        <v>225</v>
      </c>
      <c r="AU535" s="167" t="s">
        <v>82</v>
      </c>
      <c r="AV535" s="14" t="s">
        <v>82</v>
      </c>
      <c r="AW535" s="14" t="s">
        <v>30</v>
      </c>
      <c r="AX535" s="14" t="s">
        <v>73</v>
      </c>
      <c r="AY535" s="167" t="s">
        <v>218</v>
      </c>
    </row>
    <row r="536" spans="1:65" s="14" customFormat="1" ht="11.25">
      <c r="B536" s="166"/>
      <c r="D536" s="159" t="s">
        <v>225</v>
      </c>
      <c r="E536" s="167" t="s">
        <v>1</v>
      </c>
      <c r="F536" s="168" t="s">
        <v>747</v>
      </c>
      <c r="H536" s="169">
        <v>0.25800000000000001</v>
      </c>
      <c r="I536" s="170"/>
      <c r="L536" s="166"/>
      <c r="M536" s="171"/>
      <c r="N536" s="172"/>
      <c r="O536" s="172"/>
      <c r="P536" s="172"/>
      <c r="Q536" s="172"/>
      <c r="R536" s="172"/>
      <c r="S536" s="172"/>
      <c r="T536" s="173"/>
      <c r="AT536" s="167" t="s">
        <v>225</v>
      </c>
      <c r="AU536" s="167" t="s">
        <v>82</v>
      </c>
      <c r="AV536" s="14" t="s">
        <v>82</v>
      </c>
      <c r="AW536" s="14" t="s">
        <v>30</v>
      </c>
      <c r="AX536" s="14" t="s">
        <v>73</v>
      </c>
      <c r="AY536" s="167" t="s">
        <v>218</v>
      </c>
    </row>
    <row r="537" spans="1:65" s="13" customFormat="1" ht="11.25">
      <c r="B537" s="158"/>
      <c r="D537" s="159" t="s">
        <v>225</v>
      </c>
      <c r="E537" s="160" t="s">
        <v>1</v>
      </c>
      <c r="F537" s="161" t="s">
        <v>748</v>
      </c>
      <c r="H537" s="160" t="s">
        <v>1</v>
      </c>
      <c r="I537" s="162"/>
      <c r="L537" s="158"/>
      <c r="M537" s="163"/>
      <c r="N537" s="164"/>
      <c r="O537" s="164"/>
      <c r="P537" s="164"/>
      <c r="Q537" s="164"/>
      <c r="R537" s="164"/>
      <c r="S537" s="164"/>
      <c r="T537" s="165"/>
      <c r="AT537" s="160" t="s">
        <v>225</v>
      </c>
      <c r="AU537" s="160" t="s">
        <v>82</v>
      </c>
      <c r="AV537" s="13" t="s">
        <v>80</v>
      </c>
      <c r="AW537" s="13" t="s">
        <v>30</v>
      </c>
      <c r="AX537" s="13" t="s">
        <v>73</v>
      </c>
      <c r="AY537" s="160" t="s">
        <v>218</v>
      </c>
    </row>
    <row r="538" spans="1:65" s="14" customFormat="1" ht="11.25">
      <c r="B538" s="166"/>
      <c r="D538" s="159" t="s">
        <v>225</v>
      </c>
      <c r="E538" s="167" t="s">
        <v>1</v>
      </c>
      <c r="F538" s="168" t="s">
        <v>749</v>
      </c>
      <c r="H538" s="169">
        <v>1.5940000000000001</v>
      </c>
      <c r="I538" s="170"/>
      <c r="L538" s="166"/>
      <c r="M538" s="171"/>
      <c r="N538" s="172"/>
      <c r="O538" s="172"/>
      <c r="P538" s="172"/>
      <c r="Q538" s="172"/>
      <c r="R538" s="172"/>
      <c r="S538" s="172"/>
      <c r="T538" s="173"/>
      <c r="AT538" s="167" t="s">
        <v>225</v>
      </c>
      <c r="AU538" s="167" t="s">
        <v>82</v>
      </c>
      <c r="AV538" s="14" t="s">
        <v>82</v>
      </c>
      <c r="AW538" s="14" t="s">
        <v>30</v>
      </c>
      <c r="AX538" s="14" t="s">
        <v>73</v>
      </c>
      <c r="AY538" s="167" t="s">
        <v>218</v>
      </c>
    </row>
    <row r="539" spans="1:65" s="15" customFormat="1" ht="11.25">
      <c r="B539" s="174"/>
      <c r="D539" s="159" t="s">
        <v>225</v>
      </c>
      <c r="E539" s="175" t="s">
        <v>1</v>
      </c>
      <c r="F539" s="176" t="s">
        <v>230</v>
      </c>
      <c r="H539" s="177">
        <v>6.5150000000000006</v>
      </c>
      <c r="I539" s="178"/>
      <c r="L539" s="174"/>
      <c r="M539" s="179"/>
      <c r="N539" s="180"/>
      <c r="O539" s="180"/>
      <c r="P539" s="180"/>
      <c r="Q539" s="180"/>
      <c r="R539" s="180"/>
      <c r="S539" s="180"/>
      <c r="T539" s="181"/>
      <c r="AT539" s="175" t="s">
        <v>225</v>
      </c>
      <c r="AU539" s="175" t="s">
        <v>82</v>
      </c>
      <c r="AV539" s="15" t="s">
        <v>104</v>
      </c>
      <c r="AW539" s="15" t="s">
        <v>30</v>
      </c>
      <c r="AX539" s="15" t="s">
        <v>80</v>
      </c>
      <c r="AY539" s="175" t="s">
        <v>218</v>
      </c>
    </row>
    <row r="540" spans="1:65" s="2" customFormat="1" ht="33" customHeight="1">
      <c r="A540" s="33"/>
      <c r="B540" s="144"/>
      <c r="C540" s="145" t="s">
        <v>750</v>
      </c>
      <c r="D540" s="145" t="s">
        <v>220</v>
      </c>
      <c r="E540" s="146" t="s">
        <v>751</v>
      </c>
      <c r="F540" s="147" t="s">
        <v>752</v>
      </c>
      <c r="G540" s="148" t="s">
        <v>223</v>
      </c>
      <c r="H540" s="149">
        <v>51.255000000000003</v>
      </c>
      <c r="I540" s="150"/>
      <c r="J540" s="151">
        <f>ROUND(I540*H540,2)</f>
        <v>0</v>
      </c>
      <c r="K540" s="147" t="s">
        <v>224</v>
      </c>
      <c r="L540" s="34"/>
      <c r="M540" s="152" t="s">
        <v>1</v>
      </c>
      <c r="N540" s="153" t="s">
        <v>38</v>
      </c>
      <c r="O540" s="59"/>
      <c r="P540" s="154">
        <f>O540*H540</f>
        <v>0</v>
      </c>
      <c r="Q540" s="154">
        <v>0</v>
      </c>
      <c r="R540" s="154">
        <f>Q540*H540</f>
        <v>0</v>
      </c>
      <c r="S540" s="154">
        <v>0</v>
      </c>
      <c r="T540" s="155">
        <f>S540*H540</f>
        <v>0</v>
      </c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R540" s="156" t="s">
        <v>104</v>
      </c>
      <c r="AT540" s="156" t="s">
        <v>220</v>
      </c>
      <c r="AU540" s="156" t="s">
        <v>82</v>
      </c>
      <c r="AY540" s="18" t="s">
        <v>218</v>
      </c>
      <c r="BE540" s="157">
        <f>IF(N540="základní",J540,0)</f>
        <v>0</v>
      </c>
      <c r="BF540" s="157">
        <f>IF(N540="snížená",J540,0)</f>
        <v>0</v>
      </c>
      <c r="BG540" s="157">
        <f>IF(N540="zákl. přenesená",J540,0)</f>
        <v>0</v>
      </c>
      <c r="BH540" s="157">
        <f>IF(N540="sníž. přenesená",J540,0)</f>
        <v>0</v>
      </c>
      <c r="BI540" s="157">
        <f>IF(N540="nulová",J540,0)</f>
        <v>0</v>
      </c>
      <c r="BJ540" s="18" t="s">
        <v>80</v>
      </c>
      <c r="BK540" s="157">
        <f>ROUND(I540*H540,2)</f>
        <v>0</v>
      </c>
      <c r="BL540" s="18" t="s">
        <v>104</v>
      </c>
      <c r="BM540" s="156" t="s">
        <v>753</v>
      </c>
    </row>
    <row r="541" spans="1:65" s="14" customFormat="1" ht="11.25">
      <c r="B541" s="166"/>
      <c r="D541" s="159" t="s">
        <v>225</v>
      </c>
      <c r="E541" s="167" t="s">
        <v>1</v>
      </c>
      <c r="F541" s="168" t="s">
        <v>754</v>
      </c>
      <c r="H541" s="169">
        <v>50.045000000000002</v>
      </c>
      <c r="I541" s="170"/>
      <c r="L541" s="166"/>
      <c r="M541" s="171"/>
      <c r="N541" s="172"/>
      <c r="O541" s="172"/>
      <c r="P541" s="172"/>
      <c r="Q541" s="172"/>
      <c r="R541" s="172"/>
      <c r="S541" s="172"/>
      <c r="T541" s="173"/>
      <c r="AT541" s="167" t="s">
        <v>225</v>
      </c>
      <c r="AU541" s="167" t="s">
        <v>82</v>
      </c>
      <c r="AV541" s="14" t="s">
        <v>82</v>
      </c>
      <c r="AW541" s="14" t="s">
        <v>30</v>
      </c>
      <c r="AX541" s="14" t="s">
        <v>73</v>
      </c>
      <c r="AY541" s="167" t="s">
        <v>218</v>
      </c>
    </row>
    <row r="542" spans="1:65" s="14" customFormat="1" ht="11.25">
      <c r="B542" s="166"/>
      <c r="D542" s="159" t="s">
        <v>225</v>
      </c>
      <c r="E542" s="167" t="s">
        <v>1</v>
      </c>
      <c r="F542" s="168" t="s">
        <v>755</v>
      </c>
      <c r="H542" s="169">
        <v>1.21</v>
      </c>
      <c r="I542" s="170"/>
      <c r="L542" s="166"/>
      <c r="M542" s="171"/>
      <c r="N542" s="172"/>
      <c r="O542" s="172"/>
      <c r="P542" s="172"/>
      <c r="Q542" s="172"/>
      <c r="R542" s="172"/>
      <c r="S542" s="172"/>
      <c r="T542" s="173"/>
      <c r="AT542" s="167" t="s">
        <v>225</v>
      </c>
      <c r="AU542" s="167" t="s">
        <v>82</v>
      </c>
      <c r="AV542" s="14" t="s">
        <v>82</v>
      </c>
      <c r="AW542" s="14" t="s">
        <v>30</v>
      </c>
      <c r="AX542" s="14" t="s">
        <v>73</v>
      </c>
      <c r="AY542" s="167" t="s">
        <v>218</v>
      </c>
    </row>
    <row r="543" spans="1:65" s="15" customFormat="1" ht="11.25">
      <c r="B543" s="174"/>
      <c r="D543" s="159" t="s">
        <v>225</v>
      </c>
      <c r="E543" s="175" t="s">
        <v>1</v>
      </c>
      <c r="F543" s="176" t="s">
        <v>230</v>
      </c>
      <c r="H543" s="177">
        <v>51.255000000000003</v>
      </c>
      <c r="I543" s="178"/>
      <c r="L543" s="174"/>
      <c r="M543" s="179"/>
      <c r="N543" s="180"/>
      <c r="O543" s="180"/>
      <c r="P543" s="180"/>
      <c r="Q543" s="180"/>
      <c r="R543" s="180"/>
      <c r="S543" s="180"/>
      <c r="T543" s="181"/>
      <c r="AT543" s="175" t="s">
        <v>225</v>
      </c>
      <c r="AU543" s="175" t="s">
        <v>82</v>
      </c>
      <c r="AV543" s="15" t="s">
        <v>104</v>
      </c>
      <c r="AW543" s="15" t="s">
        <v>30</v>
      </c>
      <c r="AX543" s="15" t="s">
        <v>80</v>
      </c>
      <c r="AY543" s="175" t="s">
        <v>218</v>
      </c>
    </row>
    <row r="544" spans="1:65" s="2" customFormat="1" ht="33" customHeight="1">
      <c r="A544" s="33"/>
      <c r="B544" s="144"/>
      <c r="C544" s="145" t="s">
        <v>464</v>
      </c>
      <c r="D544" s="145" t="s">
        <v>220</v>
      </c>
      <c r="E544" s="146" t="s">
        <v>756</v>
      </c>
      <c r="F544" s="147" t="s">
        <v>757</v>
      </c>
      <c r="G544" s="148" t="s">
        <v>223</v>
      </c>
      <c r="H544" s="149">
        <v>0.71</v>
      </c>
      <c r="I544" s="150"/>
      <c r="J544" s="151">
        <f>ROUND(I544*H544,2)</f>
        <v>0</v>
      </c>
      <c r="K544" s="147" t="s">
        <v>224</v>
      </c>
      <c r="L544" s="34"/>
      <c r="M544" s="152" t="s">
        <v>1</v>
      </c>
      <c r="N544" s="153" t="s">
        <v>38</v>
      </c>
      <c r="O544" s="59"/>
      <c r="P544" s="154">
        <f>O544*H544</f>
        <v>0</v>
      </c>
      <c r="Q544" s="154">
        <v>0</v>
      </c>
      <c r="R544" s="154">
        <f>Q544*H544</f>
        <v>0</v>
      </c>
      <c r="S544" s="154">
        <v>0</v>
      </c>
      <c r="T544" s="155">
        <f>S544*H544</f>
        <v>0</v>
      </c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R544" s="156" t="s">
        <v>104</v>
      </c>
      <c r="AT544" s="156" t="s">
        <v>220</v>
      </c>
      <c r="AU544" s="156" t="s">
        <v>82</v>
      </c>
      <c r="AY544" s="18" t="s">
        <v>218</v>
      </c>
      <c r="BE544" s="157">
        <f>IF(N544="základní",J544,0)</f>
        <v>0</v>
      </c>
      <c r="BF544" s="157">
        <f>IF(N544="snížená",J544,0)</f>
        <v>0</v>
      </c>
      <c r="BG544" s="157">
        <f>IF(N544="zákl. přenesená",J544,0)</f>
        <v>0</v>
      </c>
      <c r="BH544" s="157">
        <f>IF(N544="sníž. přenesená",J544,0)</f>
        <v>0</v>
      </c>
      <c r="BI544" s="157">
        <f>IF(N544="nulová",J544,0)</f>
        <v>0</v>
      </c>
      <c r="BJ544" s="18" t="s">
        <v>80</v>
      </c>
      <c r="BK544" s="157">
        <f>ROUND(I544*H544,2)</f>
        <v>0</v>
      </c>
      <c r="BL544" s="18" t="s">
        <v>104</v>
      </c>
      <c r="BM544" s="156" t="s">
        <v>758</v>
      </c>
    </row>
    <row r="545" spans="1:65" s="13" customFormat="1" ht="11.25">
      <c r="B545" s="158"/>
      <c r="D545" s="159" t="s">
        <v>225</v>
      </c>
      <c r="E545" s="160" t="s">
        <v>1</v>
      </c>
      <c r="F545" s="161" t="s">
        <v>759</v>
      </c>
      <c r="H545" s="160" t="s">
        <v>1</v>
      </c>
      <c r="I545" s="162"/>
      <c r="L545" s="158"/>
      <c r="M545" s="163"/>
      <c r="N545" s="164"/>
      <c r="O545" s="164"/>
      <c r="P545" s="164"/>
      <c r="Q545" s="164"/>
      <c r="R545" s="164"/>
      <c r="S545" s="164"/>
      <c r="T545" s="165"/>
      <c r="AT545" s="160" t="s">
        <v>225</v>
      </c>
      <c r="AU545" s="160" t="s">
        <v>82</v>
      </c>
      <c r="AV545" s="13" t="s">
        <v>80</v>
      </c>
      <c r="AW545" s="13" t="s">
        <v>30</v>
      </c>
      <c r="AX545" s="13" t="s">
        <v>73</v>
      </c>
      <c r="AY545" s="160" t="s">
        <v>218</v>
      </c>
    </row>
    <row r="546" spans="1:65" s="14" customFormat="1" ht="11.25">
      <c r="B546" s="166"/>
      <c r="D546" s="159" t="s">
        <v>225</v>
      </c>
      <c r="E546" s="167" t="s">
        <v>1</v>
      </c>
      <c r="F546" s="168" t="s">
        <v>760</v>
      </c>
      <c r="H546" s="169">
        <v>0.71</v>
      </c>
      <c r="I546" s="170"/>
      <c r="L546" s="166"/>
      <c r="M546" s="171"/>
      <c r="N546" s="172"/>
      <c r="O546" s="172"/>
      <c r="P546" s="172"/>
      <c r="Q546" s="172"/>
      <c r="R546" s="172"/>
      <c r="S546" s="172"/>
      <c r="T546" s="173"/>
      <c r="AT546" s="167" t="s">
        <v>225</v>
      </c>
      <c r="AU546" s="167" t="s">
        <v>82</v>
      </c>
      <c r="AV546" s="14" t="s">
        <v>82</v>
      </c>
      <c r="AW546" s="14" t="s">
        <v>30</v>
      </c>
      <c r="AX546" s="14" t="s">
        <v>73</v>
      </c>
      <c r="AY546" s="167" t="s">
        <v>218</v>
      </c>
    </row>
    <row r="547" spans="1:65" s="15" customFormat="1" ht="11.25">
      <c r="B547" s="174"/>
      <c r="D547" s="159" t="s">
        <v>225</v>
      </c>
      <c r="E547" s="175" t="s">
        <v>1</v>
      </c>
      <c r="F547" s="176" t="s">
        <v>230</v>
      </c>
      <c r="H547" s="177">
        <v>0.71</v>
      </c>
      <c r="I547" s="178"/>
      <c r="L547" s="174"/>
      <c r="M547" s="179"/>
      <c r="N547" s="180"/>
      <c r="O547" s="180"/>
      <c r="P547" s="180"/>
      <c r="Q547" s="180"/>
      <c r="R547" s="180"/>
      <c r="S547" s="180"/>
      <c r="T547" s="181"/>
      <c r="AT547" s="175" t="s">
        <v>225</v>
      </c>
      <c r="AU547" s="175" t="s">
        <v>82</v>
      </c>
      <c r="AV547" s="15" t="s">
        <v>104</v>
      </c>
      <c r="AW547" s="15" t="s">
        <v>30</v>
      </c>
      <c r="AX547" s="15" t="s">
        <v>80</v>
      </c>
      <c r="AY547" s="175" t="s">
        <v>218</v>
      </c>
    </row>
    <row r="548" spans="1:65" s="2" customFormat="1" ht="44.25" customHeight="1">
      <c r="A548" s="33"/>
      <c r="B548" s="144"/>
      <c r="C548" s="145" t="s">
        <v>761</v>
      </c>
      <c r="D548" s="145" t="s">
        <v>220</v>
      </c>
      <c r="E548" s="146" t="s">
        <v>762</v>
      </c>
      <c r="F548" s="147" t="s">
        <v>763</v>
      </c>
      <c r="G548" s="148" t="s">
        <v>223</v>
      </c>
      <c r="H548" s="149">
        <v>6.5149999999999997</v>
      </c>
      <c r="I548" s="150"/>
      <c r="J548" s="151">
        <f>ROUND(I548*H548,2)</f>
        <v>0</v>
      </c>
      <c r="K548" s="147" t="s">
        <v>224</v>
      </c>
      <c r="L548" s="34"/>
      <c r="M548" s="152" t="s">
        <v>1</v>
      </c>
      <c r="N548" s="153" t="s">
        <v>38</v>
      </c>
      <c r="O548" s="59"/>
      <c r="P548" s="154">
        <f>O548*H548</f>
        <v>0</v>
      </c>
      <c r="Q548" s="154">
        <v>0</v>
      </c>
      <c r="R548" s="154">
        <f>Q548*H548</f>
        <v>0</v>
      </c>
      <c r="S548" s="154">
        <v>0</v>
      </c>
      <c r="T548" s="155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56" t="s">
        <v>104</v>
      </c>
      <c r="AT548" s="156" t="s">
        <v>220</v>
      </c>
      <c r="AU548" s="156" t="s">
        <v>82</v>
      </c>
      <c r="AY548" s="18" t="s">
        <v>218</v>
      </c>
      <c r="BE548" s="157">
        <f>IF(N548="základní",J548,0)</f>
        <v>0</v>
      </c>
      <c r="BF548" s="157">
        <f>IF(N548="snížená",J548,0)</f>
        <v>0</v>
      </c>
      <c r="BG548" s="157">
        <f>IF(N548="zákl. přenesená",J548,0)</f>
        <v>0</v>
      </c>
      <c r="BH548" s="157">
        <f>IF(N548="sníž. přenesená",J548,0)</f>
        <v>0</v>
      </c>
      <c r="BI548" s="157">
        <f>IF(N548="nulová",J548,0)</f>
        <v>0</v>
      </c>
      <c r="BJ548" s="18" t="s">
        <v>80</v>
      </c>
      <c r="BK548" s="157">
        <f>ROUND(I548*H548,2)</f>
        <v>0</v>
      </c>
      <c r="BL548" s="18" t="s">
        <v>104</v>
      </c>
      <c r="BM548" s="156" t="s">
        <v>764</v>
      </c>
    </row>
    <row r="549" spans="1:65" s="2" customFormat="1" ht="44.25" customHeight="1">
      <c r="A549" s="33"/>
      <c r="B549" s="144"/>
      <c r="C549" s="145" t="s">
        <v>470</v>
      </c>
      <c r="D549" s="145" t="s">
        <v>220</v>
      </c>
      <c r="E549" s="146" t="s">
        <v>765</v>
      </c>
      <c r="F549" s="147" t="s">
        <v>766</v>
      </c>
      <c r="G549" s="148" t="s">
        <v>223</v>
      </c>
      <c r="H549" s="149">
        <v>0.71</v>
      </c>
      <c r="I549" s="150"/>
      <c r="J549" s="151">
        <f>ROUND(I549*H549,2)</f>
        <v>0</v>
      </c>
      <c r="K549" s="147" t="s">
        <v>224</v>
      </c>
      <c r="L549" s="34"/>
      <c r="M549" s="152" t="s">
        <v>1</v>
      </c>
      <c r="N549" s="153" t="s">
        <v>38</v>
      </c>
      <c r="O549" s="59"/>
      <c r="P549" s="154">
        <f>O549*H549</f>
        <v>0</v>
      </c>
      <c r="Q549" s="154">
        <v>0</v>
      </c>
      <c r="R549" s="154">
        <f>Q549*H549</f>
        <v>0</v>
      </c>
      <c r="S549" s="154">
        <v>0</v>
      </c>
      <c r="T549" s="155">
        <f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56" t="s">
        <v>104</v>
      </c>
      <c r="AT549" s="156" t="s">
        <v>220</v>
      </c>
      <c r="AU549" s="156" t="s">
        <v>82</v>
      </c>
      <c r="AY549" s="18" t="s">
        <v>218</v>
      </c>
      <c r="BE549" s="157">
        <f>IF(N549="základní",J549,0)</f>
        <v>0</v>
      </c>
      <c r="BF549" s="157">
        <f>IF(N549="snížená",J549,0)</f>
        <v>0</v>
      </c>
      <c r="BG549" s="157">
        <f>IF(N549="zákl. přenesená",J549,0)</f>
        <v>0</v>
      </c>
      <c r="BH549" s="157">
        <f>IF(N549="sníž. přenesená",J549,0)</f>
        <v>0</v>
      </c>
      <c r="BI549" s="157">
        <f>IF(N549="nulová",J549,0)</f>
        <v>0</v>
      </c>
      <c r="BJ549" s="18" t="s">
        <v>80</v>
      </c>
      <c r="BK549" s="157">
        <f>ROUND(I549*H549,2)</f>
        <v>0</v>
      </c>
      <c r="BL549" s="18" t="s">
        <v>104</v>
      </c>
      <c r="BM549" s="156" t="s">
        <v>767</v>
      </c>
    </row>
    <row r="550" spans="1:65" s="2" customFormat="1" ht="24.2" customHeight="1">
      <c r="A550" s="33"/>
      <c r="B550" s="144"/>
      <c r="C550" s="145" t="s">
        <v>768</v>
      </c>
      <c r="D550" s="145" t="s">
        <v>220</v>
      </c>
      <c r="E550" s="146" t="s">
        <v>769</v>
      </c>
      <c r="F550" s="147" t="s">
        <v>770</v>
      </c>
      <c r="G550" s="148" t="s">
        <v>583</v>
      </c>
      <c r="H550" s="149">
        <v>2</v>
      </c>
      <c r="I550" s="150"/>
      <c r="J550" s="151">
        <f>ROUND(I550*H550,2)</f>
        <v>0</v>
      </c>
      <c r="K550" s="147" t="s">
        <v>1</v>
      </c>
      <c r="L550" s="34"/>
      <c r="M550" s="152" t="s">
        <v>1</v>
      </c>
      <c r="N550" s="153" t="s">
        <v>38</v>
      </c>
      <c r="O550" s="59"/>
      <c r="P550" s="154">
        <f>O550*H550</f>
        <v>0</v>
      </c>
      <c r="Q550" s="154">
        <v>0</v>
      </c>
      <c r="R550" s="154">
        <f>Q550*H550</f>
        <v>0</v>
      </c>
      <c r="S550" s="154">
        <v>0</v>
      </c>
      <c r="T550" s="155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56" t="s">
        <v>104</v>
      </c>
      <c r="AT550" s="156" t="s">
        <v>220</v>
      </c>
      <c r="AU550" s="156" t="s">
        <v>82</v>
      </c>
      <c r="AY550" s="18" t="s">
        <v>218</v>
      </c>
      <c r="BE550" s="157">
        <f>IF(N550="základní",J550,0)</f>
        <v>0</v>
      </c>
      <c r="BF550" s="157">
        <f>IF(N550="snížená",J550,0)</f>
        <v>0</v>
      </c>
      <c r="BG550" s="157">
        <f>IF(N550="zákl. přenesená",J550,0)</f>
        <v>0</v>
      </c>
      <c r="BH550" s="157">
        <f>IF(N550="sníž. přenesená",J550,0)</f>
        <v>0</v>
      </c>
      <c r="BI550" s="157">
        <f>IF(N550="nulová",J550,0)</f>
        <v>0</v>
      </c>
      <c r="BJ550" s="18" t="s">
        <v>80</v>
      </c>
      <c r="BK550" s="157">
        <f>ROUND(I550*H550,2)</f>
        <v>0</v>
      </c>
      <c r="BL550" s="18" t="s">
        <v>104</v>
      </c>
      <c r="BM550" s="156" t="s">
        <v>771</v>
      </c>
    </row>
    <row r="551" spans="1:65" s="2" customFormat="1" ht="21.75" customHeight="1">
      <c r="A551" s="33"/>
      <c r="B551" s="144"/>
      <c r="C551" s="145" t="s">
        <v>474</v>
      </c>
      <c r="D551" s="145" t="s">
        <v>220</v>
      </c>
      <c r="E551" s="146" t="s">
        <v>772</v>
      </c>
      <c r="F551" s="147" t="s">
        <v>773</v>
      </c>
      <c r="G551" s="148" t="s">
        <v>242</v>
      </c>
      <c r="H551" s="149">
        <v>0.53700000000000003</v>
      </c>
      <c r="I551" s="150"/>
      <c r="J551" s="151">
        <f>ROUND(I551*H551,2)</f>
        <v>0</v>
      </c>
      <c r="K551" s="147" t="s">
        <v>224</v>
      </c>
      <c r="L551" s="34"/>
      <c r="M551" s="152" t="s">
        <v>1</v>
      </c>
      <c r="N551" s="153" t="s">
        <v>38</v>
      </c>
      <c r="O551" s="59"/>
      <c r="P551" s="154">
        <f>O551*H551</f>
        <v>0</v>
      </c>
      <c r="Q551" s="154">
        <v>0</v>
      </c>
      <c r="R551" s="154">
        <f>Q551*H551</f>
        <v>0</v>
      </c>
      <c r="S551" s="154">
        <v>0</v>
      </c>
      <c r="T551" s="155">
        <f>S551*H551</f>
        <v>0</v>
      </c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R551" s="156" t="s">
        <v>104</v>
      </c>
      <c r="AT551" s="156" t="s">
        <v>220</v>
      </c>
      <c r="AU551" s="156" t="s">
        <v>82</v>
      </c>
      <c r="AY551" s="18" t="s">
        <v>218</v>
      </c>
      <c r="BE551" s="157">
        <f>IF(N551="základní",J551,0)</f>
        <v>0</v>
      </c>
      <c r="BF551" s="157">
        <f>IF(N551="snížená",J551,0)</f>
        <v>0</v>
      </c>
      <c r="BG551" s="157">
        <f>IF(N551="zákl. přenesená",J551,0)</f>
        <v>0</v>
      </c>
      <c r="BH551" s="157">
        <f>IF(N551="sníž. přenesená",J551,0)</f>
        <v>0</v>
      </c>
      <c r="BI551" s="157">
        <f>IF(N551="nulová",J551,0)</f>
        <v>0</v>
      </c>
      <c r="BJ551" s="18" t="s">
        <v>80</v>
      </c>
      <c r="BK551" s="157">
        <f>ROUND(I551*H551,2)</f>
        <v>0</v>
      </c>
      <c r="BL551" s="18" t="s">
        <v>104</v>
      </c>
      <c r="BM551" s="156" t="s">
        <v>774</v>
      </c>
    </row>
    <row r="552" spans="1:65" s="13" customFormat="1" ht="11.25">
      <c r="B552" s="158"/>
      <c r="D552" s="159" t="s">
        <v>225</v>
      </c>
      <c r="E552" s="160" t="s">
        <v>1</v>
      </c>
      <c r="F552" s="161" t="s">
        <v>775</v>
      </c>
      <c r="H552" s="160" t="s">
        <v>1</v>
      </c>
      <c r="I552" s="162"/>
      <c r="L552" s="158"/>
      <c r="M552" s="163"/>
      <c r="N552" s="164"/>
      <c r="O552" s="164"/>
      <c r="P552" s="164"/>
      <c r="Q552" s="164"/>
      <c r="R552" s="164"/>
      <c r="S552" s="164"/>
      <c r="T552" s="165"/>
      <c r="AT552" s="160" t="s">
        <v>225</v>
      </c>
      <c r="AU552" s="160" t="s">
        <v>82</v>
      </c>
      <c r="AV552" s="13" t="s">
        <v>80</v>
      </c>
      <c r="AW552" s="13" t="s">
        <v>30</v>
      </c>
      <c r="AX552" s="13" t="s">
        <v>73</v>
      </c>
      <c r="AY552" s="160" t="s">
        <v>218</v>
      </c>
    </row>
    <row r="553" spans="1:65" s="14" customFormat="1" ht="11.25">
      <c r="B553" s="166"/>
      <c r="D553" s="159" t="s">
        <v>225</v>
      </c>
      <c r="E553" s="167" t="s">
        <v>1</v>
      </c>
      <c r="F553" s="168" t="s">
        <v>776</v>
      </c>
      <c r="H553" s="169">
        <v>0.35099999999999998</v>
      </c>
      <c r="I553" s="170"/>
      <c r="L553" s="166"/>
      <c r="M553" s="171"/>
      <c r="N553" s="172"/>
      <c r="O553" s="172"/>
      <c r="P553" s="172"/>
      <c r="Q553" s="172"/>
      <c r="R553" s="172"/>
      <c r="S553" s="172"/>
      <c r="T553" s="173"/>
      <c r="AT553" s="167" t="s">
        <v>225</v>
      </c>
      <c r="AU553" s="167" t="s">
        <v>82</v>
      </c>
      <c r="AV553" s="14" t="s">
        <v>82</v>
      </c>
      <c r="AW553" s="14" t="s">
        <v>30</v>
      </c>
      <c r="AX553" s="14" t="s">
        <v>73</v>
      </c>
      <c r="AY553" s="167" t="s">
        <v>218</v>
      </c>
    </row>
    <row r="554" spans="1:65" s="13" customFormat="1" ht="11.25">
      <c r="B554" s="158"/>
      <c r="D554" s="159" t="s">
        <v>225</v>
      </c>
      <c r="E554" s="160" t="s">
        <v>1</v>
      </c>
      <c r="F554" s="161" t="s">
        <v>748</v>
      </c>
      <c r="H554" s="160" t="s">
        <v>1</v>
      </c>
      <c r="I554" s="162"/>
      <c r="L554" s="158"/>
      <c r="M554" s="163"/>
      <c r="N554" s="164"/>
      <c r="O554" s="164"/>
      <c r="P554" s="164"/>
      <c r="Q554" s="164"/>
      <c r="R554" s="164"/>
      <c r="S554" s="164"/>
      <c r="T554" s="165"/>
      <c r="AT554" s="160" t="s">
        <v>225</v>
      </c>
      <c r="AU554" s="160" t="s">
        <v>82</v>
      </c>
      <c r="AV554" s="13" t="s">
        <v>80</v>
      </c>
      <c r="AW554" s="13" t="s">
        <v>30</v>
      </c>
      <c r="AX554" s="13" t="s">
        <v>73</v>
      </c>
      <c r="AY554" s="160" t="s">
        <v>218</v>
      </c>
    </row>
    <row r="555" spans="1:65" s="14" customFormat="1" ht="11.25">
      <c r="B555" s="166"/>
      <c r="D555" s="159" t="s">
        <v>225</v>
      </c>
      <c r="E555" s="167" t="s">
        <v>1</v>
      </c>
      <c r="F555" s="168" t="s">
        <v>777</v>
      </c>
      <c r="H555" s="169">
        <v>0.112</v>
      </c>
      <c r="I555" s="170"/>
      <c r="L555" s="166"/>
      <c r="M555" s="171"/>
      <c r="N555" s="172"/>
      <c r="O555" s="172"/>
      <c r="P555" s="172"/>
      <c r="Q555" s="172"/>
      <c r="R555" s="172"/>
      <c r="S555" s="172"/>
      <c r="T555" s="173"/>
      <c r="AT555" s="167" t="s">
        <v>225</v>
      </c>
      <c r="AU555" s="167" t="s">
        <v>82</v>
      </c>
      <c r="AV555" s="14" t="s">
        <v>82</v>
      </c>
      <c r="AW555" s="14" t="s">
        <v>30</v>
      </c>
      <c r="AX555" s="14" t="s">
        <v>73</v>
      </c>
      <c r="AY555" s="167" t="s">
        <v>218</v>
      </c>
    </row>
    <row r="556" spans="1:65" s="13" customFormat="1" ht="11.25">
      <c r="B556" s="158"/>
      <c r="D556" s="159" t="s">
        <v>225</v>
      </c>
      <c r="E556" s="160" t="s">
        <v>1</v>
      </c>
      <c r="F556" s="161" t="s">
        <v>759</v>
      </c>
      <c r="H556" s="160" t="s">
        <v>1</v>
      </c>
      <c r="I556" s="162"/>
      <c r="L556" s="158"/>
      <c r="M556" s="163"/>
      <c r="N556" s="164"/>
      <c r="O556" s="164"/>
      <c r="P556" s="164"/>
      <c r="Q556" s="164"/>
      <c r="R556" s="164"/>
      <c r="S556" s="164"/>
      <c r="T556" s="165"/>
      <c r="AT556" s="160" t="s">
        <v>225</v>
      </c>
      <c r="AU556" s="160" t="s">
        <v>82</v>
      </c>
      <c r="AV556" s="13" t="s">
        <v>80</v>
      </c>
      <c r="AW556" s="13" t="s">
        <v>30</v>
      </c>
      <c r="AX556" s="13" t="s">
        <v>73</v>
      </c>
      <c r="AY556" s="160" t="s">
        <v>218</v>
      </c>
    </row>
    <row r="557" spans="1:65" s="14" customFormat="1" ht="11.25">
      <c r="B557" s="166"/>
      <c r="D557" s="159" t="s">
        <v>225</v>
      </c>
      <c r="E557" s="167" t="s">
        <v>1</v>
      </c>
      <c r="F557" s="168" t="s">
        <v>778</v>
      </c>
      <c r="H557" s="169">
        <v>7.3999999999999996E-2</v>
      </c>
      <c r="I557" s="170"/>
      <c r="L557" s="166"/>
      <c r="M557" s="171"/>
      <c r="N557" s="172"/>
      <c r="O557" s="172"/>
      <c r="P557" s="172"/>
      <c r="Q557" s="172"/>
      <c r="R557" s="172"/>
      <c r="S557" s="172"/>
      <c r="T557" s="173"/>
      <c r="AT557" s="167" t="s">
        <v>225</v>
      </c>
      <c r="AU557" s="167" t="s">
        <v>82</v>
      </c>
      <c r="AV557" s="14" t="s">
        <v>82</v>
      </c>
      <c r="AW557" s="14" t="s">
        <v>30</v>
      </c>
      <c r="AX557" s="14" t="s">
        <v>73</v>
      </c>
      <c r="AY557" s="167" t="s">
        <v>218</v>
      </c>
    </row>
    <row r="558" spans="1:65" s="15" customFormat="1" ht="11.25">
      <c r="B558" s="174"/>
      <c r="D558" s="159" t="s">
        <v>225</v>
      </c>
      <c r="E558" s="175" t="s">
        <v>1</v>
      </c>
      <c r="F558" s="176" t="s">
        <v>230</v>
      </c>
      <c r="H558" s="177">
        <v>0.53699999999999992</v>
      </c>
      <c r="I558" s="178"/>
      <c r="L558" s="174"/>
      <c r="M558" s="179"/>
      <c r="N558" s="180"/>
      <c r="O558" s="180"/>
      <c r="P558" s="180"/>
      <c r="Q558" s="180"/>
      <c r="R558" s="180"/>
      <c r="S558" s="180"/>
      <c r="T558" s="181"/>
      <c r="AT558" s="175" t="s">
        <v>225</v>
      </c>
      <c r="AU558" s="175" t="s">
        <v>82</v>
      </c>
      <c r="AV558" s="15" t="s">
        <v>104</v>
      </c>
      <c r="AW558" s="15" t="s">
        <v>30</v>
      </c>
      <c r="AX558" s="15" t="s">
        <v>80</v>
      </c>
      <c r="AY558" s="175" t="s">
        <v>218</v>
      </c>
    </row>
    <row r="559" spans="1:65" s="2" customFormat="1" ht="24.2" customHeight="1">
      <c r="A559" s="33"/>
      <c r="B559" s="144"/>
      <c r="C559" s="145" t="s">
        <v>779</v>
      </c>
      <c r="D559" s="145" t="s">
        <v>220</v>
      </c>
      <c r="E559" s="146" t="s">
        <v>780</v>
      </c>
      <c r="F559" s="147" t="s">
        <v>781</v>
      </c>
      <c r="G559" s="148" t="s">
        <v>253</v>
      </c>
      <c r="H559" s="149">
        <v>241.36</v>
      </c>
      <c r="I559" s="150"/>
      <c r="J559" s="151">
        <f>ROUND(I559*H559,2)</f>
        <v>0</v>
      </c>
      <c r="K559" s="147" t="s">
        <v>224</v>
      </c>
      <c r="L559" s="34"/>
      <c r="M559" s="152" t="s">
        <v>1</v>
      </c>
      <c r="N559" s="153" t="s">
        <v>38</v>
      </c>
      <c r="O559" s="59"/>
      <c r="P559" s="154">
        <f>O559*H559</f>
        <v>0</v>
      </c>
      <c r="Q559" s="154">
        <v>0</v>
      </c>
      <c r="R559" s="154">
        <f>Q559*H559</f>
        <v>0</v>
      </c>
      <c r="S559" s="154">
        <v>0</v>
      </c>
      <c r="T559" s="155">
        <f>S559*H559</f>
        <v>0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56" t="s">
        <v>104</v>
      </c>
      <c r="AT559" s="156" t="s">
        <v>220</v>
      </c>
      <c r="AU559" s="156" t="s">
        <v>82</v>
      </c>
      <c r="AY559" s="18" t="s">
        <v>218</v>
      </c>
      <c r="BE559" s="157">
        <f>IF(N559="základní",J559,0)</f>
        <v>0</v>
      </c>
      <c r="BF559" s="157">
        <f>IF(N559="snížená",J559,0)</f>
        <v>0</v>
      </c>
      <c r="BG559" s="157">
        <f>IF(N559="zákl. přenesená",J559,0)</f>
        <v>0</v>
      </c>
      <c r="BH559" s="157">
        <f>IF(N559="sníž. přenesená",J559,0)</f>
        <v>0</v>
      </c>
      <c r="BI559" s="157">
        <f>IF(N559="nulová",J559,0)</f>
        <v>0</v>
      </c>
      <c r="BJ559" s="18" t="s">
        <v>80</v>
      </c>
      <c r="BK559" s="157">
        <f>ROUND(I559*H559,2)</f>
        <v>0</v>
      </c>
      <c r="BL559" s="18" t="s">
        <v>104</v>
      </c>
      <c r="BM559" s="156" t="s">
        <v>782</v>
      </c>
    </row>
    <row r="560" spans="1:65" s="13" customFormat="1" ht="11.25">
      <c r="B560" s="158"/>
      <c r="D560" s="159" t="s">
        <v>225</v>
      </c>
      <c r="E560" s="160" t="s">
        <v>1</v>
      </c>
      <c r="F560" s="161" t="s">
        <v>783</v>
      </c>
      <c r="H560" s="160" t="s">
        <v>1</v>
      </c>
      <c r="I560" s="162"/>
      <c r="L560" s="158"/>
      <c r="M560" s="163"/>
      <c r="N560" s="164"/>
      <c r="O560" s="164"/>
      <c r="P560" s="164"/>
      <c r="Q560" s="164"/>
      <c r="R560" s="164"/>
      <c r="S560" s="164"/>
      <c r="T560" s="165"/>
      <c r="AT560" s="160" t="s">
        <v>225</v>
      </c>
      <c r="AU560" s="160" t="s">
        <v>82</v>
      </c>
      <c r="AV560" s="13" t="s">
        <v>80</v>
      </c>
      <c r="AW560" s="13" t="s">
        <v>30</v>
      </c>
      <c r="AX560" s="13" t="s">
        <v>73</v>
      </c>
      <c r="AY560" s="160" t="s">
        <v>218</v>
      </c>
    </row>
    <row r="561" spans="1:65" s="14" customFormat="1" ht="11.25">
      <c r="B561" s="166"/>
      <c r="D561" s="159" t="s">
        <v>225</v>
      </c>
      <c r="E561" s="167" t="s">
        <v>1</v>
      </c>
      <c r="F561" s="168" t="s">
        <v>784</v>
      </c>
      <c r="H561" s="169">
        <v>241.36</v>
      </c>
      <c r="I561" s="170"/>
      <c r="L561" s="166"/>
      <c r="M561" s="171"/>
      <c r="N561" s="172"/>
      <c r="O561" s="172"/>
      <c r="P561" s="172"/>
      <c r="Q561" s="172"/>
      <c r="R561" s="172"/>
      <c r="S561" s="172"/>
      <c r="T561" s="173"/>
      <c r="AT561" s="167" t="s">
        <v>225</v>
      </c>
      <c r="AU561" s="167" t="s">
        <v>82</v>
      </c>
      <c r="AV561" s="14" t="s">
        <v>82</v>
      </c>
      <c r="AW561" s="14" t="s">
        <v>30</v>
      </c>
      <c r="AX561" s="14" t="s">
        <v>73</v>
      </c>
      <c r="AY561" s="167" t="s">
        <v>218</v>
      </c>
    </row>
    <row r="562" spans="1:65" s="15" customFormat="1" ht="11.25">
      <c r="B562" s="174"/>
      <c r="D562" s="159" t="s">
        <v>225</v>
      </c>
      <c r="E562" s="175" t="s">
        <v>1</v>
      </c>
      <c r="F562" s="176" t="s">
        <v>230</v>
      </c>
      <c r="H562" s="177">
        <v>241.36</v>
      </c>
      <c r="I562" s="178"/>
      <c r="L562" s="174"/>
      <c r="M562" s="179"/>
      <c r="N562" s="180"/>
      <c r="O562" s="180"/>
      <c r="P562" s="180"/>
      <c r="Q562" s="180"/>
      <c r="R562" s="180"/>
      <c r="S562" s="180"/>
      <c r="T562" s="181"/>
      <c r="AT562" s="175" t="s">
        <v>225</v>
      </c>
      <c r="AU562" s="175" t="s">
        <v>82</v>
      </c>
      <c r="AV562" s="15" t="s">
        <v>104</v>
      </c>
      <c r="AW562" s="15" t="s">
        <v>30</v>
      </c>
      <c r="AX562" s="15" t="s">
        <v>80</v>
      </c>
      <c r="AY562" s="175" t="s">
        <v>218</v>
      </c>
    </row>
    <row r="563" spans="1:65" s="2" customFormat="1" ht="24.2" customHeight="1">
      <c r="A563" s="33"/>
      <c r="B563" s="144"/>
      <c r="C563" s="145" t="s">
        <v>501</v>
      </c>
      <c r="D563" s="145" t="s">
        <v>220</v>
      </c>
      <c r="E563" s="146" t="s">
        <v>785</v>
      </c>
      <c r="F563" s="147" t="s">
        <v>786</v>
      </c>
      <c r="G563" s="148" t="s">
        <v>253</v>
      </c>
      <c r="H563" s="149">
        <v>322.75</v>
      </c>
      <c r="I563" s="150"/>
      <c r="J563" s="151">
        <f>ROUND(I563*H563,2)</f>
        <v>0</v>
      </c>
      <c r="K563" s="147" t="s">
        <v>224</v>
      </c>
      <c r="L563" s="34"/>
      <c r="M563" s="152" t="s">
        <v>1</v>
      </c>
      <c r="N563" s="153" t="s">
        <v>38</v>
      </c>
      <c r="O563" s="59"/>
      <c r="P563" s="154">
        <f>O563*H563</f>
        <v>0</v>
      </c>
      <c r="Q563" s="154">
        <v>0</v>
      </c>
      <c r="R563" s="154">
        <f>Q563*H563</f>
        <v>0</v>
      </c>
      <c r="S563" s="154">
        <v>0</v>
      </c>
      <c r="T563" s="155">
        <f>S563*H563</f>
        <v>0</v>
      </c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33"/>
      <c r="AR563" s="156" t="s">
        <v>104</v>
      </c>
      <c r="AT563" s="156" t="s">
        <v>220</v>
      </c>
      <c r="AU563" s="156" t="s">
        <v>82</v>
      </c>
      <c r="AY563" s="18" t="s">
        <v>218</v>
      </c>
      <c r="BE563" s="157">
        <f>IF(N563="základní",J563,0)</f>
        <v>0</v>
      </c>
      <c r="BF563" s="157">
        <f>IF(N563="snížená",J563,0)</f>
        <v>0</v>
      </c>
      <c r="BG563" s="157">
        <f>IF(N563="zákl. přenesená",J563,0)</f>
        <v>0</v>
      </c>
      <c r="BH563" s="157">
        <f>IF(N563="sníž. přenesená",J563,0)</f>
        <v>0</v>
      </c>
      <c r="BI563" s="157">
        <f>IF(N563="nulová",J563,0)</f>
        <v>0</v>
      </c>
      <c r="BJ563" s="18" t="s">
        <v>80</v>
      </c>
      <c r="BK563" s="157">
        <f>ROUND(I563*H563,2)</f>
        <v>0</v>
      </c>
      <c r="BL563" s="18" t="s">
        <v>104</v>
      </c>
      <c r="BM563" s="156" t="s">
        <v>787</v>
      </c>
    </row>
    <row r="564" spans="1:65" s="13" customFormat="1" ht="11.25">
      <c r="B564" s="158"/>
      <c r="D564" s="159" t="s">
        <v>225</v>
      </c>
      <c r="E564" s="160" t="s">
        <v>1</v>
      </c>
      <c r="F564" s="161" t="s">
        <v>788</v>
      </c>
      <c r="H564" s="160" t="s">
        <v>1</v>
      </c>
      <c r="I564" s="162"/>
      <c r="L564" s="158"/>
      <c r="M564" s="163"/>
      <c r="N564" s="164"/>
      <c r="O564" s="164"/>
      <c r="P564" s="164"/>
      <c r="Q564" s="164"/>
      <c r="R564" s="164"/>
      <c r="S564" s="164"/>
      <c r="T564" s="165"/>
      <c r="AT564" s="160" t="s">
        <v>225</v>
      </c>
      <c r="AU564" s="160" t="s">
        <v>82</v>
      </c>
      <c r="AV564" s="13" t="s">
        <v>80</v>
      </c>
      <c r="AW564" s="13" t="s">
        <v>30</v>
      </c>
      <c r="AX564" s="13" t="s">
        <v>73</v>
      </c>
      <c r="AY564" s="160" t="s">
        <v>218</v>
      </c>
    </row>
    <row r="565" spans="1:65" s="14" customFormat="1" ht="11.25">
      <c r="B565" s="166"/>
      <c r="D565" s="159" t="s">
        <v>225</v>
      </c>
      <c r="E565" s="167" t="s">
        <v>1</v>
      </c>
      <c r="F565" s="168" t="s">
        <v>789</v>
      </c>
      <c r="H565" s="169">
        <v>322.75</v>
      </c>
      <c r="I565" s="170"/>
      <c r="L565" s="166"/>
      <c r="M565" s="171"/>
      <c r="N565" s="172"/>
      <c r="O565" s="172"/>
      <c r="P565" s="172"/>
      <c r="Q565" s="172"/>
      <c r="R565" s="172"/>
      <c r="S565" s="172"/>
      <c r="T565" s="173"/>
      <c r="AT565" s="167" t="s">
        <v>225</v>
      </c>
      <c r="AU565" s="167" t="s">
        <v>82</v>
      </c>
      <c r="AV565" s="14" t="s">
        <v>82</v>
      </c>
      <c r="AW565" s="14" t="s">
        <v>30</v>
      </c>
      <c r="AX565" s="14" t="s">
        <v>73</v>
      </c>
      <c r="AY565" s="167" t="s">
        <v>218</v>
      </c>
    </row>
    <row r="566" spans="1:65" s="15" customFormat="1" ht="11.25">
      <c r="B566" s="174"/>
      <c r="D566" s="159" t="s">
        <v>225</v>
      </c>
      <c r="E566" s="175" t="s">
        <v>1</v>
      </c>
      <c r="F566" s="176" t="s">
        <v>230</v>
      </c>
      <c r="H566" s="177">
        <v>322.75</v>
      </c>
      <c r="I566" s="178"/>
      <c r="L566" s="174"/>
      <c r="M566" s="179"/>
      <c r="N566" s="180"/>
      <c r="O566" s="180"/>
      <c r="P566" s="180"/>
      <c r="Q566" s="180"/>
      <c r="R566" s="180"/>
      <c r="S566" s="180"/>
      <c r="T566" s="181"/>
      <c r="AT566" s="175" t="s">
        <v>225</v>
      </c>
      <c r="AU566" s="175" t="s">
        <v>82</v>
      </c>
      <c r="AV566" s="15" t="s">
        <v>104</v>
      </c>
      <c r="AW566" s="15" t="s">
        <v>30</v>
      </c>
      <c r="AX566" s="15" t="s">
        <v>80</v>
      </c>
      <c r="AY566" s="175" t="s">
        <v>218</v>
      </c>
    </row>
    <row r="567" spans="1:65" s="2" customFormat="1" ht="24.2" customHeight="1">
      <c r="A567" s="33"/>
      <c r="B567" s="144"/>
      <c r="C567" s="145" t="s">
        <v>790</v>
      </c>
      <c r="D567" s="145" t="s">
        <v>220</v>
      </c>
      <c r="E567" s="146" t="s">
        <v>791</v>
      </c>
      <c r="F567" s="147" t="s">
        <v>792</v>
      </c>
      <c r="G567" s="148" t="s">
        <v>253</v>
      </c>
      <c r="H567" s="149">
        <v>508.48200000000003</v>
      </c>
      <c r="I567" s="150"/>
      <c r="J567" s="151">
        <f>ROUND(I567*H567,2)</f>
        <v>0</v>
      </c>
      <c r="K567" s="147" t="s">
        <v>224</v>
      </c>
      <c r="L567" s="34"/>
      <c r="M567" s="152" t="s">
        <v>1</v>
      </c>
      <c r="N567" s="153" t="s">
        <v>38</v>
      </c>
      <c r="O567" s="59"/>
      <c r="P567" s="154">
        <f>O567*H567</f>
        <v>0</v>
      </c>
      <c r="Q567" s="154">
        <v>0</v>
      </c>
      <c r="R567" s="154">
        <f>Q567*H567</f>
        <v>0</v>
      </c>
      <c r="S567" s="154">
        <v>0</v>
      </c>
      <c r="T567" s="155">
        <f>S567*H567</f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56" t="s">
        <v>104</v>
      </c>
      <c r="AT567" s="156" t="s">
        <v>220</v>
      </c>
      <c r="AU567" s="156" t="s">
        <v>82</v>
      </c>
      <c r="AY567" s="18" t="s">
        <v>218</v>
      </c>
      <c r="BE567" s="157">
        <f>IF(N567="základní",J567,0)</f>
        <v>0</v>
      </c>
      <c r="BF567" s="157">
        <f>IF(N567="snížená",J567,0)</f>
        <v>0</v>
      </c>
      <c r="BG567" s="157">
        <f>IF(N567="zákl. přenesená",J567,0)</f>
        <v>0</v>
      </c>
      <c r="BH567" s="157">
        <f>IF(N567="sníž. přenesená",J567,0)</f>
        <v>0</v>
      </c>
      <c r="BI567" s="157">
        <f>IF(N567="nulová",J567,0)</f>
        <v>0</v>
      </c>
      <c r="BJ567" s="18" t="s">
        <v>80</v>
      </c>
      <c r="BK567" s="157">
        <f>ROUND(I567*H567,2)</f>
        <v>0</v>
      </c>
      <c r="BL567" s="18" t="s">
        <v>104</v>
      </c>
      <c r="BM567" s="156" t="s">
        <v>793</v>
      </c>
    </row>
    <row r="568" spans="1:65" s="14" customFormat="1" ht="11.25">
      <c r="B568" s="166"/>
      <c r="D568" s="159" t="s">
        <v>225</v>
      </c>
      <c r="E568" s="167" t="s">
        <v>1</v>
      </c>
      <c r="F568" s="168" t="s">
        <v>794</v>
      </c>
      <c r="H568" s="169">
        <v>508.48200000000003</v>
      </c>
      <c r="I568" s="170"/>
      <c r="L568" s="166"/>
      <c r="M568" s="171"/>
      <c r="N568" s="172"/>
      <c r="O568" s="172"/>
      <c r="P568" s="172"/>
      <c r="Q568" s="172"/>
      <c r="R568" s="172"/>
      <c r="S568" s="172"/>
      <c r="T568" s="173"/>
      <c r="AT568" s="167" t="s">
        <v>225</v>
      </c>
      <c r="AU568" s="167" t="s">
        <v>82</v>
      </c>
      <c r="AV568" s="14" t="s">
        <v>82</v>
      </c>
      <c r="AW568" s="14" t="s">
        <v>30</v>
      </c>
      <c r="AX568" s="14" t="s">
        <v>73</v>
      </c>
      <c r="AY568" s="167" t="s">
        <v>218</v>
      </c>
    </row>
    <row r="569" spans="1:65" s="15" customFormat="1" ht="11.25">
      <c r="B569" s="174"/>
      <c r="D569" s="159" t="s">
        <v>225</v>
      </c>
      <c r="E569" s="175" t="s">
        <v>1</v>
      </c>
      <c r="F569" s="176" t="s">
        <v>230</v>
      </c>
      <c r="H569" s="177">
        <v>508.48200000000003</v>
      </c>
      <c r="I569" s="178"/>
      <c r="L569" s="174"/>
      <c r="M569" s="179"/>
      <c r="N569" s="180"/>
      <c r="O569" s="180"/>
      <c r="P569" s="180"/>
      <c r="Q569" s="180"/>
      <c r="R569" s="180"/>
      <c r="S569" s="180"/>
      <c r="T569" s="181"/>
      <c r="AT569" s="175" t="s">
        <v>225</v>
      </c>
      <c r="AU569" s="175" t="s">
        <v>82</v>
      </c>
      <c r="AV569" s="15" t="s">
        <v>104</v>
      </c>
      <c r="AW569" s="15" t="s">
        <v>30</v>
      </c>
      <c r="AX569" s="15" t="s">
        <v>80</v>
      </c>
      <c r="AY569" s="175" t="s">
        <v>218</v>
      </c>
    </row>
    <row r="570" spans="1:65" s="2" customFormat="1" ht="24.2" customHeight="1">
      <c r="A570" s="33"/>
      <c r="B570" s="144"/>
      <c r="C570" s="145" t="s">
        <v>510</v>
      </c>
      <c r="D570" s="145" t="s">
        <v>220</v>
      </c>
      <c r="E570" s="146" t="s">
        <v>795</v>
      </c>
      <c r="F570" s="147" t="s">
        <v>796</v>
      </c>
      <c r="G570" s="148" t="s">
        <v>253</v>
      </c>
      <c r="H570" s="149">
        <v>417.18400000000003</v>
      </c>
      <c r="I570" s="150"/>
      <c r="J570" s="151">
        <f>ROUND(I570*H570,2)</f>
        <v>0</v>
      </c>
      <c r="K570" s="147" t="s">
        <v>1</v>
      </c>
      <c r="L570" s="34"/>
      <c r="M570" s="152" t="s">
        <v>1</v>
      </c>
      <c r="N570" s="153" t="s">
        <v>38</v>
      </c>
      <c r="O570" s="59"/>
      <c r="P570" s="154">
        <f>O570*H570</f>
        <v>0</v>
      </c>
      <c r="Q570" s="154">
        <v>0</v>
      </c>
      <c r="R570" s="154">
        <f>Q570*H570</f>
        <v>0</v>
      </c>
      <c r="S570" s="154">
        <v>0</v>
      </c>
      <c r="T570" s="155">
        <f>S570*H570</f>
        <v>0</v>
      </c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R570" s="156" t="s">
        <v>104</v>
      </c>
      <c r="AT570" s="156" t="s">
        <v>220</v>
      </c>
      <c r="AU570" s="156" t="s">
        <v>82</v>
      </c>
      <c r="AY570" s="18" t="s">
        <v>218</v>
      </c>
      <c r="BE570" s="157">
        <f>IF(N570="základní",J570,0)</f>
        <v>0</v>
      </c>
      <c r="BF570" s="157">
        <f>IF(N570="snížená",J570,0)</f>
        <v>0</v>
      </c>
      <c r="BG570" s="157">
        <f>IF(N570="zákl. přenesená",J570,0)</f>
        <v>0</v>
      </c>
      <c r="BH570" s="157">
        <f>IF(N570="sníž. přenesená",J570,0)</f>
        <v>0</v>
      </c>
      <c r="BI570" s="157">
        <f>IF(N570="nulová",J570,0)</f>
        <v>0</v>
      </c>
      <c r="BJ570" s="18" t="s">
        <v>80</v>
      </c>
      <c r="BK570" s="157">
        <f>ROUND(I570*H570,2)</f>
        <v>0</v>
      </c>
      <c r="BL570" s="18" t="s">
        <v>104</v>
      </c>
      <c r="BM570" s="156" t="s">
        <v>797</v>
      </c>
    </row>
    <row r="571" spans="1:65" s="13" customFormat="1" ht="11.25">
      <c r="B571" s="158"/>
      <c r="D571" s="159" t="s">
        <v>225</v>
      </c>
      <c r="E571" s="160" t="s">
        <v>1</v>
      </c>
      <c r="F571" s="161" t="s">
        <v>798</v>
      </c>
      <c r="H571" s="160" t="s">
        <v>1</v>
      </c>
      <c r="I571" s="162"/>
      <c r="L571" s="158"/>
      <c r="M571" s="163"/>
      <c r="N571" s="164"/>
      <c r="O571" s="164"/>
      <c r="P571" s="164"/>
      <c r="Q571" s="164"/>
      <c r="R571" s="164"/>
      <c r="S571" s="164"/>
      <c r="T571" s="165"/>
      <c r="AT571" s="160" t="s">
        <v>225</v>
      </c>
      <c r="AU571" s="160" t="s">
        <v>82</v>
      </c>
      <c r="AV571" s="13" t="s">
        <v>80</v>
      </c>
      <c r="AW571" s="13" t="s">
        <v>30</v>
      </c>
      <c r="AX571" s="13" t="s">
        <v>73</v>
      </c>
      <c r="AY571" s="160" t="s">
        <v>218</v>
      </c>
    </row>
    <row r="572" spans="1:65" s="14" customFormat="1" ht="11.25">
      <c r="B572" s="166"/>
      <c r="D572" s="159" t="s">
        <v>225</v>
      </c>
      <c r="E572" s="167" t="s">
        <v>1</v>
      </c>
      <c r="F572" s="168" t="s">
        <v>799</v>
      </c>
      <c r="H572" s="169">
        <v>429.81299999999999</v>
      </c>
      <c r="I572" s="170"/>
      <c r="L572" s="166"/>
      <c r="M572" s="171"/>
      <c r="N572" s="172"/>
      <c r="O572" s="172"/>
      <c r="P572" s="172"/>
      <c r="Q572" s="172"/>
      <c r="R572" s="172"/>
      <c r="S572" s="172"/>
      <c r="T572" s="173"/>
      <c r="AT572" s="167" t="s">
        <v>225</v>
      </c>
      <c r="AU572" s="167" t="s">
        <v>82</v>
      </c>
      <c r="AV572" s="14" t="s">
        <v>82</v>
      </c>
      <c r="AW572" s="14" t="s">
        <v>30</v>
      </c>
      <c r="AX572" s="14" t="s">
        <v>73</v>
      </c>
      <c r="AY572" s="167" t="s">
        <v>218</v>
      </c>
    </row>
    <row r="573" spans="1:65" s="14" customFormat="1" ht="11.25">
      <c r="B573" s="166"/>
      <c r="D573" s="159" t="s">
        <v>225</v>
      </c>
      <c r="E573" s="167" t="s">
        <v>1</v>
      </c>
      <c r="F573" s="168" t="s">
        <v>800</v>
      </c>
      <c r="H573" s="169">
        <v>-6.6630000000000003</v>
      </c>
      <c r="I573" s="170"/>
      <c r="L573" s="166"/>
      <c r="M573" s="171"/>
      <c r="N573" s="172"/>
      <c r="O573" s="172"/>
      <c r="P573" s="172"/>
      <c r="Q573" s="172"/>
      <c r="R573" s="172"/>
      <c r="S573" s="172"/>
      <c r="T573" s="173"/>
      <c r="AT573" s="167" t="s">
        <v>225</v>
      </c>
      <c r="AU573" s="167" t="s">
        <v>82</v>
      </c>
      <c r="AV573" s="14" t="s">
        <v>82</v>
      </c>
      <c r="AW573" s="14" t="s">
        <v>30</v>
      </c>
      <c r="AX573" s="14" t="s">
        <v>73</v>
      </c>
      <c r="AY573" s="167" t="s">
        <v>218</v>
      </c>
    </row>
    <row r="574" spans="1:65" s="14" customFormat="1" ht="11.25">
      <c r="B574" s="166"/>
      <c r="D574" s="159" t="s">
        <v>225</v>
      </c>
      <c r="E574" s="167" t="s">
        <v>1</v>
      </c>
      <c r="F574" s="168" t="s">
        <v>801</v>
      </c>
      <c r="H574" s="169">
        <v>-0.49</v>
      </c>
      <c r="I574" s="170"/>
      <c r="L574" s="166"/>
      <c r="M574" s="171"/>
      <c r="N574" s="172"/>
      <c r="O574" s="172"/>
      <c r="P574" s="172"/>
      <c r="Q574" s="172"/>
      <c r="R574" s="172"/>
      <c r="S574" s="172"/>
      <c r="T574" s="173"/>
      <c r="AT574" s="167" t="s">
        <v>225</v>
      </c>
      <c r="AU574" s="167" t="s">
        <v>82</v>
      </c>
      <c r="AV574" s="14" t="s">
        <v>82</v>
      </c>
      <c r="AW574" s="14" t="s">
        <v>30</v>
      </c>
      <c r="AX574" s="14" t="s">
        <v>73</v>
      </c>
      <c r="AY574" s="167" t="s">
        <v>218</v>
      </c>
    </row>
    <row r="575" spans="1:65" s="14" customFormat="1" ht="11.25">
      <c r="B575" s="166"/>
      <c r="D575" s="159" t="s">
        <v>225</v>
      </c>
      <c r="E575" s="167" t="s">
        <v>1</v>
      </c>
      <c r="F575" s="168" t="s">
        <v>802</v>
      </c>
      <c r="H575" s="169">
        <v>-5.476</v>
      </c>
      <c r="I575" s="170"/>
      <c r="L575" s="166"/>
      <c r="M575" s="171"/>
      <c r="N575" s="172"/>
      <c r="O575" s="172"/>
      <c r="P575" s="172"/>
      <c r="Q575" s="172"/>
      <c r="R575" s="172"/>
      <c r="S575" s="172"/>
      <c r="T575" s="173"/>
      <c r="AT575" s="167" t="s">
        <v>225</v>
      </c>
      <c r="AU575" s="167" t="s">
        <v>82</v>
      </c>
      <c r="AV575" s="14" t="s">
        <v>82</v>
      </c>
      <c r="AW575" s="14" t="s">
        <v>30</v>
      </c>
      <c r="AX575" s="14" t="s">
        <v>73</v>
      </c>
      <c r="AY575" s="167" t="s">
        <v>218</v>
      </c>
    </row>
    <row r="576" spans="1:65" s="15" customFormat="1" ht="11.25">
      <c r="B576" s="174"/>
      <c r="D576" s="159" t="s">
        <v>225</v>
      </c>
      <c r="E576" s="175" t="s">
        <v>1</v>
      </c>
      <c r="F576" s="176" t="s">
        <v>230</v>
      </c>
      <c r="H576" s="177">
        <v>417.18399999999997</v>
      </c>
      <c r="I576" s="178"/>
      <c r="L576" s="174"/>
      <c r="M576" s="179"/>
      <c r="N576" s="180"/>
      <c r="O576" s="180"/>
      <c r="P576" s="180"/>
      <c r="Q576" s="180"/>
      <c r="R576" s="180"/>
      <c r="S576" s="180"/>
      <c r="T576" s="181"/>
      <c r="AT576" s="175" t="s">
        <v>225</v>
      </c>
      <c r="AU576" s="175" t="s">
        <v>82</v>
      </c>
      <c r="AV576" s="15" t="s">
        <v>104</v>
      </c>
      <c r="AW576" s="15" t="s">
        <v>30</v>
      </c>
      <c r="AX576" s="15" t="s">
        <v>80</v>
      </c>
      <c r="AY576" s="175" t="s">
        <v>218</v>
      </c>
    </row>
    <row r="577" spans="1:65" s="2" customFormat="1" ht="21.75" customHeight="1">
      <c r="A577" s="33"/>
      <c r="B577" s="144"/>
      <c r="C577" s="145" t="s">
        <v>803</v>
      </c>
      <c r="D577" s="145" t="s">
        <v>220</v>
      </c>
      <c r="E577" s="146" t="s">
        <v>804</v>
      </c>
      <c r="F577" s="147" t="s">
        <v>805</v>
      </c>
      <c r="G577" s="148" t="s">
        <v>253</v>
      </c>
      <c r="H577" s="149">
        <v>528.73099999999999</v>
      </c>
      <c r="I577" s="150"/>
      <c r="J577" s="151">
        <f>ROUND(I577*H577,2)</f>
        <v>0</v>
      </c>
      <c r="K577" s="147" t="s">
        <v>224</v>
      </c>
      <c r="L577" s="34"/>
      <c r="M577" s="152" t="s">
        <v>1</v>
      </c>
      <c r="N577" s="153" t="s">
        <v>38</v>
      </c>
      <c r="O577" s="59"/>
      <c r="P577" s="154">
        <f>O577*H577</f>
        <v>0</v>
      </c>
      <c r="Q577" s="154">
        <v>0</v>
      </c>
      <c r="R577" s="154">
        <f>Q577*H577</f>
        <v>0</v>
      </c>
      <c r="S577" s="154">
        <v>0</v>
      </c>
      <c r="T577" s="155">
        <f>S577*H577</f>
        <v>0</v>
      </c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R577" s="156" t="s">
        <v>104</v>
      </c>
      <c r="AT577" s="156" t="s">
        <v>220</v>
      </c>
      <c r="AU577" s="156" t="s">
        <v>82</v>
      </c>
      <c r="AY577" s="18" t="s">
        <v>218</v>
      </c>
      <c r="BE577" s="157">
        <f>IF(N577="základní",J577,0)</f>
        <v>0</v>
      </c>
      <c r="BF577" s="157">
        <f>IF(N577="snížená",J577,0)</f>
        <v>0</v>
      </c>
      <c r="BG577" s="157">
        <f>IF(N577="zákl. přenesená",J577,0)</f>
        <v>0</v>
      </c>
      <c r="BH577" s="157">
        <f>IF(N577="sníž. přenesená",J577,0)</f>
        <v>0</v>
      </c>
      <c r="BI577" s="157">
        <f>IF(N577="nulová",J577,0)</f>
        <v>0</v>
      </c>
      <c r="BJ577" s="18" t="s">
        <v>80</v>
      </c>
      <c r="BK577" s="157">
        <f>ROUND(I577*H577,2)</f>
        <v>0</v>
      </c>
      <c r="BL577" s="18" t="s">
        <v>104</v>
      </c>
      <c r="BM577" s="156" t="s">
        <v>806</v>
      </c>
    </row>
    <row r="578" spans="1:65" s="14" customFormat="1" ht="11.25">
      <c r="B578" s="166"/>
      <c r="D578" s="159" t="s">
        <v>225</v>
      </c>
      <c r="E578" s="167" t="s">
        <v>1</v>
      </c>
      <c r="F578" s="168" t="s">
        <v>807</v>
      </c>
      <c r="H578" s="169">
        <v>524.57000000000005</v>
      </c>
      <c r="I578" s="170"/>
      <c r="L578" s="166"/>
      <c r="M578" s="171"/>
      <c r="N578" s="172"/>
      <c r="O578" s="172"/>
      <c r="P578" s="172"/>
      <c r="Q578" s="172"/>
      <c r="R578" s="172"/>
      <c r="S578" s="172"/>
      <c r="T578" s="173"/>
      <c r="AT578" s="167" t="s">
        <v>225</v>
      </c>
      <c r="AU578" s="167" t="s">
        <v>82</v>
      </c>
      <c r="AV578" s="14" t="s">
        <v>82</v>
      </c>
      <c r="AW578" s="14" t="s">
        <v>30</v>
      </c>
      <c r="AX578" s="14" t="s">
        <v>73</v>
      </c>
      <c r="AY578" s="167" t="s">
        <v>218</v>
      </c>
    </row>
    <row r="579" spans="1:65" s="13" customFormat="1" ht="11.25">
      <c r="B579" s="158"/>
      <c r="D579" s="159" t="s">
        <v>225</v>
      </c>
      <c r="E579" s="160" t="s">
        <v>1</v>
      </c>
      <c r="F579" s="161" t="s">
        <v>759</v>
      </c>
      <c r="H579" s="160" t="s">
        <v>1</v>
      </c>
      <c r="I579" s="162"/>
      <c r="L579" s="158"/>
      <c r="M579" s="163"/>
      <c r="N579" s="164"/>
      <c r="O579" s="164"/>
      <c r="P579" s="164"/>
      <c r="Q579" s="164"/>
      <c r="R579" s="164"/>
      <c r="S579" s="164"/>
      <c r="T579" s="165"/>
      <c r="AT579" s="160" t="s">
        <v>225</v>
      </c>
      <c r="AU579" s="160" t="s">
        <v>82</v>
      </c>
      <c r="AV579" s="13" t="s">
        <v>80</v>
      </c>
      <c r="AW579" s="13" t="s">
        <v>30</v>
      </c>
      <c r="AX579" s="13" t="s">
        <v>73</v>
      </c>
      <c r="AY579" s="160" t="s">
        <v>218</v>
      </c>
    </row>
    <row r="580" spans="1:65" s="14" customFormat="1" ht="11.25">
      <c r="B580" s="166"/>
      <c r="D580" s="159" t="s">
        <v>225</v>
      </c>
      <c r="E580" s="167" t="s">
        <v>1</v>
      </c>
      <c r="F580" s="168" t="s">
        <v>808</v>
      </c>
      <c r="H580" s="169">
        <v>4.1609999999999996</v>
      </c>
      <c r="I580" s="170"/>
      <c r="L580" s="166"/>
      <c r="M580" s="171"/>
      <c r="N580" s="172"/>
      <c r="O580" s="172"/>
      <c r="P580" s="172"/>
      <c r="Q580" s="172"/>
      <c r="R580" s="172"/>
      <c r="S580" s="172"/>
      <c r="T580" s="173"/>
      <c r="AT580" s="167" t="s">
        <v>225</v>
      </c>
      <c r="AU580" s="167" t="s">
        <v>82</v>
      </c>
      <c r="AV580" s="14" t="s">
        <v>82</v>
      </c>
      <c r="AW580" s="14" t="s">
        <v>30</v>
      </c>
      <c r="AX580" s="14" t="s">
        <v>73</v>
      </c>
      <c r="AY580" s="167" t="s">
        <v>218</v>
      </c>
    </row>
    <row r="581" spans="1:65" s="15" customFormat="1" ht="11.25">
      <c r="B581" s="174"/>
      <c r="D581" s="159" t="s">
        <v>225</v>
      </c>
      <c r="E581" s="175" t="s">
        <v>1</v>
      </c>
      <c r="F581" s="176" t="s">
        <v>230</v>
      </c>
      <c r="H581" s="177">
        <v>528.73099999999999</v>
      </c>
      <c r="I581" s="178"/>
      <c r="L581" s="174"/>
      <c r="M581" s="179"/>
      <c r="N581" s="180"/>
      <c r="O581" s="180"/>
      <c r="P581" s="180"/>
      <c r="Q581" s="180"/>
      <c r="R581" s="180"/>
      <c r="S581" s="180"/>
      <c r="T581" s="181"/>
      <c r="AT581" s="175" t="s">
        <v>225</v>
      </c>
      <c r="AU581" s="175" t="s">
        <v>82</v>
      </c>
      <c r="AV581" s="15" t="s">
        <v>104</v>
      </c>
      <c r="AW581" s="15" t="s">
        <v>30</v>
      </c>
      <c r="AX581" s="15" t="s">
        <v>80</v>
      </c>
      <c r="AY581" s="175" t="s">
        <v>218</v>
      </c>
    </row>
    <row r="582" spans="1:65" s="2" customFormat="1" ht="21.75" customHeight="1">
      <c r="A582" s="33"/>
      <c r="B582" s="144"/>
      <c r="C582" s="145" t="s">
        <v>522</v>
      </c>
      <c r="D582" s="145" t="s">
        <v>220</v>
      </c>
      <c r="E582" s="146" t="s">
        <v>809</v>
      </c>
      <c r="F582" s="147" t="s">
        <v>810</v>
      </c>
      <c r="G582" s="148" t="s">
        <v>253</v>
      </c>
      <c r="H582" s="149">
        <v>48.36</v>
      </c>
      <c r="I582" s="150"/>
      <c r="J582" s="151">
        <f>ROUND(I582*H582,2)</f>
        <v>0</v>
      </c>
      <c r="K582" s="147" t="s">
        <v>224</v>
      </c>
      <c r="L582" s="34"/>
      <c r="M582" s="152" t="s">
        <v>1</v>
      </c>
      <c r="N582" s="153" t="s">
        <v>38</v>
      </c>
      <c r="O582" s="59"/>
      <c r="P582" s="154">
        <f>O582*H582</f>
        <v>0</v>
      </c>
      <c r="Q582" s="154">
        <v>0</v>
      </c>
      <c r="R582" s="154">
        <f>Q582*H582</f>
        <v>0</v>
      </c>
      <c r="S582" s="154">
        <v>0</v>
      </c>
      <c r="T582" s="155">
        <f>S582*H582</f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56" t="s">
        <v>104</v>
      </c>
      <c r="AT582" s="156" t="s">
        <v>220</v>
      </c>
      <c r="AU582" s="156" t="s">
        <v>82</v>
      </c>
      <c r="AY582" s="18" t="s">
        <v>218</v>
      </c>
      <c r="BE582" s="157">
        <f>IF(N582="základní",J582,0)</f>
        <v>0</v>
      </c>
      <c r="BF582" s="157">
        <f>IF(N582="snížená",J582,0)</f>
        <v>0</v>
      </c>
      <c r="BG582" s="157">
        <f>IF(N582="zákl. přenesená",J582,0)</f>
        <v>0</v>
      </c>
      <c r="BH582" s="157">
        <f>IF(N582="sníž. přenesená",J582,0)</f>
        <v>0</v>
      </c>
      <c r="BI582" s="157">
        <f>IF(N582="nulová",J582,0)</f>
        <v>0</v>
      </c>
      <c r="BJ582" s="18" t="s">
        <v>80</v>
      </c>
      <c r="BK582" s="157">
        <f>ROUND(I582*H582,2)</f>
        <v>0</v>
      </c>
      <c r="BL582" s="18" t="s">
        <v>104</v>
      </c>
      <c r="BM582" s="156" t="s">
        <v>811</v>
      </c>
    </row>
    <row r="583" spans="1:65" s="13" customFormat="1" ht="11.25">
      <c r="B583" s="158"/>
      <c r="D583" s="159" t="s">
        <v>225</v>
      </c>
      <c r="E583" s="160" t="s">
        <v>1</v>
      </c>
      <c r="F583" s="161" t="s">
        <v>812</v>
      </c>
      <c r="H583" s="160" t="s">
        <v>1</v>
      </c>
      <c r="I583" s="162"/>
      <c r="L583" s="158"/>
      <c r="M583" s="163"/>
      <c r="N583" s="164"/>
      <c r="O583" s="164"/>
      <c r="P583" s="164"/>
      <c r="Q583" s="164"/>
      <c r="R583" s="164"/>
      <c r="S583" s="164"/>
      <c r="T583" s="165"/>
      <c r="AT583" s="160" t="s">
        <v>225</v>
      </c>
      <c r="AU583" s="160" t="s">
        <v>82</v>
      </c>
      <c r="AV583" s="13" t="s">
        <v>80</v>
      </c>
      <c r="AW583" s="13" t="s">
        <v>30</v>
      </c>
      <c r="AX583" s="13" t="s">
        <v>73</v>
      </c>
      <c r="AY583" s="160" t="s">
        <v>218</v>
      </c>
    </row>
    <row r="584" spans="1:65" s="14" customFormat="1" ht="11.25">
      <c r="B584" s="166"/>
      <c r="D584" s="159" t="s">
        <v>225</v>
      </c>
      <c r="E584" s="167" t="s">
        <v>1</v>
      </c>
      <c r="F584" s="168" t="s">
        <v>813</v>
      </c>
      <c r="H584" s="169">
        <v>48.36</v>
      </c>
      <c r="I584" s="170"/>
      <c r="L584" s="166"/>
      <c r="M584" s="171"/>
      <c r="N584" s="172"/>
      <c r="O584" s="172"/>
      <c r="P584" s="172"/>
      <c r="Q584" s="172"/>
      <c r="R584" s="172"/>
      <c r="S584" s="172"/>
      <c r="T584" s="173"/>
      <c r="AT584" s="167" t="s">
        <v>225</v>
      </c>
      <c r="AU584" s="167" t="s">
        <v>82</v>
      </c>
      <c r="AV584" s="14" t="s">
        <v>82</v>
      </c>
      <c r="AW584" s="14" t="s">
        <v>30</v>
      </c>
      <c r="AX584" s="14" t="s">
        <v>73</v>
      </c>
      <c r="AY584" s="167" t="s">
        <v>218</v>
      </c>
    </row>
    <row r="585" spans="1:65" s="15" customFormat="1" ht="11.25">
      <c r="B585" s="174"/>
      <c r="D585" s="159" t="s">
        <v>225</v>
      </c>
      <c r="E585" s="175" t="s">
        <v>1</v>
      </c>
      <c r="F585" s="176" t="s">
        <v>230</v>
      </c>
      <c r="H585" s="177">
        <v>48.36</v>
      </c>
      <c r="I585" s="178"/>
      <c r="L585" s="174"/>
      <c r="M585" s="179"/>
      <c r="N585" s="180"/>
      <c r="O585" s="180"/>
      <c r="P585" s="180"/>
      <c r="Q585" s="180"/>
      <c r="R585" s="180"/>
      <c r="S585" s="180"/>
      <c r="T585" s="181"/>
      <c r="AT585" s="175" t="s">
        <v>225</v>
      </c>
      <c r="AU585" s="175" t="s">
        <v>82</v>
      </c>
      <c r="AV585" s="15" t="s">
        <v>104</v>
      </c>
      <c r="AW585" s="15" t="s">
        <v>30</v>
      </c>
      <c r="AX585" s="15" t="s">
        <v>80</v>
      </c>
      <c r="AY585" s="175" t="s">
        <v>218</v>
      </c>
    </row>
    <row r="586" spans="1:65" s="2" customFormat="1" ht="21.75" customHeight="1">
      <c r="A586" s="33"/>
      <c r="B586" s="144"/>
      <c r="C586" s="145" t="s">
        <v>814</v>
      </c>
      <c r="D586" s="145" t="s">
        <v>220</v>
      </c>
      <c r="E586" s="146" t="s">
        <v>809</v>
      </c>
      <c r="F586" s="147" t="s">
        <v>810</v>
      </c>
      <c r="G586" s="148" t="s">
        <v>253</v>
      </c>
      <c r="H586" s="149">
        <v>27.96</v>
      </c>
      <c r="I586" s="150"/>
      <c r="J586" s="151">
        <f>ROUND(I586*H586,2)</f>
        <v>0</v>
      </c>
      <c r="K586" s="147" t="s">
        <v>224</v>
      </c>
      <c r="L586" s="34"/>
      <c r="M586" s="152" t="s">
        <v>1</v>
      </c>
      <c r="N586" s="153" t="s">
        <v>38</v>
      </c>
      <c r="O586" s="59"/>
      <c r="P586" s="154">
        <f>O586*H586</f>
        <v>0</v>
      </c>
      <c r="Q586" s="154">
        <v>0</v>
      </c>
      <c r="R586" s="154">
        <f>Q586*H586</f>
        <v>0</v>
      </c>
      <c r="S586" s="154">
        <v>0</v>
      </c>
      <c r="T586" s="155">
        <f>S586*H586</f>
        <v>0</v>
      </c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R586" s="156" t="s">
        <v>104</v>
      </c>
      <c r="AT586" s="156" t="s">
        <v>220</v>
      </c>
      <c r="AU586" s="156" t="s">
        <v>82</v>
      </c>
      <c r="AY586" s="18" t="s">
        <v>218</v>
      </c>
      <c r="BE586" s="157">
        <f>IF(N586="základní",J586,0)</f>
        <v>0</v>
      </c>
      <c r="BF586" s="157">
        <f>IF(N586="snížená",J586,0)</f>
        <v>0</v>
      </c>
      <c r="BG586" s="157">
        <f>IF(N586="zákl. přenesená",J586,0)</f>
        <v>0</v>
      </c>
      <c r="BH586" s="157">
        <f>IF(N586="sníž. přenesená",J586,0)</f>
        <v>0</v>
      </c>
      <c r="BI586" s="157">
        <f>IF(N586="nulová",J586,0)</f>
        <v>0</v>
      </c>
      <c r="BJ586" s="18" t="s">
        <v>80</v>
      </c>
      <c r="BK586" s="157">
        <f>ROUND(I586*H586,2)</f>
        <v>0</v>
      </c>
      <c r="BL586" s="18" t="s">
        <v>104</v>
      </c>
      <c r="BM586" s="156" t="s">
        <v>815</v>
      </c>
    </row>
    <row r="587" spans="1:65" s="13" customFormat="1" ht="11.25">
      <c r="B587" s="158"/>
      <c r="D587" s="159" t="s">
        <v>225</v>
      </c>
      <c r="E587" s="160" t="s">
        <v>1</v>
      </c>
      <c r="F587" s="161" t="s">
        <v>748</v>
      </c>
      <c r="H587" s="160" t="s">
        <v>1</v>
      </c>
      <c r="I587" s="162"/>
      <c r="L587" s="158"/>
      <c r="M587" s="163"/>
      <c r="N587" s="164"/>
      <c r="O587" s="164"/>
      <c r="P587" s="164"/>
      <c r="Q587" s="164"/>
      <c r="R587" s="164"/>
      <c r="S587" s="164"/>
      <c r="T587" s="165"/>
      <c r="AT587" s="160" t="s">
        <v>225</v>
      </c>
      <c r="AU587" s="160" t="s">
        <v>82</v>
      </c>
      <c r="AV587" s="13" t="s">
        <v>80</v>
      </c>
      <c r="AW587" s="13" t="s">
        <v>30</v>
      </c>
      <c r="AX587" s="13" t="s">
        <v>73</v>
      </c>
      <c r="AY587" s="160" t="s">
        <v>218</v>
      </c>
    </row>
    <row r="588" spans="1:65" s="14" customFormat="1" ht="11.25">
      <c r="B588" s="166"/>
      <c r="D588" s="159" t="s">
        <v>225</v>
      </c>
      <c r="E588" s="167" t="s">
        <v>1</v>
      </c>
      <c r="F588" s="168" t="s">
        <v>816</v>
      </c>
      <c r="H588" s="169">
        <v>27.96</v>
      </c>
      <c r="I588" s="170"/>
      <c r="L588" s="166"/>
      <c r="M588" s="171"/>
      <c r="N588" s="172"/>
      <c r="O588" s="172"/>
      <c r="P588" s="172"/>
      <c r="Q588" s="172"/>
      <c r="R588" s="172"/>
      <c r="S588" s="172"/>
      <c r="T588" s="173"/>
      <c r="AT588" s="167" t="s">
        <v>225</v>
      </c>
      <c r="AU588" s="167" t="s">
        <v>82</v>
      </c>
      <c r="AV588" s="14" t="s">
        <v>82</v>
      </c>
      <c r="AW588" s="14" t="s">
        <v>30</v>
      </c>
      <c r="AX588" s="14" t="s">
        <v>73</v>
      </c>
      <c r="AY588" s="167" t="s">
        <v>218</v>
      </c>
    </row>
    <row r="589" spans="1:65" s="15" customFormat="1" ht="11.25">
      <c r="B589" s="174"/>
      <c r="D589" s="159" t="s">
        <v>225</v>
      </c>
      <c r="E589" s="175" t="s">
        <v>1</v>
      </c>
      <c r="F589" s="176" t="s">
        <v>230</v>
      </c>
      <c r="H589" s="177">
        <v>27.96</v>
      </c>
      <c r="I589" s="178"/>
      <c r="L589" s="174"/>
      <c r="M589" s="179"/>
      <c r="N589" s="180"/>
      <c r="O589" s="180"/>
      <c r="P589" s="180"/>
      <c r="Q589" s="180"/>
      <c r="R589" s="180"/>
      <c r="S589" s="180"/>
      <c r="T589" s="181"/>
      <c r="AT589" s="175" t="s">
        <v>225</v>
      </c>
      <c r="AU589" s="175" t="s">
        <v>82</v>
      </c>
      <c r="AV589" s="15" t="s">
        <v>104</v>
      </c>
      <c r="AW589" s="15" t="s">
        <v>30</v>
      </c>
      <c r="AX589" s="15" t="s">
        <v>80</v>
      </c>
      <c r="AY589" s="175" t="s">
        <v>218</v>
      </c>
    </row>
    <row r="590" spans="1:65" s="2" customFormat="1" ht="16.5" customHeight="1">
      <c r="A590" s="33"/>
      <c r="B590" s="144"/>
      <c r="C590" s="145" t="s">
        <v>525</v>
      </c>
      <c r="D590" s="145" t="s">
        <v>220</v>
      </c>
      <c r="E590" s="146" t="s">
        <v>817</v>
      </c>
      <c r="F590" s="147" t="s">
        <v>818</v>
      </c>
      <c r="G590" s="148" t="s">
        <v>1</v>
      </c>
      <c r="H590" s="149">
        <v>0</v>
      </c>
      <c r="I590" s="150"/>
      <c r="J590" s="151">
        <f>ROUND(I590*H590,2)</f>
        <v>0</v>
      </c>
      <c r="K590" s="147" t="s">
        <v>1</v>
      </c>
      <c r="L590" s="34"/>
      <c r="M590" s="152" t="s">
        <v>1</v>
      </c>
      <c r="N590" s="153" t="s">
        <v>38</v>
      </c>
      <c r="O590" s="59"/>
      <c r="P590" s="154">
        <f>O590*H590</f>
        <v>0</v>
      </c>
      <c r="Q590" s="154">
        <v>0</v>
      </c>
      <c r="R590" s="154">
        <f>Q590*H590</f>
        <v>0</v>
      </c>
      <c r="S590" s="154">
        <v>0</v>
      </c>
      <c r="T590" s="155">
        <f>S590*H590</f>
        <v>0</v>
      </c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R590" s="156" t="s">
        <v>104</v>
      </c>
      <c r="AT590" s="156" t="s">
        <v>220</v>
      </c>
      <c r="AU590" s="156" t="s">
        <v>82</v>
      </c>
      <c r="AY590" s="18" t="s">
        <v>218</v>
      </c>
      <c r="BE590" s="157">
        <f>IF(N590="základní",J590,0)</f>
        <v>0</v>
      </c>
      <c r="BF590" s="157">
        <f>IF(N590="snížená",J590,0)</f>
        <v>0</v>
      </c>
      <c r="BG590" s="157">
        <f>IF(N590="zákl. přenesená",J590,0)</f>
        <v>0</v>
      </c>
      <c r="BH590" s="157">
        <f>IF(N590="sníž. přenesená",J590,0)</f>
        <v>0</v>
      </c>
      <c r="BI590" s="157">
        <f>IF(N590="nulová",J590,0)</f>
        <v>0</v>
      </c>
      <c r="BJ590" s="18" t="s">
        <v>80</v>
      </c>
      <c r="BK590" s="157">
        <f>ROUND(I590*H590,2)</f>
        <v>0</v>
      </c>
      <c r="BL590" s="18" t="s">
        <v>104</v>
      </c>
      <c r="BM590" s="156" t="s">
        <v>819</v>
      </c>
    </row>
    <row r="591" spans="1:65" s="2" customFormat="1" ht="24.2" customHeight="1">
      <c r="A591" s="33"/>
      <c r="B591" s="144"/>
      <c r="C591" s="145" t="s">
        <v>820</v>
      </c>
      <c r="D591" s="145" t="s">
        <v>220</v>
      </c>
      <c r="E591" s="146" t="s">
        <v>821</v>
      </c>
      <c r="F591" s="147" t="s">
        <v>822</v>
      </c>
      <c r="G591" s="148" t="s">
        <v>253</v>
      </c>
      <c r="H591" s="149">
        <v>686.81200000000001</v>
      </c>
      <c r="I591" s="150"/>
      <c r="J591" s="151">
        <f>ROUND(I591*H591,2)</f>
        <v>0</v>
      </c>
      <c r="K591" s="147" t="s">
        <v>224</v>
      </c>
      <c r="L591" s="34"/>
      <c r="M591" s="152" t="s">
        <v>1</v>
      </c>
      <c r="N591" s="153" t="s">
        <v>38</v>
      </c>
      <c r="O591" s="59"/>
      <c r="P591" s="154">
        <f>O591*H591</f>
        <v>0</v>
      </c>
      <c r="Q591" s="154">
        <v>0</v>
      </c>
      <c r="R591" s="154">
        <f>Q591*H591</f>
        <v>0</v>
      </c>
      <c r="S591" s="154">
        <v>0</v>
      </c>
      <c r="T591" s="155">
        <f>S591*H591</f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56" t="s">
        <v>104</v>
      </c>
      <c r="AT591" s="156" t="s">
        <v>220</v>
      </c>
      <c r="AU591" s="156" t="s">
        <v>82</v>
      </c>
      <c r="AY591" s="18" t="s">
        <v>218</v>
      </c>
      <c r="BE591" s="157">
        <f>IF(N591="základní",J591,0)</f>
        <v>0</v>
      </c>
      <c r="BF591" s="157">
        <f>IF(N591="snížená",J591,0)</f>
        <v>0</v>
      </c>
      <c r="BG591" s="157">
        <f>IF(N591="zákl. přenesená",J591,0)</f>
        <v>0</v>
      </c>
      <c r="BH591" s="157">
        <f>IF(N591="sníž. přenesená",J591,0)</f>
        <v>0</v>
      </c>
      <c r="BI591" s="157">
        <f>IF(N591="nulová",J591,0)</f>
        <v>0</v>
      </c>
      <c r="BJ591" s="18" t="s">
        <v>80</v>
      </c>
      <c r="BK591" s="157">
        <f>ROUND(I591*H591,2)</f>
        <v>0</v>
      </c>
      <c r="BL591" s="18" t="s">
        <v>104</v>
      </c>
      <c r="BM591" s="156" t="s">
        <v>823</v>
      </c>
    </row>
    <row r="592" spans="1:65" s="14" customFormat="1" ht="11.25">
      <c r="B592" s="166"/>
      <c r="D592" s="159" t="s">
        <v>225</v>
      </c>
      <c r="E592" s="167" t="s">
        <v>1</v>
      </c>
      <c r="F592" s="168" t="s">
        <v>824</v>
      </c>
      <c r="H592" s="169">
        <v>679.64</v>
      </c>
      <c r="I592" s="170"/>
      <c r="L592" s="166"/>
      <c r="M592" s="171"/>
      <c r="N592" s="172"/>
      <c r="O592" s="172"/>
      <c r="P592" s="172"/>
      <c r="Q592" s="172"/>
      <c r="R592" s="172"/>
      <c r="S592" s="172"/>
      <c r="T592" s="173"/>
      <c r="AT592" s="167" t="s">
        <v>225</v>
      </c>
      <c r="AU592" s="167" t="s">
        <v>82</v>
      </c>
      <c r="AV592" s="14" t="s">
        <v>82</v>
      </c>
      <c r="AW592" s="14" t="s">
        <v>30</v>
      </c>
      <c r="AX592" s="14" t="s">
        <v>73</v>
      </c>
      <c r="AY592" s="167" t="s">
        <v>218</v>
      </c>
    </row>
    <row r="593" spans="1:65" s="14" customFormat="1" ht="11.25">
      <c r="B593" s="166"/>
      <c r="D593" s="159" t="s">
        <v>225</v>
      </c>
      <c r="E593" s="167" t="s">
        <v>1</v>
      </c>
      <c r="F593" s="168" t="s">
        <v>825</v>
      </c>
      <c r="H593" s="169">
        <v>7.1719999999999997</v>
      </c>
      <c r="I593" s="170"/>
      <c r="L593" s="166"/>
      <c r="M593" s="171"/>
      <c r="N593" s="172"/>
      <c r="O593" s="172"/>
      <c r="P593" s="172"/>
      <c r="Q593" s="172"/>
      <c r="R593" s="172"/>
      <c r="S593" s="172"/>
      <c r="T593" s="173"/>
      <c r="AT593" s="167" t="s">
        <v>225</v>
      </c>
      <c r="AU593" s="167" t="s">
        <v>82</v>
      </c>
      <c r="AV593" s="14" t="s">
        <v>82</v>
      </c>
      <c r="AW593" s="14" t="s">
        <v>30</v>
      </c>
      <c r="AX593" s="14" t="s">
        <v>73</v>
      </c>
      <c r="AY593" s="167" t="s">
        <v>218</v>
      </c>
    </row>
    <row r="594" spans="1:65" s="15" customFormat="1" ht="11.25">
      <c r="B594" s="174"/>
      <c r="D594" s="159" t="s">
        <v>225</v>
      </c>
      <c r="E594" s="175" t="s">
        <v>1</v>
      </c>
      <c r="F594" s="176" t="s">
        <v>230</v>
      </c>
      <c r="H594" s="177">
        <v>686.81200000000001</v>
      </c>
      <c r="I594" s="178"/>
      <c r="L594" s="174"/>
      <c r="M594" s="179"/>
      <c r="N594" s="180"/>
      <c r="O594" s="180"/>
      <c r="P594" s="180"/>
      <c r="Q594" s="180"/>
      <c r="R594" s="180"/>
      <c r="S594" s="180"/>
      <c r="T594" s="181"/>
      <c r="AT594" s="175" t="s">
        <v>225</v>
      </c>
      <c r="AU594" s="175" t="s">
        <v>82</v>
      </c>
      <c r="AV594" s="15" t="s">
        <v>104</v>
      </c>
      <c r="AW594" s="15" t="s">
        <v>30</v>
      </c>
      <c r="AX594" s="15" t="s">
        <v>80</v>
      </c>
      <c r="AY594" s="175" t="s">
        <v>218</v>
      </c>
    </row>
    <row r="595" spans="1:65" s="2" customFormat="1" ht="37.9" customHeight="1">
      <c r="A595" s="33"/>
      <c r="B595" s="144"/>
      <c r="C595" s="145" t="s">
        <v>529</v>
      </c>
      <c r="D595" s="145" t="s">
        <v>220</v>
      </c>
      <c r="E595" s="146" t="s">
        <v>826</v>
      </c>
      <c r="F595" s="147" t="s">
        <v>827</v>
      </c>
      <c r="G595" s="148" t="s">
        <v>258</v>
      </c>
      <c r="H595" s="149">
        <v>842.69</v>
      </c>
      <c r="I595" s="150"/>
      <c r="J595" s="151">
        <f>ROUND(I595*H595,2)</f>
        <v>0</v>
      </c>
      <c r="K595" s="147" t="s">
        <v>224</v>
      </c>
      <c r="L595" s="34"/>
      <c r="M595" s="152" t="s">
        <v>1</v>
      </c>
      <c r="N595" s="153" t="s">
        <v>38</v>
      </c>
      <c r="O595" s="59"/>
      <c r="P595" s="154">
        <f>O595*H595</f>
        <v>0</v>
      </c>
      <c r="Q595" s="154">
        <v>0</v>
      </c>
      <c r="R595" s="154">
        <f>Q595*H595</f>
        <v>0</v>
      </c>
      <c r="S595" s="154">
        <v>0</v>
      </c>
      <c r="T595" s="155">
        <f>S595*H595</f>
        <v>0</v>
      </c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R595" s="156" t="s">
        <v>104</v>
      </c>
      <c r="AT595" s="156" t="s">
        <v>220</v>
      </c>
      <c r="AU595" s="156" t="s">
        <v>82</v>
      </c>
      <c r="AY595" s="18" t="s">
        <v>218</v>
      </c>
      <c r="BE595" s="157">
        <f>IF(N595="základní",J595,0)</f>
        <v>0</v>
      </c>
      <c r="BF595" s="157">
        <f>IF(N595="snížená",J595,0)</f>
        <v>0</v>
      </c>
      <c r="BG595" s="157">
        <f>IF(N595="zákl. přenesená",J595,0)</f>
        <v>0</v>
      </c>
      <c r="BH595" s="157">
        <f>IF(N595="sníž. přenesená",J595,0)</f>
        <v>0</v>
      </c>
      <c r="BI595" s="157">
        <f>IF(N595="nulová",J595,0)</f>
        <v>0</v>
      </c>
      <c r="BJ595" s="18" t="s">
        <v>80</v>
      </c>
      <c r="BK595" s="157">
        <f>ROUND(I595*H595,2)</f>
        <v>0</v>
      </c>
      <c r="BL595" s="18" t="s">
        <v>104</v>
      </c>
      <c r="BM595" s="156" t="s">
        <v>828</v>
      </c>
    </row>
    <row r="596" spans="1:65" s="2" customFormat="1" ht="33" customHeight="1">
      <c r="A596" s="33"/>
      <c r="B596" s="144"/>
      <c r="C596" s="145" t="s">
        <v>829</v>
      </c>
      <c r="D596" s="145" t="s">
        <v>220</v>
      </c>
      <c r="E596" s="146" t="s">
        <v>830</v>
      </c>
      <c r="F596" s="147" t="s">
        <v>831</v>
      </c>
      <c r="G596" s="148" t="s">
        <v>253</v>
      </c>
      <c r="H596" s="149">
        <v>13.493</v>
      </c>
      <c r="I596" s="150"/>
      <c r="J596" s="151">
        <f>ROUND(I596*H596,2)</f>
        <v>0</v>
      </c>
      <c r="K596" s="147" t="s">
        <v>224</v>
      </c>
      <c r="L596" s="34"/>
      <c r="M596" s="152" t="s">
        <v>1</v>
      </c>
      <c r="N596" s="153" t="s">
        <v>38</v>
      </c>
      <c r="O596" s="59"/>
      <c r="P596" s="154">
        <f>O596*H596</f>
        <v>0</v>
      </c>
      <c r="Q596" s="154">
        <v>0</v>
      </c>
      <c r="R596" s="154">
        <f>Q596*H596</f>
        <v>0</v>
      </c>
      <c r="S596" s="154">
        <v>0</v>
      </c>
      <c r="T596" s="155">
        <f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56" t="s">
        <v>104</v>
      </c>
      <c r="AT596" s="156" t="s">
        <v>220</v>
      </c>
      <c r="AU596" s="156" t="s">
        <v>82</v>
      </c>
      <c r="AY596" s="18" t="s">
        <v>218</v>
      </c>
      <c r="BE596" s="157">
        <f>IF(N596="základní",J596,0)</f>
        <v>0</v>
      </c>
      <c r="BF596" s="157">
        <f>IF(N596="snížená",J596,0)</f>
        <v>0</v>
      </c>
      <c r="BG596" s="157">
        <f>IF(N596="zákl. přenesená",J596,0)</f>
        <v>0</v>
      </c>
      <c r="BH596" s="157">
        <f>IF(N596="sníž. přenesená",J596,0)</f>
        <v>0</v>
      </c>
      <c r="BI596" s="157">
        <f>IF(N596="nulová",J596,0)</f>
        <v>0</v>
      </c>
      <c r="BJ596" s="18" t="s">
        <v>80</v>
      </c>
      <c r="BK596" s="157">
        <f>ROUND(I596*H596,2)</f>
        <v>0</v>
      </c>
      <c r="BL596" s="18" t="s">
        <v>104</v>
      </c>
      <c r="BM596" s="156" t="s">
        <v>832</v>
      </c>
    </row>
    <row r="597" spans="1:65" s="13" customFormat="1" ht="11.25">
      <c r="B597" s="158"/>
      <c r="D597" s="159" t="s">
        <v>225</v>
      </c>
      <c r="E597" s="160" t="s">
        <v>1</v>
      </c>
      <c r="F597" s="161" t="s">
        <v>833</v>
      </c>
      <c r="H597" s="160" t="s">
        <v>1</v>
      </c>
      <c r="I597" s="162"/>
      <c r="L597" s="158"/>
      <c r="M597" s="163"/>
      <c r="N597" s="164"/>
      <c r="O597" s="164"/>
      <c r="P597" s="164"/>
      <c r="Q597" s="164"/>
      <c r="R597" s="164"/>
      <c r="S597" s="164"/>
      <c r="T597" s="165"/>
      <c r="AT597" s="160" t="s">
        <v>225</v>
      </c>
      <c r="AU597" s="160" t="s">
        <v>82</v>
      </c>
      <c r="AV597" s="13" t="s">
        <v>80</v>
      </c>
      <c r="AW597" s="13" t="s">
        <v>30</v>
      </c>
      <c r="AX597" s="13" t="s">
        <v>73</v>
      </c>
      <c r="AY597" s="160" t="s">
        <v>218</v>
      </c>
    </row>
    <row r="598" spans="1:65" s="14" customFormat="1" ht="11.25">
      <c r="B598" s="166"/>
      <c r="D598" s="159" t="s">
        <v>225</v>
      </c>
      <c r="E598" s="167" t="s">
        <v>1</v>
      </c>
      <c r="F598" s="168" t="s">
        <v>834</v>
      </c>
      <c r="H598" s="169">
        <v>13.493</v>
      </c>
      <c r="I598" s="170"/>
      <c r="L598" s="166"/>
      <c r="M598" s="171"/>
      <c r="N598" s="172"/>
      <c r="O598" s="172"/>
      <c r="P598" s="172"/>
      <c r="Q598" s="172"/>
      <c r="R598" s="172"/>
      <c r="S598" s="172"/>
      <c r="T598" s="173"/>
      <c r="AT598" s="167" t="s">
        <v>225</v>
      </c>
      <c r="AU598" s="167" t="s">
        <v>82</v>
      </c>
      <c r="AV598" s="14" t="s">
        <v>82</v>
      </c>
      <c r="AW598" s="14" t="s">
        <v>30</v>
      </c>
      <c r="AX598" s="14" t="s">
        <v>73</v>
      </c>
      <c r="AY598" s="167" t="s">
        <v>218</v>
      </c>
    </row>
    <row r="599" spans="1:65" s="15" customFormat="1" ht="11.25">
      <c r="B599" s="174"/>
      <c r="D599" s="159" t="s">
        <v>225</v>
      </c>
      <c r="E599" s="175" t="s">
        <v>1</v>
      </c>
      <c r="F599" s="176" t="s">
        <v>230</v>
      </c>
      <c r="H599" s="177">
        <v>13.493</v>
      </c>
      <c r="I599" s="178"/>
      <c r="L599" s="174"/>
      <c r="M599" s="179"/>
      <c r="N599" s="180"/>
      <c r="O599" s="180"/>
      <c r="P599" s="180"/>
      <c r="Q599" s="180"/>
      <c r="R599" s="180"/>
      <c r="S599" s="180"/>
      <c r="T599" s="181"/>
      <c r="AT599" s="175" t="s">
        <v>225</v>
      </c>
      <c r="AU599" s="175" t="s">
        <v>82</v>
      </c>
      <c r="AV599" s="15" t="s">
        <v>104</v>
      </c>
      <c r="AW599" s="15" t="s">
        <v>30</v>
      </c>
      <c r="AX599" s="15" t="s">
        <v>80</v>
      </c>
      <c r="AY599" s="175" t="s">
        <v>218</v>
      </c>
    </row>
    <row r="600" spans="1:65" s="12" customFormat="1" ht="22.9" customHeight="1">
      <c r="B600" s="131"/>
      <c r="D600" s="132" t="s">
        <v>72</v>
      </c>
      <c r="E600" s="142" t="s">
        <v>266</v>
      </c>
      <c r="F600" s="142" t="s">
        <v>835</v>
      </c>
      <c r="I600" s="134"/>
      <c r="J600" s="143">
        <f>BK600</f>
        <v>0</v>
      </c>
      <c r="L600" s="131"/>
      <c r="M600" s="136"/>
      <c r="N600" s="137"/>
      <c r="O600" s="137"/>
      <c r="P600" s="138">
        <f>SUM(P601:P674)</f>
        <v>0</v>
      </c>
      <c r="Q600" s="137"/>
      <c r="R600" s="138">
        <f>SUM(R601:R674)</f>
        <v>0</v>
      </c>
      <c r="S600" s="137"/>
      <c r="T600" s="139">
        <f>SUM(T601:T674)</f>
        <v>0</v>
      </c>
      <c r="AR600" s="132" t="s">
        <v>80</v>
      </c>
      <c r="AT600" s="140" t="s">
        <v>72</v>
      </c>
      <c r="AU600" s="140" t="s">
        <v>80</v>
      </c>
      <c r="AY600" s="132" t="s">
        <v>218</v>
      </c>
      <c r="BK600" s="141">
        <f>SUM(BK601:BK674)</f>
        <v>0</v>
      </c>
    </row>
    <row r="601" spans="1:65" s="2" customFormat="1" ht="44.25" customHeight="1">
      <c r="A601" s="33"/>
      <c r="B601" s="144"/>
      <c r="C601" s="145" t="s">
        <v>532</v>
      </c>
      <c r="D601" s="145" t="s">
        <v>220</v>
      </c>
      <c r="E601" s="146" t="s">
        <v>836</v>
      </c>
      <c r="F601" s="147" t="s">
        <v>837</v>
      </c>
      <c r="G601" s="148" t="s">
        <v>253</v>
      </c>
      <c r="H601" s="149">
        <v>334.096</v>
      </c>
      <c r="I601" s="150"/>
      <c r="J601" s="151">
        <f>ROUND(I601*H601,2)</f>
        <v>0</v>
      </c>
      <c r="K601" s="147" t="s">
        <v>224</v>
      </c>
      <c r="L601" s="34"/>
      <c r="M601" s="152" t="s">
        <v>1</v>
      </c>
      <c r="N601" s="153" t="s">
        <v>38</v>
      </c>
      <c r="O601" s="59"/>
      <c r="P601" s="154">
        <f>O601*H601</f>
        <v>0</v>
      </c>
      <c r="Q601" s="154">
        <v>0</v>
      </c>
      <c r="R601" s="154">
        <f>Q601*H601</f>
        <v>0</v>
      </c>
      <c r="S601" s="154">
        <v>0</v>
      </c>
      <c r="T601" s="155">
        <f>S601*H601</f>
        <v>0</v>
      </c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R601" s="156" t="s">
        <v>104</v>
      </c>
      <c r="AT601" s="156" t="s">
        <v>220</v>
      </c>
      <c r="AU601" s="156" t="s">
        <v>82</v>
      </c>
      <c r="AY601" s="18" t="s">
        <v>218</v>
      </c>
      <c r="BE601" s="157">
        <f>IF(N601="základní",J601,0)</f>
        <v>0</v>
      </c>
      <c r="BF601" s="157">
        <f>IF(N601="snížená",J601,0)</f>
        <v>0</v>
      </c>
      <c r="BG601" s="157">
        <f>IF(N601="zákl. přenesená",J601,0)</f>
        <v>0</v>
      </c>
      <c r="BH601" s="157">
        <f>IF(N601="sníž. přenesená",J601,0)</f>
        <v>0</v>
      </c>
      <c r="BI601" s="157">
        <f>IF(N601="nulová",J601,0)</f>
        <v>0</v>
      </c>
      <c r="BJ601" s="18" t="s">
        <v>80</v>
      </c>
      <c r="BK601" s="157">
        <f>ROUND(I601*H601,2)</f>
        <v>0</v>
      </c>
      <c r="BL601" s="18" t="s">
        <v>104</v>
      </c>
      <c r="BM601" s="156" t="s">
        <v>838</v>
      </c>
    </row>
    <row r="602" spans="1:65" s="14" customFormat="1" ht="11.25">
      <c r="B602" s="166"/>
      <c r="D602" s="159" t="s">
        <v>225</v>
      </c>
      <c r="E602" s="167" t="s">
        <v>1</v>
      </c>
      <c r="F602" s="168" t="s">
        <v>839</v>
      </c>
      <c r="H602" s="169">
        <v>334.096</v>
      </c>
      <c r="I602" s="170"/>
      <c r="L602" s="166"/>
      <c r="M602" s="171"/>
      <c r="N602" s="172"/>
      <c r="O602" s="172"/>
      <c r="P602" s="172"/>
      <c r="Q602" s="172"/>
      <c r="R602" s="172"/>
      <c r="S602" s="172"/>
      <c r="T602" s="173"/>
      <c r="AT602" s="167" t="s">
        <v>225</v>
      </c>
      <c r="AU602" s="167" t="s">
        <v>82</v>
      </c>
      <c r="AV602" s="14" t="s">
        <v>82</v>
      </c>
      <c r="AW602" s="14" t="s">
        <v>30</v>
      </c>
      <c r="AX602" s="14" t="s">
        <v>73</v>
      </c>
      <c r="AY602" s="167" t="s">
        <v>218</v>
      </c>
    </row>
    <row r="603" spans="1:65" s="15" customFormat="1" ht="11.25">
      <c r="B603" s="174"/>
      <c r="D603" s="159" t="s">
        <v>225</v>
      </c>
      <c r="E603" s="175" t="s">
        <v>1</v>
      </c>
      <c r="F603" s="176" t="s">
        <v>230</v>
      </c>
      <c r="H603" s="177">
        <v>334.096</v>
      </c>
      <c r="I603" s="178"/>
      <c r="L603" s="174"/>
      <c r="M603" s="179"/>
      <c r="N603" s="180"/>
      <c r="O603" s="180"/>
      <c r="P603" s="180"/>
      <c r="Q603" s="180"/>
      <c r="R603" s="180"/>
      <c r="S603" s="180"/>
      <c r="T603" s="181"/>
      <c r="AT603" s="175" t="s">
        <v>225</v>
      </c>
      <c r="AU603" s="175" t="s">
        <v>82</v>
      </c>
      <c r="AV603" s="15" t="s">
        <v>104</v>
      </c>
      <c r="AW603" s="15" t="s">
        <v>30</v>
      </c>
      <c r="AX603" s="15" t="s">
        <v>80</v>
      </c>
      <c r="AY603" s="175" t="s">
        <v>218</v>
      </c>
    </row>
    <row r="604" spans="1:65" s="2" customFormat="1" ht="49.15" customHeight="1">
      <c r="A604" s="33"/>
      <c r="B604" s="144"/>
      <c r="C604" s="145" t="s">
        <v>840</v>
      </c>
      <c r="D604" s="145" t="s">
        <v>220</v>
      </c>
      <c r="E604" s="146" t="s">
        <v>841</v>
      </c>
      <c r="F604" s="147" t="s">
        <v>842</v>
      </c>
      <c r="G604" s="148" t="s">
        <v>253</v>
      </c>
      <c r="H604" s="149">
        <v>30402.736000000001</v>
      </c>
      <c r="I604" s="150"/>
      <c r="J604" s="151">
        <f>ROUND(I604*H604,2)</f>
        <v>0</v>
      </c>
      <c r="K604" s="147" t="s">
        <v>224</v>
      </c>
      <c r="L604" s="34"/>
      <c r="M604" s="152" t="s">
        <v>1</v>
      </c>
      <c r="N604" s="153" t="s">
        <v>38</v>
      </c>
      <c r="O604" s="59"/>
      <c r="P604" s="154">
        <f>O604*H604</f>
        <v>0</v>
      </c>
      <c r="Q604" s="154">
        <v>0</v>
      </c>
      <c r="R604" s="154">
        <f>Q604*H604</f>
        <v>0</v>
      </c>
      <c r="S604" s="154">
        <v>0</v>
      </c>
      <c r="T604" s="155">
        <f>S604*H604</f>
        <v>0</v>
      </c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R604" s="156" t="s">
        <v>104</v>
      </c>
      <c r="AT604" s="156" t="s">
        <v>220</v>
      </c>
      <c r="AU604" s="156" t="s">
        <v>82</v>
      </c>
      <c r="AY604" s="18" t="s">
        <v>218</v>
      </c>
      <c r="BE604" s="157">
        <f>IF(N604="základní",J604,0)</f>
        <v>0</v>
      </c>
      <c r="BF604" s="157">
        <f>IF(N604="snížená",J604,0)</f>
        <v>0</v>
      </c>
      <c r="BG604" s="157">
        <f>IF(N604="zákl. přenesená",J604,0)</f>
        <v>0</v>
      </c>
      <c r="BH604" s="157">
        <f>IF(N604="sníž. přenesená",J604,0)</f>
        <v>0</v>
      </c>
      <c r="BI604" s="157">
        <f>IF(N604="nulová",J604,0)</f>
        <v>0</v>
      </c>
      <c r="BJ604" s="18" t="s">
        <v>80</v>
      </c>
      <c r="BK604" s="157">
        <f>ROUND(I604*H604,2)</f>
        <v>0</v>
      </c>
      <c r="BL604" s="18" t="s">
        <v>104</v>
      </c>
      <c r="BM604" s="156" t="s">
        <v>843</v>
      </c>
    </row>
    <row r="605" spans="1:65" s="14" customFormat="1" ht="11.25">
      <c r="B605" s="166"/>
      <c r="D605" s="159" t="s">
        <v>225</v>
      </c>
      <c r="E605" s="167" t="s">
        <v>1</v>
      </c>
      <c r="F605" s="168" t="s">
        <v>844</v>
      </c>
      <c r="H605" s="169">
        <v>30402.736000000001</v>
      </c>
      <c r="I605" s="170"/>
      <c r="L605" s="166"/>
      <c r="M605" s="171"/>
      <c r="N605" s="172"/>
      <c r="O605" s="172"/>
      <c r="P605" s="172"/>
      <c r="Q605" s="172"/>
      <c r="R605" s="172"/>
      <c r="S605" s="172"/>
      <c r="T605" s="173"/>
      <c r="AT605" s="167" t="s">
        <v>225</v>
      </c>
      <c r="AU605" s="167" t="s">
        <v>82</v>
      </c>
      <c r="AV605" s="14" t="s">
        <v>82</v>
      </c>
      <c r="AW605" s="14" t="s">
        <v>30</v>
      </c>
      <c r="AX605" s="14" t="s">
        <v>73</v>
      </c>
      <c r="AY605" s="167" t="s">
        <v>218</v>
      </c>
    </row>
    <row r="606" spans="1:65" s="15" customFormat="1" ht="11.25">
      <c r="B606" s="174"/>
      <c r="D606" s="159" t="s">
        <v>225</v>
      </c>
      <c r="E606" s="175" t="s">
        <v>1</v>
      </c>
      <c r="F606" s="176" t="s">
        <v>230</v>
      </c>
      <c r="H606" s="177">
        <v>30402.736000000001</v>
      </c>
      <c r="I606" s="178"/>
      <c r="L606" s="174"/>
      <c r="M606" s="179"/>
      <c r="N606" s="180"/>
      <c r="O606" s="180"/>
      <c r="P606" s="180"/>
      <c r="Q606" s="180"/>
      <c r="R606" s="180"/>
      <c r="S606" s="180"/>
      <c r="T606" s="181"/>
      <c r="AT606" s="175" t="s">
        <v>225</v>
      </c>
      <c r="AU606" s="175" t="s">
        <v>82</v>
      </c>
      <c r="AV606" s="15" t="s">
        <v>104</v>
      </c>
      <c r="AW606" s="15" t="s">
        <v>30</v>
      </c>
      <c r="AX606" s="15" t="s">
        <v>80</v>
      </c>
      <c r="AY606" s="175" t="s">
        <v>218</v>
      </c>
    </row>
    <row r="607" spans="1:65" s="2" customFormat="1" ht="44.25" customHeight="1">
      <c r="A607" s="33"/>
      <c r="B607" s="144"/>
      <c r="C607" s="145" t="s">
        <v>544</v>
      </c>
      <c r="D607" s="145" t="s">
        <v>220</v>
      </c>
      <c r="E607" s="146" t="s">
        <v>845</v>
      </c>
      <c r="F607" s="147" t="s">
        <v>846</v>
      </c>
      <c r="G607" s="148" t="s">
        <v>253</v>
      </c>
      <c r="H607" s="149">
        <v>334.096</v>
      </c>
      <c r="I607" s="150"/>
      <c r="J607" s="151">
        <f>ROUND(I607*H607,2)</f>
        <v>0</v>
      </c>
      <c r="K607" s="147" t="s">
        <v>224</v>
      </c>
      <c r="L607" s="34"/>
      <c r="M607" s="152" t="s">
        <v>1</v>
      </c>
      <c r="N607" s="153" t="s">
        <v>38</v>
      </c>
      <c r="O607" s="59"/>
      <c r="P607" s="154">
        <f>O607*H607</f>
        <v>0</v>
      </c>
      <c r="Q607" s="154">
        <v>0</v>
      </c>
      <c r="R607" s="154">
        <f>Q607*H607</f>
        <v>0</v>
      </c>
      <c r="S607" s="154">
        <v>0</v>
      </c>
      <c r="T607" s="155">
        <f>S607*H607</f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56" t="s">
        <v>104</v>
      </c>
      <c r="AT607" s="156" t="s">
        <v>220</v>
      </c>
      <c r="AU607" s="156" t="s">
        <v>82</v>
      </c>
      <c r="AY607" s="18" t="s">
        <v>218</v>
      </c>
      <c r="BE607" s="157">
        <f>IF(N607="základní",J607,0)</f>
        <v>0</v>
      </c>
      <c r="BF607" s="157">
        <f>IF(N607="snížená",J607,0)</f>
        <v>0</v>
      </c>
      <c r="BG607" s="157">
        <f>IF(N607="zákl. přenesená",J607,0)</f>
        <v>0</v>
      </c>
      <c r="BH607" s="157">
        <f>IF(N607="sníž. přenesená",J607,0)</f>
        <v>0</v>
      </c>
      <c r="BI607" s="157">
        <f>IF(N607="nulová",J607,0)</f>
        <v>0</v>
      </c>
      <c r="BJ607" s="18" t="s">
        <v>80</v>
      </c>
      <c r="BK607" s="157">
        <f>ROUND(I607*H607,2)</f>
        <v>0</v>
      </c>
      <c r="BL607" s="18" t="s">
        <v>104</v>
      </c>
      <c r="BM607" s="156" t="s">
        <v>847</v>
      </c>
    </row>
    <row r="608" spans="1:65" s="2" customFormat="1" ht="24.2" customHeight="1">
      <c r="A608" s="33"/>
      <c r="B608" s="144"/>
      <c r="C608" s="145" t="s">
        <v>848</v>
      </c>
      <c r="D608" s="145" t="s">
        <v>220</v>
      </c>
      <c r="E608" s="146" t="s">
        <v>849</v>
      </c>
      <c r="F608" s="147" t="s">
        <v>850</v>
      </c>
      <c r="G608" s="148" t="s">
        <v>253</v>
      </c>
      <c r="H608" s="149">
        <v>334.096</v>
      </c>
      <c r="I608" s="150"/>
      <c r="J608" s="151">
        <f>ROUND(I608*H608,2)</f>
        <v>0</v>
      </c>
      <c r="K608" s="147" t="s">
        <v>224</v>
      </c>
      <c r="L608" s="34"/>
      <c r="M608" s="152" t="s">
        <v>1</v>
      </c>
      <c r="N608" s="153" t="s">
        <v>38</v>
      </c>
      <c r="O608" s="59"/>
      <c r="P608" s="154">
        <f>O608*H608</f>
        <v>0</v>
      </c>
      <c r="Q608" s="154">
        <v>0</v>
      </c>
      <c r="R608" s="154">
        <f>Q608*H608</f>
        <v>0</v>
      </c>
      <c r="S608" s="154">
        <v>0</v>
      </c>
      <c r="T608" s="155">
        <f>S608*H608</f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56" t="s">
        <v>104</v>
      </c>
      <c r="AT608" s="156" t="s">
        <v>220</v>
      </c>
      <c r="AU608" s="156" t="s">
        <v>82</v>
      </c>
      <c r="AY608" s="18" t="s">
        <v>218</v>
      </c>
      <c r="BE608" s="157">
        <f>IF(N608="základní",J608,0)</f>
        <v>0</v>
      </c>
      <c r="BF608" s="157">
        <f>IF(N608="snížená",J608,0)</f>
        <v>0</v>
      </c>
      <c r="BG608" s="157">
        <f>IF(N608="zákl. přenesená",J608,0)</f>
        <v>0</v>
      </c>
      <c r="BH608" s="157">
        <f>IF(N608="sníž. přenesená",J608,0)</f>
        <v>0</v>
      </c>
      <c r="BI608" s="157">
        <f>IF(N608="nulová",J608,0)</f>
        <v>0</v>
      </c>
      <c r="BJ608" s="18" t="s">
        <v>80</v>
      </c>
      <c r="BK608" s="157">
        <f>ROUND(I608*H608,2)</f>
        <v>0</v>
      </c>
      <c r="BL608" s="18" t="s">
        <v>104</v>
      </c>
      <c r="BM608" s="156" t="s">
        <v>851</v>
      </c>
    </row>
    <row r="609" spans="1:65" s="2" customFormat="1" ht="33" customHeight="1">
      <c r="A609" s="33"/>
      <c r="B609" s="144"/>
      <c r="C609" s="145" t="s">
        <v>547</v>
      </c>
      <c r="D609" s="145" t="s">
        <v>220</v>
      </c>
      <c r="E609" s="146" t="s">
        <v>852</v>
      </c>
      <c r="F609" s="147" t="s">
        <v>853</v>
      </c>
      <c r="G609" s="148" t="s">
        <v>253</v>
      </c>
      <c r="H609" s="149">
        <v>30402.736000000001</v>
      </c>
      <c r="I609" s="150"/>
      <c r="J609" s="151">
        <f>ROUND(I609*H609,2)</f>
        <v>0</v>
      </c>
      <c r="K609" s="147" t="s">
        <v>224</v>
      </c>
      <c r="L609" s="34"/>
      <c r="M609" s="152" t="s">
        <v>1</v>
      </c>
      <c r="N609" s="153" t="s">
        <v>38</v>
      </c>
      <c r="O609" s="59"/>
      <c r="P609" s="154">
        <f>O609*H609</f>
        <v>0</v>
      </c>
      <c r="Q609" s="154">
        <v>0</v>
      </c>
      <c r="R609" s="154">
        <f>Q609*H609</f>
        <v>0</v>
      </c>
      <c r="S609" s="154">
        <v>0</v>
      </c>
      <c r="T609" s="155">
        <f>S609*H609</f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56" t="s">
        <v>104</v>
      </c>
      <c r="AT609" s="156" t="s">
        <v>220</v>
      </c>
      <c r="AU609" s="156" t="s">
        <v>82</v>
      </c>
      <c r="AY609" s="18" t="s">
        <v>218</v>
      </c>
      <c r="BE609" s="157">
        <f>IF(N609="základní",J609,0)</f>
        <v>0</v>
      </c>
      <c r="BF609" s="157">
        <f>IF(N609="snížená",J609,0)</f>
        <v>0</v>
      </c>
      <c r="BG609" s="157">
        <f>IF(N609="zákl. přenesená",J609,0)</f>
        <v>0</v>
      </c>
      <c r="BH609" s="157">
        <f>IF(N609="sníž. přenesená",J609,0)</f>
        <v>0</v>
      </c>
      <c r="BI609" s="157">
        <f>IF(N609="nulová",J609,0)</f>
        <v>0</v>
      </c>
      <c r="BJ609" s="18" t="s">
        <v>80</v>
      </c>
      <c r="BK609" s="157">
        <f>ROUND(I609*H609,2)</f>
        <v>0</v>
      </c>
      <c r="BL609" s="18" t="s">
        <v>104</v>
      </c>
      <c r="BM609" s="156" t="s">
        <v>854</v>
      </c>
    </row>
    <row r="610" spans="1:65" s="2" customFormat="1" ht="24.2" customHeight="1">
      <c r="A610" s="33"/>
      <c r="B610" s="144"/>
      <c r="C610" s="145" t="s">
        <v>855</v>
      </c>
      <c r="D610" s="145" t="s">
        <v>220</v>
      </c>
      <c r="E610" s="146" t="s">
        <v>856</v>
      </c>
      <c r="F610" s="147" t="s">
        <v>857</v>
      </c>
      <c r="G610" s="148" t="s">
        <v>253</v>
      </c>
      <c r="H610" s="149">
        <v>334.096</v>
      </c>
      <c r="I610" s="150"/>
      <c r="J610" s="151">
        <f>ROUND(I610*H610,2)</f>
        <v>0</v>
      </c>
      <c r="K610" s="147" t="s">
        <v>224</v>
      </c>
      <c r="L610" s="34"/>
      <c r="M610" s="152" t="s">
        <v>1</v>
      </c>
      <c r="N610" s="153" t="s">
        <v>38</v>
      </c>
      <c r="O610" s="59"/>
      <c r="P610" s="154">
        <f>O610*H610</f>
        <v>0</v>
      </c>
      <c r="Q610" s="154">
        <v>0</v>
      </c>
      <c r="R610" s="154">
        <f>Q610*H610</f>
        <v>0</v>
      </c>
      <c r="S610" s="154">
        <v>0</v>
      </c>
      <c r="T610" s="155">
        <f>S610*H610</f>
        <v>0</v>
      </c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R610" s="156" t="s">
        <v>104</v>
      </c>
      <c r="AT610" s="156" t="s">
        <v>220</v>
      </c>
      <c r="AU610" s="156" t="s">
        <v>82</v>
      </c>
      <c r="AY610" s="18" t="s">
        <v>218</v>
      </c>
      <c r="BE610" s="157">
        <f>IF(N610="základní",J610,0)</f>
        <v>0</v>
      </c>
      <c r="BF610" s="157">
        <f>IF(N610="snížená",J610,0)</f>
        <v>0</v>
      </c>
      <c r="BG610" s="157">
        <f>IF(N610="zákl. přenesená",J610,0)</f>
        <v>0</v>
      </c>
      <c r="BH610" s="157">
        <f>IF(N610="sníž. přenesená",J610,0)</f>
        <v>0</v>
      </c>
      <c r="BI610" s="157">
        <f>IF(N610="nulová",J610,0)</f>
        <v>0</v>
      </c>
      <c r="BJ610" s="18" t="s">
        <v>80</v>
      </c>
      <c r="BK610" s="157">
        <f>ROUND(I610*H610,2)</f>
        <v>0</v>
      </c>
      <c r="BL610" s="18" t="s">
        <v>104</v>
      </c>
      <c r="BM610" s="156" t="s">
        <v>858</v>
      </c>
    </row>
    <row r="611" spans="1:65" s="2" customFormat="1" ht="37.9" customHeight="1">
      <c r="A611" s="33"/>
      <c r="B611" s="144"/>
      <c r="C611" s="145" t="s">
        <v>551</v>
      </c>
      <c r="D611" s="145" t="s">
        <v>220</v>
      </c>
      <c r="E611" s="146" t="s">
        <v>859</v>
      </c>
      <c r="F611" s="147" t="s">
        <v>860</v>
      </c>
      <c r="G611" s="148" t="s">
        <v>253</v>
      </c>
      <c r="H611" s="149">
        <v>991.67200000000003</v>
      </c>
      <c r="I611" s="150"/>
      <c r="J611" s="151">
        <f>ROUND(I611*H611,2)</f>
        <v>0</v>
      </c>
      <c r="K611" s="147" t="s">
        <v>224</v>
      </c>
      <c r="L611" s="34"/>
      <c r="M611" s="152" t="s">
        <v>1</v>
      </c>
      <c r="N611" s="153" t="s">
        <v>38</v>
      </c>
      <c r="O611" s="59"/>
      <c r="P611" s="154">
        <f>O611*H611</f>
        <v>0</v>
      </c>
      <c r="Q611" s="154">
        <v>0</v>
      </c>
      <c r="R611" s="154">
        <f>Q611*H611</f>
        <v>0</v>
      </c>
      <c r="S611" s="154">
        <v>0</v>
      </c>
      <c r="T611" s="155">
        <f>S611*H611</f>
        <v>0</v>
      </c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R611" s="156" t="s">
        <v>104</v>
      </c>
      <c r="AT611" s="156" t="s">
        <v>220</v>
      </c>
      <c r="AU611" s="156" t="s">
        <v>82</v>
      </c>
      <c r="AY611" s="18" t="s">
        <v>218</v>
      </c>
      <c r="BE611" s="157">
        <f>IF(N611="základní",J611,0)</f>
        <v>0</v>
      </c>
      <c r="BF611" s="157">
        <f>IF(N611="snížená",J611,0)</f>
        <v>0</v>
      </c>
      <c r="BG611" s="157">
        <f>IF(N611="zákl. přenesená",J611,0)</f>
        <v>0</v>
      </c>
      <c r="BH611" s="157">
        <f>IF(N611="sníž. přenesená",J611,0)</f>
        <v>0</v>
      </c>
      <c r="BI611" s="157">
        <f>IF(N611="nulová",J611,0)</f>
        <v>0</v>
      </c>
      <c r="BJ611" s="18" t="s">
        <v>80</v>
      </c>
      <c r="BK611" s="157">
        <f>ROUND(I611*H611,2)</f>
        <v>0</v>
      </c>
      <c r="BL611" s="18" t="s">
        <v>104</v>
      </c>
      <c r="BM611" s="156" t="s">
        <v>861</v>
      </c>
    </row>
    <row r="612" spans="1:65" s="14" customFormat="1" ht="11.25">
      <c r="B612" s="166"/>
      <c r="D612" s="159" t="s">
        <v>225</v>
      </c>
      <c r="E612" s="167" t="s">
        <v>1</v>
      </c>
      <c r="F612" s="168" t="s">
        <v>862</v>
      </c>
      <c r="H612" s="169">
        <v>991.67200000000003</v>
      </c>
      <c r="I612" s="170"/>
      <c r="L612" s="166"/>
      <c r="M612" s="171"/>
      <c r="N612" s="172"/>
      <c r="O612" s="172"/>
      <c r="P612" s="172"/>
      <c r="Q612" s="172"/>
      <c r="R612" s="172"/>
      <c r="S612" s="172"/>
      <c r="T612" s="173"/>
      <c r="AT612" s="167" t="s">
        <v>225</v>
      </c>
      <c r="AU612" s="167" t="s">
        <v>82</v>
      </c>
      <c r="AV612" s="14" t="s">
        <v>82</v>
      </c>
      <c r="AW612" s="14" t="s">
        <v>30</v>
      </c>
      <c r="AX612" s="14" t="s">
        <v>73</v>
      </c>
      <c r="AY612" s="167" t="s">
        <v>218</v>
      </c>
    </row>
    <row r="613" spans="1:65" s="15" customFormat="1" ht="11.25">
      <c r="B613" s="174"/>
      <c r="D613" s="159" t="s">
        <v>225</v>
      </c>
      <c r="E613" s="175" t="s">
        <v>1</v>
      </c>
      <c r="F613" s="176" t="s">
        <v>230</v>
      </c>
      <c r="H613" s="177">
        <v>991.67200000000003</v>
      </c>
      <c r="I613" s="178"/>
      <c r="L613" s="174"/>
      <c r="M613" s="179"/>
      <c r="N613" s="180"/>
      <c r="O613" s="180"/>
      <c r="P613" s="180"/>
      <c r="Q613" s="180"/>
      <c r="R613" s="180"/>
      <c r="S613" s="180"/>
      <c r="T613" s="181"/>
      <c r="AT613" s="175" t="s">
        <v>225</v>
      </c>
      <c r="AU613" s="175" t="s">
        <v>82</v>
      </c>
      <c r="AV613" s="15" t="s">
        <v>104</v>
      </c>
      <c r="AW613" s="15" t="s">
        <v>30</v>
      </c>
      <c r="AX613" s="15" t="s">
        <v>80</v>
      </c>
      <c r="AY613" s="175" t="s">
        <v>218</v>
      </c>
    </row>
    <row r="614" spans="1:65" s="2" customFormat="1" ht="16.5" customHeight="1">
      <c r="A614" s="33"/>
      <c r="B614" s="144"/>
      <c r="C614" s="145" t="s">
        <v>863</v>
      </c>
      <c r="D614" s="145" t="s">
        <v>220</v>
      </c>
      <c r="E614" s="146" t="s">
        <v>864</v>
      </c>
      <c r="F614" s="147" t="s">
        <v>865</v>
      </c>
      <c r="G614" s="148" t="s">
        <v>583</v>
      </c>
      <c r="H614" s="149">
        <v>32</v>
      </c>
      <c r="I614" s="150"/>
      <c r="J614" s="151">
        <f>ROUND(I614*H614,2)</f>
        <v>0</v>
      </c>
      <c r="K614" s="147" t="s">
        <v>1</v>
      </c>
      <c r="L614" s="34"/>
      <c r="M614" s="152" t="s">
        <v>1</v>
      </c>
      <c r="N614" s="153" t="s">
        <v>38</v>
      </c>
      <c r="O614" s="59"/>
      <c r="P614" s="154">
        <f>O614*H614</f>
        <v>0</v>
      </c>
      <c r="Q614" s="154">
        <v>0</v>
      </c>
      <c r="R614" s="154">
        <f>Q614*H614</f>
        <v>0</v>
      </c>
      <c r="S614" s="154">
        <v>0</v>
      </c>
      <c r="T614" s="155">
        <f>S614*H614</f>
        <v>0</v>
      </c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R614" s="156" t="s">
        <v>104</v>
      </c>
      <c r="AT614" s="156" t="s">
        <v>220</v>
      </c>
      <c r="AU614" s="156" t="s">
        <v>82</v>
      </c>
      <c r="AY614" s="18" t="s">
        <v>218</v>
      </c>
      <c r="BE614" s="157">
        <f>IF(N614="základní",J614,0)</f>
        <v>0</v>
      </c>
      <c r="BF614" s="157">
        <f>IF(N614="snížená",J614,0)</f>
        <v>0</v>
      </c>
      <c r="BG614" s="157">
        <f>IF(N614="zákl. přenesená",J614,0)</f>
        <v>0</v>
      </c>
      <c r="BH614" s="157">
        <f>IF(N614="sníž. přenesená",J614,0)</f>
        <v>0</v>
      </c>
      <c r="BI614" s="157">
        <f>IF(N614="nulová",J614,0)</f>
        <v>0</v>
      </c>
      <c r="BJ614" s="18" t="s">
        <v>80</v>
      </c>
      <c r="BK614" s="157">
        <f>ROUND(I614*H614,2)</f>
        <v>0</v>
      </c>
      <c r="BL614" s="18" t="s">
        <v>104</v>
      </c>
      <c r="BM614" s="156" t="s">
        <v>866</v>
      </c>
    </row>
    <row r="615" spans="1:65" s="14" customFormat="1" ht="11.25">
      <c r="B615" s="166"/>
      <c r="D615" s="159" t="s">
        <v>225</v>
      </c>
      <c r="E615" s="167" t="s">
        <v>1</v>
      </c>
      <c r="F615" s="168" t="s">
        <v>867</v>
      </c>
      <c r="H615" s="169">
        <v>32</v>
      </c>
      <c r="I615" s="170"/>
      <c r="L615" s="166"/>
      <c r="M615" s="171"/>
      <c r="N615" s="172"/>
      <c r="O615" s="172"/>
      <c r="P615" s="172"/>
      <c r="Q615" s="172"/>
      <c r="R615" s="172"/>
      <c r="S615" s="172"/>
      <c r="T615" s="173"/>
      <c r="AT615" s="167" t="s">
        <v>225</v>
      </c>
      <c r="AU615" s="167" t="s">
        <v>82</v>
      </c>
      <c r="AV615" s="14" t="s">
        <v>82</v>
      </c>
      <c r="AW615" s="14" t="s">
        <v>30</v>
      </c>
      <c r="AX615" s="14" t="s">
        <v>73</v>
      </c>
      <c r="AY615" s="167" t="s">
        <v>218</v>
      </c>
    </row>
    <row r="616" spans="1:65" s="15" customFormat="1" ht="11.25">
      <c r="B616" s="174"/>
      <c r="D616" s="159" t="s">
        <v>225</v>
      </c>
      <c r="E616" s="175" t="s">
        <v>1</v>
      </c>
      <c r="F616" s="176" t="s">
        <v>230</v>
      </c>
      <c r="H616" s="177">
        <v>32</v>
      </c>
      <c r="I616" s="178"/>
      <c r="L616" s="174"/>
      <c r="M616" s="179"/>
      <c r="N616" s="180"/>
      <c r="O616" s="180"/>
      <c r="P616" s="180"/>
      <c r="Q616" s="180"/>
      <c r="R616" s="180"/>
      <c r="S616" s="180"/>
      <c r="T616" s="181"/>
      <c r="AT616" s="175" t="s">
        <v>225</v>
      </c>
      <c r="AU616" s="175" t="s">
        <v>82</v>
      </c>
      <c r="AV616" s="15" t="s">
        <v>104</v>
      </c>
      <c r="AW616" s="15" t="s">
        <v>30</v>
      </c>
      <c r="AX616" s="15" t="s">
        <v>80</v>
      </c>
      <c r="AY616" s="175" t="s">
        <v>218</v>
      </c>
    </row>
    <row r="617" spans="1:65" s="2" customFormat="1" ht="24.2" customHeight="1">
      <c r="A617" s="33"/>
      <c r="B617" s="144"/>
      <c r="C617" s="145" t="s">
        <v>554</v>
      </c>
      <c r="D617" s="145" t="s">
        <v>220</v>
      </c>
      <c r="E617" s="146" t="s">
        <v>868</v>
      </c>
      <c r="F617" s="147" t="s">
        <v>869</v>
      </c>
      <c r="G617" s="148" t="s">
        <v>342</v>
      </c>
      <c r="H617" s="149">
        <v>1</v>
      </c>
      <c r="I617" s="150"/>
      <c r="J617" s="151">
        <f>ROUND(I617*H617,2)</f>
        <v>0</v>
      </c>
      <c r="K617" s="147" t="s">
        <v>1</v>
      </c>
      <c r="L617" s="34"/>
      <c r="M617" s="152" t="s">
        <v>1</v>
      </c>
      <c r="N617" s="153" t="s">
        <v>38</v>
      </c>
      <c r="O617" s="59"/>
      <c r="P617" s="154">
        <f>O617*H617</f>
        <v>0</v>
      </c>
      <c r="Q617" s="154">
        <v>0</v>
      </c>
      <c r="R617" s="154">
        <f>Q617*H617</f>
        <v>0</v>
      </c>
      <c r="S617" s="154">
        <v>0</v>
      </c>
      <c r="T617" s="155">
        <f>S617*H617</f>
        <v>0</v>
      </c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R617" s="156" t="s">
        <v>104</v>
      </c>
      <c r="AT617" s="156" t="s">
        <v>220</v>
      </c>
      <c r="AU617" s="156" t="s">
        <v>82</v>
      </c>
      <c r="AY617" s="18" t="s">
        <v>218</v>
      </c>
      <c r="BE617" s="157">
        <f>IF(N617="základní",J617,0)</f>
        <v>0</v>
      </c>
      <c r="BF617" s="157">
        <f>IF(N617="snížená",J617,0)</f>
        <v>0</v>
      </c>
      <c r="BG617" s="157">
        <f>IF(N617="zákl. přenesená",J617,0)</f>
        <v>0</v>
      </c>
      <c r="BH617" s="157">
        <f>IF(N617="sníž. přenesená",J617,0)</f>
        <v>0</v>
      </c>
      <c r="BI617" s="157">
        <f>IF(N617="nulová",J617,0)</f>
        <v>0</v>
      </c>
      <c r="BJ617" s="18" t="s">
        <v>80</v>
      </c>
      <c r="BK617" s="157">
        <f>ROUND(I617*H617,2)</f>
        <v>0</v>
      </c>
      <c r="BL617" s="18" t="s">
        <v>104</v>
      </c>
      <c r="BM617" s="156" t="s">
        <v>870</v>
      </c>
    </row>
    <row r="618" spans="1:65" s="2" customFormat="1" ht="44.25" customHeight="1">
      <c r="A618" s="33"/>
      <c r="B618" s="144"/>
      <c r="C618" s="145" t="s">
        <v>871</v>
      </c>
      <c r="D618" s="145" t="s">
        <v>220</v>
      </c>
      <c r="E618" s="146" t="s">
        <v>872</v>
      </c>
      <c r="F618" s="147" t="s">
        <v>873</v>
      </c>
      <c r="G618" s="148" t="s">
        <v>253</v>
      </c>
      <c r="H618" s="149">
        <v>40.497</v>
      </c>
      <c r="I618" s="150"/>
      <c r="J618" s="151">
        <f>ROUND(I618*H618,2)</f>
        <v>0</v>
      </c>
      <c r="K618" s="147" t="s">
        <v>224</v>
      </c>
      <c r="L618" s="34"/>
      <c r="M618" s="152" t="s">
        <v>1</v>
      </c>
      <c r="N618" s="153" t="s">
        <v>38</v>
      </c>
      <c r="O618" s="59"/>
      <c r="P618" s="154">
        <f>O618*H618</f>
        <v>0</v>
      </c>
      <c r="Q618" s="154">
        <v>0</v>
      </c>
      <c r="R618" s="154">
        <f>Q618*H618</f>
        <v>0</v>
      </c>
      <c r="S618" s="154">
        <v>0</v>
      </c>
      <c r="T618" s="155">
        <f>S618*H618</f>
        <v>0</v>
      </c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R618" s="156" t="s">
        <v>104</v>
      </c>
      <c r="AT618" s="156" t="s">
        <v>220</v>
      </c>
      <c r="AU618" s="156" t="s">
        <v>82</v>
      </c>
      <c r="AY618" s="18" t="s">
        <v>218</v>
      </c>
      <c r="BE618" s="157">
        <f>IF(N618="základní",J618,0)</f>
        <v>0</v>
      </c>
      <c r="BF618" s="157">
        <f>IF(N618="snížená",J618,0)</f>
        <v>0</v>
      </c>
      <c r="BG618" s="157">
        <f>IF(N618="zákl. přenesená",J618,0)</f>
        <v>0</v>
      </c>
      <c r="BH618" s="157">
        <f>IF(N618="sníž. přenesená",J618,0)</f>
        <v>0</v>
      </c>
      <c r="BI618" s="157">
        <f>IF(N618="nulová",J618,0)</f>
        <v>0</v>
      </c>
      <c r="BJ618" s="18" t="s">
        <v>80</v>
      </c>
      <c r="BK618" s="157">
        <f>ROUND(I618*H618,2)</f>
        <v>0</v>
      </c>
      <c r="BL618" s="18" t="s">
        <v>104</v>
      </c>
      <c r="BM618" s="156" t="s">
        <v>874</v>
      </c>
    </row>
    <row r="619" spans="1:65" s="13" customFormat="1" ht="11.25">
      <c r="B619" s="158"/>
      <c r="D619" s="159" t="s">
        <v>225</v>
      </c>
      <c r="E619" s="160" t="s">
        <v>1</v>
      </c>
      <c r="F619" s="161" t="s">
        <v>875</v>
      </c>
      <c r="H619" s="160" t="s">
        <v>1</v>
      </c>
      <c r="I619" s="162"/>
      <c r="L619" s="158"/>
      <c r="M619" s="163"/>
      <c r="N619" s="164"/>
      <c r="O619" s="164"/>
      <c r="P619" s="164"/>
      <c r="Q619" s="164"/>
      <c r="R619" s="164"/>
      <c r="S619" s="164"/>
      <c r="T619" s="165"/>
      <c r="AT619" s="160" t="s">
        <v>225</v>
      </c>
      <c r="AU619" s="160" t="s">
        <v>82</v>
      </c>
      <c r="AV619" s="13" t="s">
        <v>80</v>
      </c>
      <c r="AW619" s="13" t="s">
        <v>30</v>
      </c>
      <c r="AX619" s="13" t="s">
        <v>73</v>
      </c>
      <c r="AY619" s="160" t="s">
        <v>218</v>
      </c>
    </row>
    <row r="620" spans="1:65" s="14" customFormat="1" ht="11.25">
      <c r="B620" s="166"/>
      <c r="D620" s="159" t="s">
        <v>225</v>
      </c>
      <c r="E620" s="167" t="s">
        <v>1</v>
      </c>
      <c r="F620" s="168" t="s">
        <v>876</v>
      </c>
      <c r="H620" s="169">
        <v>2.7280000000000002</v>
      </c>
      <c r="I620" s="170"/>
      <c r="L620" s="166"/>
      <c r="M620" s="171"/>
      <c r="N620" s="172"/>
      <c r="O620" s="172"/>
      <c r="P620" s="172"/>
      <c r="Q620" s="172"/>
      <c r="R620" s="172"/>
      <c r="S620" s="172"/>
      <c r="T620" s="173"/>
      <c r="AT620" s="167" t="s">
        <v>225</v>
      </c>
      <c r="AU620" s="167" t="s">
        <v>82</v>
      </c>
      <c r="AV620" s="14" t="s">
        <v>82</v>
      </c>
      <c r="AW620" s="14" t="s">
        <v>30</v>
      </c>
      <c r="AX620" s="14" t="s">
        <v>73</v>
      </c>
      <c r="AY620" s="167" t="s">
        <v>218</v>
      </c>
    </row>
    <row r="621" spans="1:65" s="14" customFormat="1" ht="11.25">
      <c r="B621" s="166"/>
      <c r="D621" s="159" t="s">
        <v>225</v>
      </c>
      <c r="E621" s="167" t="s">
        <v>1</v>
      </c>
      <c r="F621" s="168" t="s">
        <v>877</v>
      </c>
      <c r="H621" s="169">
        <v>3.3380000000000001</v>
      </c>
      <c r="I621" s="170"/>
      <c r="L621" s="166"/>
      <c r="M621" s="171"/>
      <c r="N621" s="172"/>
      <c r="O621" s="172"/>
      <c r="P621" s="172"/>
      <c r="Q621" s="172"/>
      <c r="R621" s="172"/>
      <c r="S621" s="172"/>
      <c r="T621" s="173"/>
      <c r="AT621" s="167" t="s">
        <v>225</v>
      </c>
      <c r="AU621" s="167" t="s">
        <v>82</v>
      </c>
      <c r="AV621" s="14" t="s">
        <v>82</v>
      </c>
      <c r="AW621" s="14" t="s">
        <v>30</v>
      </c>
      <c r="AX621" s="14" t="s">
        <v>73</v>
      </c>
      <c r="AY621" s="167" t="s">
        <v>218</v>
      </c>
    </row>
    <row r="622" spans="1:65" s="14" customFormat="1" ht="11.25">
      <c r="B622" s="166"/>
      <c r="D622" s="159" t="s">
        <v>225</v>
      </c>
      <c r="E622" s="167" t="s">
        <v>1</v>
      </c>
      <c r="F622" s="168" t="s">
        <v>878</v>
      </c>
      <c r="H622" s="169">
        <v>2.9420000000000002</v>
      </c>
      <c r="I622" s="170"/>
      <c r="L622" s="166"/>
      <c r="M622" s="171"/>
      <c r="N622" s="172"/>
      <c r="O622" s="172"/>
      <c r="P622" s="172"/>
      <c r="Q622" s="172"/>
      <c r="R622" s="172"/>
      <c r="S622" s="172"/>
      <c r="T622" s="173"/>
      <c r="AT622" s="167" t="s">
        <v>225</v>
      </c>
      <c r="AU622" s="167" t="s">
        <v>82</v>
      </c>
      <c r="AV622" s="14" t="s">
        <v>82</v>
      </c>
      <c r="AW622" s="14" t="s">
        <v>30</v>
      </c>
      <c r="AX622" s="14" t="s">
        <v>73</v>
      </c>
      <c r="AY622" s="167" t="s">
        <v>218</v>
      </c>
    </row>
    <row r="623" spans="1:65" s="14" customFormat="1" ht="11.25">
      <c r="B623" s="166"/>
      <c r="D623" s="159" t="s">
        <v>225</v>
      </c>
      <c r="E623" s="167" t="s">
        <v>1</v>
      </c>
      <c r="F623" s="168" t="s">
        <v>879</v>
      </c>
      <c r="H623" s="169">
        <v>3.5920000000000001</v>
      </c>
      <c r="I623" s="170"/>
      <c r="L623" s="166"/>
      <c r="M623" s="171"/>
      <c r="N623" s="172"/>
      <c r="O623" s="172"/>
      <c r="P623" s="172"/>
      <c r="Q623" s="172"/>
      <c r="R623" s="172"/>
      <c r="S623" s="172"/>
      <c r="T623" s="173"/>
      <c r="AT623" s="167" t="s">
        <v>225</v>
      </c>
      <c r="AU623" s="167" t="s">
        <v>82</v>
      </c>
      <c r="AV623" s="14" t="s">
        <v>82</v>
      </c>
      <c r="AW623" s="14" t="s">
        <v>30</v>
      </c>
      <c r="AX623" s="14" t="s">
        <v>73</v>
      </c>
      <c r="AY623" s="167" t="s">
        <v>218</v>
      </c>
    </row>
    <row r="624" spans="1:65" s="14" customFormat="1" ht="11.25">
      <c r="B624" s="166"/>
      <c r="D624" s="159" t="s">
        <v>225</v>
      </c>
      <c r="E624" s="167" t="s">
        <v>1</v>
      </c>
      <c r="F624" s="168" t="s">
        <v>880</v>
      </c>
      <c r="H624" s="169">
        <v>3.2839999999999998</v>
      </c>
      <c r="I624" s="170"/>
      <c r="L624" s="166"/>
      <c r="M624" s="171"/>
      <c r="N624" s="172"/>
      <c r="O624" s="172"/>
      <c r="P624" s="172"/>
      <c r="Q624" s="172"/>
      <c r="R624" s="172"/>
      <c r="S624" s="172"/>
      <c r="T624" s="173"/>
      <c r="AT624" s="167" t="s">
        <v>225</v>
      </c>
      <c r="AU624" s="167" t="s">
        <v>82</v>
      </c>
      <c r="AV624" s="14" t="s">
        <v>82</v>
      </c>
      <c r="AW624" s="14" t="s">
        <v>30</v>
      </c>
      <c r="AX624" s="14" t="s">
        <v>73</v>
      </c>
      <c r="AY624" s="167" t="s">
        <v>218</v>
      </c>
    </row>
    <row r="625" spans="1:65" s="14" customFormat="1" ht="11.25">
      <c r="B625" s="166"/>
      <c r="D625" s="159" t="s">
        <v>225</v>
      </c>
      <c r="E625" s="167" t="s">
        <v>1</v>
      </c>
      <c r="F625" s="168" t="s">
        <v>881</v>
      </c>
      <c r="H625" s="169">
        <v>7.1970000000000001</v>
      </c>
      <c r="I625" s="170"/>
      <c r="L625" s="166"/>
      <c r="M625" s="171"/>
      <c r="N625" s="172"/>
      <c r="O625" s="172"/>
      <c r="P625" s="172"/>
      <c r="Q625" s="172"/>
      <c r="R625" s="172"/>
      <c r="S625" s="172"/>
      <c r="T625" s="173"/>
      <c r="AT625" s="167" t="s">
        <v>225</v>
      </c>
      <c r="AU625" s="167" t="s">
        <v>82</v>
      </c>
      <c r="AV625" s="14" t="s">
        <v>82</v>
      </c>
      <c r="AW625" s="14" t="s">
        <v>30</v>
      </c>
      <c r="AX625" s="14" t="s">
        <v>73</v>
      </c>
      <c r="AY625" s="167" t="s">
        <v>218</v>
      </c>
    </row>
    <row r="626" spans="1:65" s="14" customFormat="1" ht="11.25">
      <c r="B626" s="166"/>
      <c r="D626" s="159" t="s">
        <v>225</v>
      </c>
      <c r="E626" s="167" t="s">
        <v>1</v>
      </c>
      <c r="F626" s="168" t="s">
        <v>882</v>
      </c>
      <c r="H626" s="169">
        <v>3.1379999999999999</v>
      </c>
      <c r="I626" s="170"/>
      <c r="L626" s="166"/>
      <c r="M626" s="171"/>
      <c r="N626" s="172"/>
      <c r="O626" s="172"/>
      <c r="P626" s="172"/>
      <c r="Q626" s="172"/>
      <c r="R626" s="172"/>
      <c r="S626" s="172"/>
      <c r="T626" s="173"/>
      <c r="AT626" s="167" t="s">
        <v>225</v>
      </c>
      <c r="AU626" s="167" t="s">
        <v>82</v>
      </c>
      <c r="AV626" s="14" t="s">
        <v>82</v>
      </c>
      <c r="AW626" s="14" t="s">
        <v>30</v>
      </c>
      <c r="AX626" s="14" t="s">
        <v>73</v>
      </c>
      <c r="AY626" s="167" t="s">
        <v>218</v>
      </c>
    </row>
    <row r="627" spans="1:65" s="14" customFormat="1" ht="11.25">
      <c r="B627" s="166"/>
      <c r="D627" s="159" t="s">
        <v>225</v>
      </c>
      <c r="E627" s="167" t="s">
        <v>1</v>
      </c>
      <c r="F627" s="168" t="s">
        <v>883</v>
      </c>
      <c r="H627" s="169">
        <v>7.58</v>
      </c>
      <c r="I627" s="170"/>
      <c r="L627" s="166"/>
      <c r="M627" s="171"/>
      <c r="N627" s="172"/>
      <c r="O627" s="172"/>
      <c r="P627" s="172"/>
      <c r="Q627" s="172"/>
      <c r="R627" s="172"/>
      <c r="S627" s="172"/>
      <c r="T627" s="173"/>
      <c r="AT627" s="167" t="s">
        <v>225</v>
      </c>
      <c r="AU627" s="167" t="s">
        <v>82</v>
      </c>
      <c r="AV627" s="14" t="s">
        <v>82</v>
      </c>
      <c r="AW627" s="14" t="s">
        <v>30</v>
      </c>
      <c r="AX627" s="14" t="s">
        <v>73</v>
      </c>
      <c r="AY627" s="167" t="s">
        <v>218</v>
      </c>
    </row>
    <row r="628" spans="1:65" s="14" customFormat="1" ht="11.25">
      <c r="B628" s="166"/>
      <c r="D628" s="159" t="s">
        <v>225</v>
      </c>
      <c r="E628" s="167" t="s">
        <v>1</v>
      </c>
      <c r="F628" s="168" t="s">
        <v>884</v>
      </c>
      <c r="H628" s="169">
        <v>6.6980000000000004</v>
      </c>
      <c r="I628" s="170"/>
      <c r="L628" s="166"/>
      <c r="M628" s="171"/>
      <c r="N628" s="172"/>
      <c r="O628" s="172"/>
      <c r="P628" s="172"/>
      <c r="Q628" s="172"/>
      <c r="R628" s="172"/>
      <c r="S628" s="172"/>
      <c r="T628" s="173"/>
      <c r="AT628" s="167" t="s">
        <v>225</v>
      </c>
      <c r="AU628" s="167" t="s">
        <v>82</v>
      </c>
      <c r="AV628" s="14" t="s">
        <v>82</v>
      </c>
      <c r="AW628" s="14" t="s">
        <v>30</v>
      </c>
      <c r="AX628" s="14" t="s">
        <v>73</v>
      </c>
      <c r="AY628" s="167" t="s">
        <v>218</v>
      </c>
    </row>
    <row r="629" spans="1:65" s="15" customFormat="1" ht="11.25">
      <c r="B629" s="174"/>
      <c r="D629" s="159" t="s">
        <v>225</v>
      </c>
      <c r="E629" s="175" t="s">
        <v>1</v>
      </c>
      <c r="F629" s="176" t="s">
        <v>230</v>
      </c>
      <c r="H629" s="177">
        <v>40.497</v>
      </c>
      <c r="I629" s="178"/>
      <c r="L629" s="174"/>
      <c r="M629" s="179"/>
      <c r="N629" s="180"/>
      <c r="O629" s="180"/>
      <c r="P629" s="180"/>
      <c r="Q629" s="180"/>
      <c r="R629" s="180"/>
      <c r="S629" s="180"/>
      <c r="T629" s="181"/>
      <c r="AT629" s="175" t="s">
        <v>225</v>
      </c>
      <c r="AU629" s="175" t="s">
        <v>82</v>
      </c>
      <c r="AV629" s="15" t="s">
        <v>104</v>
      </c>
      <c r="AW629" s="15" t="s">
        <v>30</v>
      </c>
      <c r="AX629" s="15" t="s">
        <v>80</v>
      </c>
      <c r="AY629" s="175" t="s">
        <v>218</v>
      </c>
    </row>
    <row r="630" spans="1:65" s="2" customFormat="1" ht="24.2" customHeight="1">
      <c r="A630" s="33"/>
      <c r="B630" s="144"/>
      <c r="C630" s="145" t="s">
        <v>558</v>
      </c>
      <c r="D630" s="145" t="s">
        <v>220</v>
      </c>
      <c r="E630" s="146" t="s">
        <v>885</v>
      </c>
      <c r="F630" s="147" t="s">
        <v>886</v>
      </c>
      <c r="G630" s="148" t="s">
        <v>253</v>
      </c>
      <c r="H630" s="149">
        <v>17.844000000000001</v>
      </c>
      <c r="I630" s="150"/>
      <c r="J630" s="151">
        <f>ROUND(I630*H630,2)</f>
        <v>0</v>
      </c>
      <c r="K630" s="147" t="s">
        <v>1</v>
      </c>
      <c r="L630" s="34"/>
      <c r="M630" s="152" t="s">
        <v>1</v>
      </c>
      <c r="N630" s="153" t="s">
        <v>38</v>
      </c>
      <c r="O630" s="59"/>
      <c r="P630" s="154">
        <f>O630*H630</f>
        <v>0</v>
      </c>
      <c r="Q630" s="154">
        <v>0</v>
      </c>
      <c r="R630" s="154">
        <f>Q630*H630</f>
        <v>0</v>
      </c>
      <c r="S630" s="154">
        <v>0</v>
      </c>
      <c r="T630" s="155">
        <f>S630*H630</f>
        <v>0</v>
      </c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R630" s="156" t="s">
        <v>104</v>
      </c>
      <c r="AT630" s="156" t="s">
        <v>220</v>
      </c>
      <c r="AU630" s="156" t="s">
        <v>82</v>
      </c>
      <c r="AY630" s="18" t="s">
        <v>218</v>
      </c>
      <c r="BE630" s="157">
        <f>IF(N630="základní",J630,0)</f>
        <v>0</v>
      </c>
      <c r="BF630" s="157">
        <f>IF(N630="snížená",J630,0)</f>
        <v>0</v>
      </c>
      <c r="BG630" s="157">
        <f>IF(N630="zákl. přenesená",J630,0)</f>
        <v>0</v>
      </c>
      <c r="BH630" s="157">
        <f>IF(N630="sníž. přenesená",J630,0)</f>
        <v>0</v>
      </c>
      <c r="BI630" s="157">
        <f>IF(N630="nulová",J630,0)</f>
        <v>0</v>
      </c>
      <c r="BJ630" s="18" t="s">
        <v>80</v>
      </c>
      <c r="BK630" s="157">
        <f>ROUND(I630*H630,2)</f>
        <v>0</v>
      </c>
      <c r="BL630" s="18" t="s">
        <v>104</v>
      </c>
      <c r="BM630" s="156" t="s">
        <v>887</v>
      </c>
    </row>
    <row r="631" spans="1:65" s="14" customFormat="1" ht="11.25">
      <c r="B631" s="166"/>
      <c r="D631" s="159" t="s">
        <v>225</v>
      </c>
      <c r="E631" s="167" t="s">
        <v>1</v>
      </c>
      <c r="F631" s="168" t="s">
        <v>888</v>
      </c>
      <c r="H631" s="169">
        <v>7.1769999999999996</v>
      </c>
      <c r="I631" s="170"/>
      <c r="L631" s="166"/>
      <c r="M631" s="171"/>
      <c r="N631" s="172"/>
      <c r="O631" s="172"/>
      <c r="P631" s="172"/>
      <c r="Q631" s="172"/>
      <c r="R631" s="172"/>
      <c r="S631" s="172"/>
      <c r="T631" s="173"/>
      <c r="AT631" s="167" t="s">
        <v>225</v>
      </c>
      <c r="AU631" s="167" t="s">
        <v>82</v>
      </c>
      <c r="AV631" s="14" t="s">
        <v>82</v>
      </c>
      <c r="AW631" s="14" t="s">
        <v>30</v>
      </c>
      <c r="AX631" s="14" t="s">
        <v>73</v>
      </c>
      <c r="AY631" s="167" t="s">
        <v>218</v>
      </c>
    </row>
    <row r="632" spans="1:65" s="14" customFormat="1" ht="11.25">
      <c r="B632" s="166"/>
      <c r="D632" s="159" t="s">
        <v>225</v>
      </c>
      <c r="E632" s="167" t="s">
        <v>1</v>
      </c>
      <c r="F632" s="168" t="s">
        <v>889</v>
      </c>
      <c r="H632" s="169">
        <v>7.9669999999999996</v>
      </c>
      <c r="I632" s="170"/>
      <c r="L632" s="166"/>
      <c r="M632" s="171"/>
      <c r="N632" s="172"/>
      <c r="O632" s="172"/>
      <c r="P632" s="172"/>
      <c r="Q632" s="172"/>
      <c r="R632" s="172"/>
      <c r="S632" s="172"/>
      <c r="T632" s="173"/>
      <c r="AT632" s="167" t="s">
        <v>225</v>
      </c>
      <c r="AU632" s="167" t="s">
        <v>82</v>
      </c>
      <c r="AV632" s="14" t="s">
        <v>82</v>
      </c>
      <c r="AW632" s="14" t="s">
        <v>30</v>
      </c>
      <c r="AX632" s="14" t="s">
        <v>73</v>
      </c>
      <c r="AY632" s="167" t="s">
        <v>218</v>
      </c>
    </row>
    <row r="633" spans="1:65" s="14" customFormat="1" ht="11.25">
      <c r="B633" s="166"/>
      <c r="D633" s="159" t="s">
        <v>225</v>
      </c>
      <c r="E633" s="167" t="s">
        <v>1</v>
      </c>
      <c r="F633" s="168" t="s">
        <v>890</v>
      </c>
      <c r="H633" s="169">
        <v>2.7</v>
      </c>
      <c r="I633" s="170"/>
      <c r="L633" s="166"/>
      <c r="M633" s="171"/>
      <c r="N633" s="172"/>
      <c r="O633" s="172"/>
      <c r="P633" s="172"/>
      <c r="Q633" s="172"/>
      <c r="R633" s="172"/>
      <c r="S633" s="172"/>
      <c r="T633" s="173"/>
      <c r="AT633" s="167" t="s">
        <v>225</v>
      </c>
      <c r="AU633" s="167" t="s">
        <v>82</v>
      </c>
      <c r="AV633" s="14" t="s">
        <v>82</v>
      </c>
      <c r="AW633" s="14" t="s">
        <v>30</v>
      </c>
      <c r="AX633" s="14" t="s">
        <v>73</v>
      </c>
      <c r="AY633" s="167" t="s">
        <v>218</v>
      </c>
    </row>
    <row r="634" spans="1:65" s="15" customFormat="1" ht="11.25">
      <c r="B634" s="174"/>
      <c r="D634" s="159" t="s">
        <v>225</v>
      </c>
      <c r="E634" s="175" t="s">
        <v>1</v>
      </c>
      <c r="F634" s="176" t="s">
        <v>230</v>
      </c>
      <c r="H634" s="177">
        <v>17.843999999999998</v>
      </c>
      <c r="I634" s="178"/>
      <c r="L634" s="174"/>
      <c r="M634" s="179"/>
      <c r="N634" s="180"/>
      <c r="O634" s="180"/>
      <c r="P634" s="180"/>
      <c r="Q634" s="180"/>
      <c r="R634" s="180"/>
      <c r="S634" s="180"/>
      <c r="T634" s="181"/>
      <c r="AT634" s="175" t="s">
        <v>225</v>
      </c>
      <c r="AU634" s="175" t="s">
        <v>82</v>
      </c>
      <c r="AV634" s="15" t="s">
        <v>104</v>
      </c>
      <c r="AW634" s="15" t="s">
        <v>30</v>
      </c>
      <c r="AX634" s="15" t="s">
        <v>80</v>
      </c>
      <c r="AY634" s="175" t="s">
        <v>218</v>
      </c>
    </row>
    <row r="635" spans="1:65" s="2" customFormat="1" ht="33" customHeight="1">
      <c r="A635" s="33"/>
      <c r="B635" s="144"/>
      <c r="C635" s="145" t="s">
        <v>891</v>
      </c>
      <c r="D635" s="145" t="s">
        <v>220</v>
      </c>
      <c r="E635" s="146" t="s">
        <v>892</v>
      </c>
      <c r="F635" s="147" t="s">
        <v>893</v>
      </c>
      <c r="G635" s="148" t="s">
        <v>583</v>
      </c>
      <c r="H635" s="149">
        <v>2</v>
      </c>
      <c r="I635" s="150"/>
      <c r="J635" s="151">
        <f>ROUND(I635*H635,2)</f>
        <v>0</v>
      </c>
      <c r="K635" s="147" t="s">
        <v>224</v>
      </c>
      <c r="L635" s="34"/>
      <c r="M635" s="152" t="s">
        <v>1</v>
      </c>
      <c r="N635" s="153" t="s">
        <v>38</v>
      </c>
      <c r="O635" s="59"/>
      <c r="P635" s="154">
        <f>O635*H635</f>
        <v>0</v>
      </c>
      <c r="Q635" s="154">
        <v>0</v>
      </c>
      <c r="R635" s="154">
        <f>Q635*H635</f>
        <v>0</v>
      </c>
      <c r="S635" s="154">
        <v>0</v>
      </c>
      <c r="T635" s="155">
        <f>S635*H635</f>
        <v>0</v>
      </c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R635" s="156" t="s">
        <v>104</v>
      </c>
      <c r="AT635" s="156" t="s">
        <v>220</v>
      </c>
      <c r="AU635" s="156" t="s">
        <v>82</v>
      </c>
      <c r="AY635" s="18" t="s">
        <v>218</v>
      </c>
      <c r="BE635" s="157">
        <f>IF(N635="základní",J635,0)</f>
        <v>0</v>
      </c>
      <c r="BF635" s="157">
        <f>IF(N635="snížená",J635,0)</f>
        <v>0</v>
      </c>
      <c r="BG635" s="157">
        <f>IF(N635="zákl. přenesená",J635,0)</f>
        <v>0</v>
      </c>
      <c r="BH635" s="157">
        <f>IF(N635="sníž. přenesená",J635,0)</f>
        <v>0</v>
      </c>
      <c r="BI635" s="157">
        <f>IF(N635="nulová",J635,0)</f>
        <v>0</v>
      </c>
      <c r="BJ635" s="18" t="s">
        <v>80</v>
      </c>
      <c r="BK635" s="157">
        <f>ROUND(I635*H635,2)</f>
        <v>0</v>
      </c>
      <c r="BL635" s="18" t="s">
        <v>104</v>
      </c>
      <c r="BM635" s="156" t="s">
        <v>894</v>
      </c>
    </row>
    <row r="636" spans="1:65" s="2" customFormat="1" ht="37.9" customHeight="1">
      <c r="A636" s="33"/>
      <c r="B636" s="144"/>
      <c r="C636" s="145" t="s">
        <v>561</v>
      </c>
      <c r="D636" s="145" t="s">
        <v>220</v>
      </c>
      <c r="E636" s="146" t="s">
        <v>895</v>
      </c>
      <c r="F636" s="147" t="s">
        <v>896</v>
      </c>
      <c r="G636" s="148" t="s">
        <v>583</v>
      </c>
      <c r="H636" s="149">
        <v>59.825000000000003</v>
      </c>
      <c r="I636" s="150"/>
      <c r="J636" s="151">
        <f>ROUND(I636*H636,2)</f>
        <v>0</v>
      </c>
      <c r="K636" s="147" t="s">
        <v>224</v>
      </c>
      <c r="L636" s="34"/>
      <c r="M636" s="152" t="s">
        <v>1</v>
      </c>
      <c r="N636" s="153" t="s">
        <v>38</v>
      </c>
      <c r="O636" s="59"/>
      <c r="P636" s="154">
        <f>O636*H636</f>
        <v>0</v>
      </c>
      <c r="Q636" s="154">
        <v>0</v>
      </c>
      <c r="R636" s="154">
        <f>Q636*H636</f>
        <v>0</v>
      </c>
      <c r="S636" s="154">
        <v>0</v>
      </c>
      <c r="T636" s="155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56" t="s">
        <v>104</v>
      </c>
      <c r="AT636" s="156" t="s">
        <v>220</v>
      </c>
      <c r="AU636" s="156" t="s">
        <v>82</v>
      </c>
      <c r="AY636" s="18" t="s">
        <v>218</v>
      </c>
      <c r="BE636" s="157">
        <f>IF(N636="základní",J636,0)</f>
        <v>0</v>
      </c>
      <c r="BF636" s="157">
        <f>IF(N636="snížená",J636,0)</f>
        <v>0</v>
      </c>
      <c r="BG636" s="157">
        <f>IF(N636="zákl. přenesená",J636,0)</f>
        <v>0</v>
      </c>
      <c r="BH636" s="157">
        <f>IF(N636="sníž. přenesená",J636,0)</f>
        <v>0</v>
      </c>
      <c r="BI636" s="157">
        <f>IF(N636="nulová",J636,0)</f>
        <v>0</v>
      </c>
      <c r="BJ636" s="18" t="s">
        <v>80</v>
      </c>
      <c r="BK636" s="157">
        <f>ROUND(I636*H636,2)</f>
        <v>0</v>
      </c>
      <c r="BL636" s="18" t="s">
        <v>104</v>
      </c>
      <c r="BM636" s="156" t="s">
        <v>897</v>
      </c>
    </row>
    <row r="637" spans="1:65" s="14" customFormat="1" ht="11.25">
      <c r="B637" s="166"/>
      <c r="D637" s="159" t="s">
        <v>225</v>
      </c>
      <c r="E637" s="167" t="s">
        <v>1</v>
      </c>
      <c r="F637" s="168" t="s">
        <v>898</v>
      </c>
      <c r="H637" s="169">
        <v>59.825000000000003</v>
      </c>
      <c r="I637" s="170"/>
      <c r="L637" s="166"/>
      <c r="M637" s="171"/>
      <c r="N637" s="172"/>
      <c r="O637" s="172"/>
      <c r="P637" s="172"/>
      <c r="Q637" s="172"/>
      <c r="R637" s="172"/>
      <c r="S637" s="172"/>
      <c r="T637" s="173"/>
      <c r="AT637" s="167" t="s">
        <v>225</v>
      </c>
      <c r="AU637" s="167" t="s">
        <v>82</v>
      </c>
      <c r="AV637" s="14" t="s">
        <v>82</v>
      </c>
      <c r="AW637" s="14" t="s">
        <v>30</v>
      </c>
      <c r="AX637" s="14" t="s">
        <v>73</v>
      </c>
      <c r="AY637" s="167" t="s">
        <v>218</v>
      </c>
    </row>
    <row r="638" spans="1:65" s="15" customFormat="1" ht="11.25">
      <c r="B638" s="174"/>
      <c r="D638" s="159" t="s">
        <v>225</v>
      </c>
      <c r="E638" s="175" t="s">
        <v>1</v>
      </c>
      <c r="F638" s="176" t="s">
        <v>230</v>
      </c>
      <c r="H638" s="177">
        <v>59.825000000000003</v>
      </c>
      <c r="I638" s="178"/>
      <c r="L638" s="174"/>
      <c r="M638" s="179"/>
      <c r="N638" s="180"/>
      <c r="O638" s="180"/>
      <c r="P638" s="180"/>
      <c r="Q638" s="180"/>
      <c r="R638" s="180"/>
      <c r="S638" s="180"/>
      <c r="T638" s="181"/>
      <c r="AT638" s="175" t="s">
        <v>225</v>
      </c>
      <c r="AU638" s="175" t="s">
        <v>82</v>
      </c>
      <c r="AV638" s="15" t="s">
        <v>104</v>
      </c>
      <c r="AW638" s="15" t="s">
        <v>30</v>
      </c>
      <c r="AX638" s="15" t="s">
        <v>80</v>
      </c>
      <c r="AY638" s="175" t="s">
        <v>218</v>
      </c>
    </row>
    <row r="639" spans="1:65" s="2" customFormat="1" ht="49.15" customHeight="1">
      <c r="A639" s="33"/>
      <c r="B639" s="144"/>
      <c r="C639" s="145" t="s">
        <v>899</v>
      </c>
      <c r="D639" s="145" t="s">
        <v>220</v>
      </c>
      <c r="E639" s="146" t="s">
        <v>900</v>
      </c>
      <c r="F639" s="147" t="s">
        <v>901</v>
      </c>
      <c r="G639" s="148" t="s">
        <v>583</v>
      </c>
      <c r="H639" s="149">
        <v>52</v>
      </c>
      <c r="I639" s="150"/>
      <c r="J639" s="151">
        <f>ROUND(I639*H639,2)</f>
        <v>0</v>
      </c>
      <c r="K639" s="147" t="s">
        <v>224</v>
      </c>
      <c r="L639" s="34"/>
      <c r="M639" s="152" t="s">
        <v>1</v>
      </c>
      <c r="N639" s="153" t="s">
        <v>38</v>
      </c>
      <c r="O639" s="59"/>
      <c r="P639" s="154">
        <f>O639*H639</f>
        <v>0</v>
      </c>
      <c r="Q639" s="154">
        <v>0</v>
      </c>
      <c r="R639" s="154">
        <f>Q639*H639</f>
        <v>0</v>
      </c>
      <c r="S639" s="154">
        <v>0</v>
      </c>
      <c r="T639" s="155">
        <f>S639*H639</f>
        <v>0</v>
      </c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R639" s="156" t="s">
        <v>104</v>
      </c>
      <c r="AT639" s="156" t="s">
        <v>220</v>
      </c>
      <c r="AU639" s="156" t="s">
        <v>82</v>
      </c>
      <c r="AY639" s="18" t="s">
        <v>218</v>
      </c>
      <c r="BE639" s="157">
        <f>IF(N639="základní",J639,0)</f>
        <v>0</v>
      </c>
      <c r="BF639" s="157">
        <f>IF(N639="snížená",J639,0)</f>
        <v>0</v>
      </c>
      <c r="BG639" s="157">
        <f>IF(N639="zákl. přenesená",J639,0)</f>
        <v>0</v>
      </c>
      <c r="BH639" s="157">
        <f>IF(N639="sníž. přenesená",J639,0)</f>
        <v>0</v>
      </c>
      <c r="BI639" s="157">
        <f>IF(N639="nulová",J639,0)</f>
        <v>0</v>
      </c>
      <c r="BJ639" s="18" t="s">
        <v>80</v>
      </c>
      <c r="BK639" s="157">
        <f>ROUND(I639*H639,2)</f>
        <v>0</v>
      </c>
      <c r="BL639" s="18" t="s">
        <v>104</v>
      </c>
      <c r="BM639" s="156" t="s">
        <v>902</v>
      </c>
    </row>
    <row r="640" spans="1:65" s="13" customFormat="1" ht="11.25">
      <c r="B640" s="158"/>
      <c r="D640" s="159" t="s">
        <v>225</v>
      </c>
      <c r="E640" s="160" t="s">
        <v>1</v>
      </c>
      <c r="F640" s="161" t="s">
        <v>903</v>
      </c>
      <c r="H640" s="160" t="s">
        <v>1</v>
      </c>
      <c r="I640" s="162"/>
      <c r="L640" s="158"/>
      <c r="M640" s="163"/>
      <c r="N640" s="164"/>
      <c r="O640" s="164"/>
      <c r="P640" s="164"/>
      <c r="Q640" s="164"/>
      <c r="R640" s="164"/>
      <c r="S640" s="164"/>
      <c r="T640" s="165"/>
      <c r="AT640" s="160" t="s">
        <v>225</v>
      </c>
      <c r="AU640" s="160" t="s">
        <v>82</v>
      </c>
      <c r="AV640" s="13" t="s">
        <v>80</v>
      </c>
      <c r="AW640" s="13" t="s">
        <v>30</v>
      </c>
      <c r="AX640" s="13" t="s">
        <v>73</v>
      </c>
      <c r="AY640" s="160" t="s">
        <v>218</v>
      </c>
    </row>
    <row r="641" spans="1:65" s="14" customFormat="1" ht="11.25">
      <c r="B641" s="166"/>
      <c r="D641" s="159" t="s">
        <v>225</v>
      </c>
      <c r="E641" s="167" t="s">
        <v>1</v>
      </c>
      <c r="F641" s="168" t="s">
        <v>356</v>
      </c>
      <c r="H641" s="169">
        <v>52</v>
      </c>
      <c r="I641" s="170"/>
      <c r="L641" s="166"/>
      <c r="M641" s="171"/>
      <c r="N641" s="172"/>
      <c r="O641" s="172"/>
      <c r="P641" s="172"/>
      <c r="Q641" s="172"/>
      <c r="R641" s="172"/>
      <c r="S641" s="172"/>
      <c r="T641" s="173"/>
      <c r="AT641" s="167" t="s">
        <v>225</v>
      </c>
      <c r="AU641" s="167" t="s">
        <v>82</v>
      </c>
      <c r="AV641" s="14" t="s">
        <v>82</v>
      </c>
      <c r="AW641" s="14" t="s">
        <v>30</v>
      </c>
      <c r="AX641" s="14" t="s">
        <v>73</v>
      </c>
      <c r="AY641" s="167" t="s">
        <v>218</v>
      </c>
    </row>
    <row r="642" spans="1:65" s="15" customFormat="1" ht="11.25">
      <c r="B642" s="174"/>
      <c r="D642" s="159" t="s">
        <v>225</v>
      </c>
      <c r="E642" s="175" t="s">
        <v>1</v>
      </c>
      <c r="F642" s="176" t="s">
        <v>230</v>
      </c>
      <c r="H642" s="177">
        <v>52</v>
      </c>
      <c r="I642" s="178"/>
      <c r="L642" s="174"/>
      <c r="M642" s="179"/>
      <c r="N642" s="180"/>
      <c r="O642" s="180"/>
      <c r="P642" s="180"/>
      <c r="Q642" s="180"/>
      <c r="R642" s="180"/>
      <c r="S642" s="180"/>
      <c r="T642" s="181"/>
      <c r="AT642" s="175" t="s">
        <v>225</v>
      </c>
      <c r="AU642" s="175" t="s">
        <v>82</v>
      </c>
      <c r="AV642" s="15" t="s">
        <v>104</v>
      </c>
      <c r="AW642" s="15" t="s">
        <v>30</v>
      </c>
      <c r="AX642" s="15" t="s">
        <v>80</v>
      </c>
      <c r="AY642" s="175" t="s">
        <v>218</v>
      </c>
    </row>
    <row r="643" spans="1:65" s="2" customFormat="1" ht="16.5" customHeight="1">
      <c r="A643" s="33"/>
      <c r="B643" s="144"/>
      <c r="C643" s="190" t="s">
        <v>565</v>
      </c>
      <c r="D643" s="190" t="s">
        <v>904</v>
      </c>
      <c r="E643" s="191" t="s">
        <v>905</v>
      </c>
      <c r="F643" s="192" t="s">
        <v>903</v>
      </c>
      <c r="G643" s="193" t="s">
        <v>242</v>
      </c>
      <c r="H643" s="194">
        <v>0.34200000000000003</v>
      </c>
      <c r="I643" s="195"/>
      <c r="J643" s="196">
        <f>ROUND(I643*H643,2)</f>
        <v>0</v>
      </c>
      <c r="K643" s="192" t="s">
        <v>1</v>
      </c>
      <c r="L643" s="197"/>
      <c r="M643" s="198" t="s">
        <v>1</v>
      </c>
      <c r="N643" s="199" t="s">
        <v>38</v>
      </c>
      <c r="O643" s="59"/>
      <c r="P643" s="154">
        <f>O643*H643</f>
        <v>0</v>
      </c>
      <c r="Q643" s="154">
        <v>0</v>
      </c>
      <c r="R643" s="154">
        <f>Q643*H643</f>
        <v>0</v>
      </c>
      <c r="S643" s="154">
        <v>0</v>
      </c>
      <c r="T643" s="155">
        <f>S643*H643</f>
        <v>0</v>
      </c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R643" s="156" t="s">
        <v>116</v>
      </c>
      <c r="AT643" s="156" t="s">
        <v>904</v>
      </c>
      <c r="AU643" s="156" t="s">
        <v>82</v>
      </c>
      <c r="AY643" s="18" t="s">
        <v>218</v>
      </c>
      <c r="BE643" s="157">
        <f>IF(N643="základní",J643,0)</f>
        <v>0</v>
      </c>
      <c r="BF643" s="157">
        <f>IF(N643="snížená",J643,0)</f>
        <v>0</v>
      </c>
      <c r="BG643" s="157">
        <f>IF(N643="zákl. přenesená",J643,0)</f>
        <v>0</v>
      </c>
      <c r="BH643" s="157">
        <f>IF(N643="sníž. přenesená",J643,0)</f>
        <v>0</v>
      </c>
      <c r="BI643" s="157">
        <f>IF(N643="nulová",J643,0)</f>
        <v>0</v>
      </c>
      <c r="BJ643" s="18" t="s">
        <v>80</v>
      </c>
      <c r="BK643" s="157">
        <f>ROUND(I643*H643,2)</f>
        <v>0</v>
      </c>
      <c r="BL643" s="18" t="s">
        <v>104</v>
      </c>
      <c r="BM643" s="156" t="s">
        <v>906</v>
      </c>
    </row>
    <row r="644" spans="1:65" s="2" customFormat="1" ht="24.2" customHeight="1">
      <c r="A644" s="33"/>
      <c r="B644" s="144"/>
      <c r="C644" s="145" t="s">
        <v>907</v>
      </c>
      <c r="D644" s="145" t="s">
        <v>220</v>
      </c>
      <c r="E644" s="146" t="s">
        <v>908</v>
      </c>
      <c r="F644" s="147" t="s">
        <v>909</v>
      </c>
      <c r="G644" s="148" t="s">
        <v>583</v>
      </c>
      <c r="H644" s="149">
        <v>6</v>
      </c>
      <c r="I644" s="150"/>
      <c r="J644" s="151">
        <f>ROUND(I644*H644,2)</f>
        <v>0</v>
      </c>
      <c r="K644" s="147" t="s">
        <v>224</v>
      </c>
      <c r="L644" s="34"/>
      <c r="M644" s="152" t="s">
        <v>1</v>
      </c>
      <c r="N644" s="153" t="s">
        <v>38</v>
      </c>
      <c r="O644" s="59"/>
      <c r="P644" s="154">
        <f>O644*H644</f>
        <v>0</v>
      </c>
      <c r="Q644" s="154">
        <v>0</v>
      </c>
      <c r="R644" s="154">
        <f>Q644*H644</f>
        <v>0</v>
      </c>
      <c r="S644" s="154">
        <v>0</v>
      </c>
      <c r="T644" s="155">
        <f>S644*H644</f>
        <v>0</v>
      </c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R644" s="156" t="s">
        <v>104</v>
      </c>
      <c r="AT644" s="156" t="s">
        <v>220</v>
      </c>
      <c r="AU644" s="156" t="s">
        <v>82</v>
      </c>
      <c r="AY644" s="18" t="s">
        <v>218</v>
      </c>
      <c r="BE644" s="157">
        <f>IF(N644="základní",J644,0)</f>
        <v>0</v>
      </c>
      <c r="BF644" s="157">
        <f>IF(N644="snížená",J644,0)</f>
        <v>0</v>
      </c>
      <c r="BG644" s="157">
        <f>IF(N644="zákl. přenesená",J644,0)</f>
        <v>0</v>
      </c>
      <c r="BH644" s="157">
        <f>IF(N644="sníž. přenesená",J644,0)</f>
        <v>0</v>
      </c>
      <c r="BI644" s="157">
        <f>IF(N644="nulová",J644,0)</f>
        <v>0</v>
      </c>
      <c r="BJ644" s="18" t="s">
        <v>80</v>
      </c>
      <c r="BK644" s="157">
        <f>ROUND(I644*H644,2)</f>
        <v>0</v>
      </c>
      <c r="BL644" s="18" t="s">
        <v>104</v>
      </c>
      <c r="BM644" s="156" t="s">
        <v>910</v>
      </c>
    </row>
    <row r="645" spans="1:65" s="14" customFormat="1" ht="11.25">
      <c r="B645" s="166"/>
      <c r="D645" s="159" t="s">
        <v>225</v>
      </c>
      <c r="E645" s="167" t="s">
        <v>1</v>
      </c>
      <c r="F645" s="168" t="s">
        <v>110</v>
      </c>
      <c r="H645" s="169">
        <v>6</v>
      </c>
      <c r="I645" s="170"/>
      <c r="L645" s="166"/>
      <c r="M645" s="171"/>
      <c r="N645" s="172"/>
      <c r="O645" s="172"/>
      <c r="P645" s="172"/>
      <c r="Q645" s="172"/>
      <c r="R645" s="172"/>
      <c r="S645" s="172"/>
      <c r="T645" s="173"/>
      <c r="AT645" s="167" t="s">
        <v>225</v>
      </c>
      <c r="AU645" s="167" t="s">
        <v>82</v>
      </c>
      <c r="AV645" s="14" t="s">
        <v>82</v>
      </c>
      <c r="AW645" s="14" t="s">
        <v>30</v>
      </c>
      <c r="AX645" s="14" t="s">
        <v>73</v>
      </c>
      <c r="AY645" s="167" t="s">
        <v>218</v>
      </c>
    </row>
    <row r="646" spans="1:65" s="15" customFormat="1" ht="11.25">
      <c r="B646" s="174"/>
      <c r="D646" s="159" t="s">
        <v>225</v>
      </c>
      <c r="E646" s="175" t="s">
        <v>1</v>
      </c>
      <c r="F646" s="176" t="s">
        <v>230</v>
      </c>
      <c r="H646" s="177">
        <v>6</v>
      </c>
      <c r="I646" s="178"/>
      <c r="L646" s="174"/>
      <c r="M646" s="179"/>
      <c r="N646" s="180"/>
      <c r="O646" s="180"/>
      <c r="P646" s="180"/>
      <c r="Q646" s="180"/>
      <c r="R646" s="180"/>
      <c r="S646" s="180"/>
      <c r="T646" s="181"/>
      <c r="AT646" s="175" t="s">
        <v>225</v>
      </c>
      <c r="AU646" s="175" t="s">
        <v>82</v>
      </c>
      <c r="AV646" s="15" t="s">
        <v>104</v>
      </c>
      <c r="AW646" s="15" t="s">
        <v>30</v>
      </c>
      <c r="AX646" s="15" t="s">
        <v>80</v>
      </c>
      <c r="AY646" s="175" t="s">
        <v>218</v>
      </c>
    </row>
    <row r="647" spans="1:65" s="2" customFormat="1" ht="21.75" customHeight="1">
      <c r="A647" s="33"/>
      <c r="B647" s="144"/>
      <c r="C647" s="190" t="s">
        <v>568</v>
      </c>
      <c r="D647" s="190" t="s">
        <v>904</v>
      </c>
      <c r="E647" s="191" t="s">
        <v>911</v>
      </c>
      <c r="F647" s="192" t="s">
        <v>912</v>
      </c>
      <c r="G647" s="193" t="s">
        <v>583</v>
      </c>
      <c r="H647" s="194">
        <v>3</v>
      </c>
      <c r="I647" s="195"/>
      <c r="J647" s="196">
        <f t="shared" ref="J647:J667" si="10">ROUND(I647*H647,2)</f>
        <v>0</v>
      </c>
      <c r="K647" s="192" t="s">
        <v>224</v>
      </c>
      <c r="L647" s="197"/>
      <c r="M647" s="198" t="s">
        <v>1</v>
      </c>
      <c r="N647" s="199" t="s">
        <v>38</v>
      </c>
      <c r="O647" s="59"/>
      <c r="P647" s="154">
        <f t="shared" ref="P647:P667" si="11">O647*H647</f>
        <v>0</v>
      </c>
      <c r="Q647" s="154">
        <v>0</v>
      </c>
      <c r="R647" s="154">
        <f t="shared" ref="R647:R667" si="12">Q647*H647</f>
        <v>0</v>
      </c>
      <c r="S647" s="154">
        <v>0</v>
      </c>
      <c r="T647" s="155">
        <f t="shared" ref="T647:T667" si="13"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56" t="s">
        <v>116</v>
      </c>
      <c r="AT647" s="156" t="s">
        <v>904</v>
      </c>
      <c r="AU647" s="156" t="s">
        <v>82</v>
      </c>
      <c r="AY647" s="18" t="s">
        <v>218</v>
      </c>
      <c r="BE647" s="157">
        <f t="shared" ref="BE647:BE667" si="14">IF(N647="základní",J647,0)</f>
        <v>0</v>
      </c>
      <c r="BF647" s="157">
        <f t="shared" ref="BF647:BF667" si="15">IF(N647="snížená",J647,0)</f>
        <v>0</v>
      </c>
      <c r="BG647" s="157">
        <f t="shared" ref="BG647:BG667" si="16">IF(N647="zákl. přenesená",J647,0)</f>
        <v>0</v>
      </c>
      <c r="BH647" s="157">
        <f t="shared" ref="BH647:BH667" si="17">IF(N647="sníž. přenesená",J647,0)</f>
        <v>0</v>
      </c>
      <c r="BI647" s="157">
        <f t="shared" ref="BI647:BI667" si="18">IF(N647="nulová",J647,0)</f>
        <v>0</v>
      </c>
      <c r="BJ647" s="18" t="s">
        <v>80</v>
      </c>
      <c r="BK647" s="157">
        <f t="shared" ref="BK647:BK667" si="19">ROUND(I647*H647,2)</f>
        <v>0</v>
      </c>
      <c r="BL647" s="18" t="s">
        <v>104</v>
      </c>
      <c r="BM647" s="156" t="s">
        <v>913</v>
      </c>
    </row>
    <row r="648" spans="1:65" s="2" customFormat="1" ht="24.2" customHeight="1">
      <c r="A648" s="33"/>
      <c r="B648" s="144"/>
      <c r="C648" s="190" t="s">
        <v>914</v>
      </c>
      <c r="D648" s="190" t="s">
        <v>904</v>
      </c>
      <c r="E648" s="191" t="s">
        <v>915</v>
      </c>
      <c r="F648" s="192" t="s">
        <v>916</v>
      </c>
      <c r="G648" s="193" t="s">
        <v>583</v>
      </c>
      <c r="H648" s="194">
        <v>1</v>
      </c>
      <c r="I648" s="195"/>
      <c r="J648" s="196">
        <f t="shared" si="10"/>
        <v>0</v>
      </c>
      <c r="K648" s="192" t="s">
        <v>224</v>
      </c>
      <c r="L648" s="197"/>
      <c r="M648" s="198" t="s">
        <v>1</v>
      </c>
      <c r="N648" s="199" t="s">
        <v>38</v>
      </c>
      <c r="O648" s="59"/>
      <c r="P648" s="154">
        <f t="shared" si="11"/>
        <v>0</v>
      </c>
      <c r="Q648" s="154">
        <v>0</v>
      </c>
      <c r="R648" s="154">
        <f t="shared" si="12"/>
        <v>0</v>
      </c>
      <c r="S648" s="154">
        <v>0</v>
      </c>
      <c r="T648" s="155">
        <f t="shared" si="13"/>
        <v>0</v>
      </c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R648" s="156" t="s">
        <v>116</v>
      </c>
      <c r="AT648" s="156" t="s">
        <v>904</v>
      </c>
      <c r="AU648" s="156" t="s">
        <v>82</v>
      </c>
      <c r="AY648" s="18" t="s">
        <v>218</v>
      </c>
      <c r="BE648" s="157">
        <f t="shared" si="14"/>
        <v>0</v>
      </c>
      <c r="BF648" s="157">
        <f t="shared" si="15"/>
        <v>0</v>
      </c>
      <c r="BG648" s="157">
        <f t="shared" si="16"/>
        <v>0</v>
      </c>
      <c r="BH648" s="157">
        <f t="shared" si="17"/>
        <v>0</v>
      </c>
      <c r="BI648" s="157">
        <f t="shared" si="18"/>
        <v>0</v>
      </c>
      <c r="BJ648" s="18" t="s">
        <v>80</v>
      </c>
      <c r="BK648" s="157">
        <f t="shared" si="19"/>
        <v>0</v>
      </c>
      <c r="BL648" s="18" t="s">
        <v>104</v>
      </c>
      <c r="BM648" s="156" t="s">
        <v>917</v>
      </c>
    </row>
    <row r="649" spans="1:65" s="2" customFormat="1" ht="21.75" customHeight="1">
      <c r="A649" s="33"/>
      <c r="B649" s="144"/>
      <c r="C649" s="190" t="s">
        <v>572</v>
      </c>
      <c r="D649" s="190" t="s">
        <v>904</v>
      </c>
      <c r="E649" s="191" t="s">
        <v>918</v>
      </c>
      <c r="F649" s="192" t="s">
        <v>919</v>
      </c>
      <c r="G649" s="193" t="s">
        <v>583</v>
      </c>
      <c r="H649" s="194">
        <v>2</v>
      </c>
      <c r="I649" s="195"/>
      <c r="J649" s="196">
        <f t="shared" si="10"/>
        <v>0</v>
      </c>
      <c r="K649" s="192" t="s">
        <v>224</v>
      </c>
      <c r="L649" s="197"/>
      <c r="M649" s="198" t="s">
        <v>1</v>
      </c>
      <c r="N649" s="199" t="s">
        <v>38</v>
      </c>
      <c r="O649" s="59"/>
      <c r="P649" s="154">
        <f t="shared" si="11"/>
        <v>0</v>
      </c>
      <c r="Q649" s="154">
        <v>0</v>
      </c>
      <c r="R649" s="154">
        <f t="shared" si="12"/>
        <v>0</v>
      </c>
      <c r="S649" s="154">
        <v>0</v>
      </c>
      <c r="T649" s="155">
        <f t="shared" si="13"/>
        <v>0</v>
      </c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R649" s="156" t="s">
        <v>116</v>
      </c>
      <c r="AT649" s="156" t="s">
        <v>904</v>
      </c>
      <c r="AU649" s="156" t="s">
        <v>82</v>
      </c>
      <c r="AY649" s="18" t="s">
        <v>218</v>
      </c>
      <c r="BE649" s="157">
        <f t="shared" si="14"/>
        <v>0</v>
      </c>
      <c r="BF649" s="157">
        <f t="shared" si="15"/>
        <v>0</v>
      </c>
      <c r="BG649" s="157">
        <f t="shared" si="16"/>
        <v>0</v>
      </c>
      <c r="BH649" s="157">
        <f t="shared" si="17"/>
        <v>0</v>
      </c>
      <c r="BI649" s="157">
        <f t="shared" si="18"/>
        <v>0</v>
      </c>
      <c r="BJ649" s="18" t="s">
        <v>80</v>
      </c>
      <c r="BK649" s="157">
        <f t="shared" si="19"/>
        <v>0</v>
      </c>
      <c r="BL649" s="18" t="s">
        <v>104</v>
      </c>
      <c r="BM649" s="156" t="s">
        <v>920</v>
      </c>
    </row>
    <row r="650" spans="1:65" s="2" customFormat="1" ht="37.9" customHeight="1">
      <c r="A650" s="33"/>
      <c r="B650" s="144"/>
      <c r="C650" s="145" t="s">
        <v>921</v>
      </c>
      <c r="D650" s="145" t="s">
        <v>220</v>
      </c>
      <c r="E650" s="146" t="s">
        <v>922</v>
      </c>
      <c r="F650" s="147" t="s">
        <v>923</v>
      </c>
      <c r="G650" s="148" t="s">
        <v>583</v>
      </c>
      <c r="H650" s="149">
        <v>320</v>
      </c>
      <c r="I650" s="150"/>
      <c r="J650" s="151">
        <f t="shared" si="10"/>
        <v>0</v>
      </c>
      <c r="K650" s="147" t="s">
        <v>1</v>
      </c>
      <c r="L650" s="34"/>
      <c r="M650" s="152" t="s">
        <v>1</v>
      </c>
      <c r="N650" s="153" t="s">
        <v>38</v>
      </c>
      <c r="O650" s="59"/>
      <c r="P650" s="154">
        <f t="shared" si="11"/>
        <v>0</v>
      </c>
      <c r="Q650" s="154">
        <v>0</v>
      </c>
      <c r="R650" s="154">
        <f t="shared" si="12"/>
        <v>0</v>
      </c>
      <c r="S650" s="154">
        <v>0</v>
      </c>
      <c r="T650" s="155">
        <f t="shared" si="13"/>
        <v>0</v>
      </c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R650" s="156" t="s">
        <v>104</v>
      </c>
      <c r="AT650" s="156" t="s">
        <v>220</v>
      </c>
      <c r="AU650" s="156" t="s">
        <v>82</v>
      </c>
      <c r="AY650" s="18" t="s">
        <v>218</v>
      </c>
      <c r="BE650" s="157">
        <f t="shared" si="14"/>
        <v>0</v>
      </c>
      <c r="BF650" s="157">
        <f t="shared" si="15"/>
        <v>0</v>
      </c>
      <c r="BG650" s="157">
        <f t="shared" si="16"/>
        <v>0</v>
      </c>
      <c r="BH650" s="157">
        <f t="shared" si="17"/>
        <v>0</v>
      </c>
      <c r="BI650" s="157">
        <f t="shared" si="18"/>
        <v>0</v>
      </c>
      <c r="BJ650" s="18" t="s">
        <v>80</v>
      </c>
      <c r="BK650" s="157">
        <f t="shared" si="19"/>
        <v>0</v>
      </c>
      <c r="BL650" s="18" t="s">
        <v>104</v>
      </c>
      <c r="BM650" s="156" t="s">
        <v>924</v>
      </c>
    </row>
    <row r="651" spans="1:65" s="2" customFormat="1" ht="37.9" customHeight="1">
      <c r="A651" s="33"/>
      <c r="B651" s="144"/>
      <c r="C651" s="145" t="s">
        <v>584</v>
      </c>
      <c r="D651" s="145" t="s">
        <v>220</v>
      </c>
      <c r="E651" s="146" t="s">
        <v>925</v>
      </c>
      <c r="F651" s="147" t="s">
        <v>926</v>
      </c>
      <c r="G651" s="148" t="s">
        <v>583</v>
      </c>
      <c r="H651" s="149">
        <v>1</v>
      </c>
      <c r="I651" s="150"/>
      <c r="J651" s="151">
        <f t="shared" si="10"/>
        <v>0</v>
      </c>
      <c r="K651" s="147" t="s">
        <v>1</v>
      </c>
      <c r="L651" s="34"/>
      <c r="M651" s="152" t="s">
        <v>1</v>
      </c>
      <c r="N651" s="153" t="s">
        <v>38</v>
      </c>
      <c r="O651" s="59"/>
      <c r="P651" s="154">
        <f t="shared" si="11"/>
        <v>0</v>
      </c>
      <c r="Q651" s="154">
        <v>0</v>
      </c>
      <c r="R651" s="154">
        <f t="shared" si="12"/>
        <v>0</v>
      </c>
      <c r="S651" s="154">
        <v>0</v>
      </c>
      <c r="T651" s="155">
        <f t="shared" si="13"/>
        <v>0</v>
      </c>
      <c r="U651" s="33"/>
      <c r="V651" s="33"/>
      <c r="W651" s="33"/>
      <c r="X651" s="33"/>
      <c r="Y651" s="33"/>
      <c r="Z651" s="33"/>
      <c r="AA651" s="33"/>
      <c r="AB651" s="33"/>
      <c r="AC651" s="33"/>
      <c r="AD651" s="33"/>
      <c r="AE651" s="33"/>
      <c r="AR651" s="156" t="s">
        <v>104</v>
      </c>
      <c r="AT651" s="156" t="s">
        <v>220</v>
      </c>
      <c r="AU651" s="156" t="s">
        <v>82</v>
      </c>
      <c r="AY651" s="18" t="s">
        <v>218</v>
      </c>
      <c r="BE651" s="157">
        <f t="shared" si="14"/>
        <v>0</v>
      </c>
      <c r="BF651" s="157">
        <f t="shared" si="15"/>
        <v>0</v>
      </c>
      <c r="BG651" s="157">
        <f t="shared" si="16"/>
        <v>0</v>
      </c>
      <c r="BH651" s="157">
        <f t="shared" si="17"/>
        <v>0</v>
      </c>
      <c r="BI651" s="157">
        <f t="shared" si="18"/>
        <v>0</v>
      </c>
      <c r="BJ651" s="18" t="s">
        <v>80</v>
      </c>
      <c r="BK651" s="157">
        <f t="shared" si="19"/>
        <v>0</v>
      </c>
      <c r="BL651" s="18" t="s">
        <v>104</v>
      </c>
      <c r="BM651" s="156" t="s">
        <v>927</v>
      </c>
    </row>
    <row r="652" spans="1:65" s="2" customFormat="1" ht="37.9" customHeight="1">
      <c r="A652" s="33"/>
      <c r="B652" s="144"/>
      <c r="C652" s="145" t="s">
        <v>928</v>
      </c>
      <c r="D652" s="145" t="s">
        <v>220</v>
      </c>
      <c r="E652" s="146" t="s">
        <v>929</v>
      </c>
      <c r="F652" s="147" t="s">
        <v>930</v>
      </c>
      <c r="G652" s="148" t="s">
        <v>342</v>
      </c>
      <c r="H652" s="149">
        <v>1</v>
      </c>
      <c r="I652" s="150"/>
      <c r="J652" s="151">
        <f t="shared" si="10"/>
        <v>0</v>
      </c>
      <c r="K652" s="147" t="s">
        <v>1</v>
      </c>
      <c r="L652" s="34"/>
      <c r="M652" s="152" t="s">
        <v>1</v>
      </c>
      <c r="N652" s="153" t="s">
        <v>38</v>
      </c>
      <c r="O652" s="59"/>
      <c r="P652" s="154">
        <f t="shared" si="11"/>
        <v>0</v>
      </c>
      <c r="Q652" s="154">
        <v>0</v>
      </c>
      <c r="R652" s="154">
        <f t="shared" si="12"/>
        <v>0</v>
      </c>
      <c r="S652" s="154">
        <v>0</v>
      </c>
      <c r="T652" s="155">
        <f t="shared" si="13"/>
        <v>0</v>
      </c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  <c r="AR652" s="156" t="s">
        <v>104</v>
      </c>
      <c r="AT652" s="156" t="s">
        <v>220</v>
      </c>
      <c r="AU652" s="156" t="s">
        <v>82</v>
      </c>
      <c r="AY652" s="18" t="s">
        <v>218</v>
      </c>
      <c r="BE652" s="157">
        <f t="shared" si="14"/>
        <v>0</v>
      </c>
      <c r="BF652" s="157">
        <f t="shared" si="15"/>
        <v>0</v>
      </c>
      <c r="BG652" s="157">
        <f t="shared" si="16"/>
        <v>0</v>
      </c>
      <c r="BH652" s="157">
        <f t="shared" si="17"/>
        <v>0</v>
      </c>
      <c r="BI652" s="157">
        <f t="shared" si="18"/>
        <v>0</v>
      </c>
      <c r="BJ652" s="18" t="s">
        <v>80</v>
      </c>
      <c r="BK652" s="157">
        <f t="shared" si="19"/>
        <v>0</v>
      </c>
      <c r="BL652" s="18" t="s">
        <v>104</v>
      </c>
      <c r="BM652" s="156" t="s">
        <v>931</v>
      </c>
    </row>
    <row r="653" spans="1:65" s="2" customFormat="1" ht="37.9" customHeight="1">
      <c r="A653" s="33"/>
      <c r="B653" s="144"/>
      <c r="C653" s="145" t="s">
        <v>588</v>
      </c>
      <c r="D653" s="145" t="s">
        <v>220</v>
      </c>
      <c r="E653" s="146" t="s">
        <v>932</v>
      </c>
      <c r="F653" s="147" t="s">
        <v>933</v>
      </c>
      <c r="G653" s="148" t="s">
        <v>583</v>
      </c>
      <c r="H653" s="149">
        <v>14</v>
      </c>
      <c r="I653" s="150"/>
      <c r="J653" s="151">
        <f t="shared" si="10"/>
        <v>0</v>
      </c>
      <c r="K653" s="147" t="s">
        <v>1</v>
      </c>
      <c r="L653" s="34"/>
      <c r="M653" s="152" t="s">
        <v>1</v>
      </c>
      <c r="N653" s="153" t="s">
        <v>38</v>
      </c>
      <c r="O653" s="59"/>
      <c r="P653" s="154">
        <f t="shared" si="11"/>
        <v>0</v>
      </c>
      <c r="Q653" s="154">
        <v>0</v>
      </c>
      <c r="R653" s="154">
        <f t="shared" si="12"/>
        <v>0</v>
      </c>
      <c r="S653" s="154">
        <v>0</v>
      </c>
      <c r="T653" s="155">
        <f t="shared" si="13"/>
        <v>0</v>
      </c>
      <c r="U653" s="33"/>
      <c r="V653" s="33"/>
      <c r="W653" s="33"/>
      <c r="X653" s="33"/>
      <c r="Y653" s="33"/>
      <c r="Z653" s="33"/>
      <c r="AA653" s="33"/>
      <c r="AB653" s="33"/>
      <c r="AC653" s="33"/>
      <c r="AD653" s="33"/>
      <c r="AE653" s="33"/>
      <c r="AR653" s="156" t="s">
        <v>104</v>
      </c>
      <c r="AT653" s="156" t="s">
        <v>220</v>
      </c>
      <c r="AU653" s="156" t="s">
        <v>82</v>
      </c>
      <c r="AY653" s="18" t="s">
        <v>218</v>
      </c>
      <c r="BE653" s="157">
        <f t="shared" si="14"/>
        <v>0</v>
      </c>
      <c r="BF653" s="157">
        <f t="shared" si="15"/>
        <v>0</v>
      </c>
      <c r="BG653" s="157">
        <f t="shared" si="16"/>
        <v>0</v>
      </c>
      <c r="BH653" s="157">
        <f t="shared" si="17"/>
        <v>0</v>
      </c>
      <c r="BI653" s="157">
        <f t="shared" si="18"/>
        <v>0</v>
      </c>
      <c r="BJ653" s="18" t="s">
        <v>80</v>
      </c>
      <c r="BK653" s="157">
        <f t="shared" si="19"/>
        <v>0</v>
      </c>
      <c r="BL653" s="18" t="s">
        <v>104</v>
      </c>
      <c r="BM653" s="156" t="s">
        <v>934</v>
      </c>
    </row>
    <row r="654" spans="1:65" s="2" customFormat="1" ht="37.9" customHeight="1">
      <c r="A654" s="33"/>
      <c r="B654" s="144"/>
      <c r="C654" s="145" t="s">
        <v>935</v>
      </c>
      <c r="D654" s="145" t="s">
        <v>220</v>
      </c>
      <c r="E654" s="146" t="s">
        <v>936</v>
      </c>
      <c r="F654" s="147" t="s">
        <v>937</v>
      </c>
      <c r="G654" s="148" t="s">
        <v>583</v>
      </c>
      <c r="H654" s="149">
        <v>14</v>
      </c>
      <c r="I654" s="150"/>
      <c r="J654" s="151">
        <f t="shared" si="10"/>
        <v>0</v>
      </c>
      <c r="K654" s="147" t="s">
        <v>1</v>
      </c>
      <c r="L654" s="34"/>
      <c r="M654" s="152" t="s">
        <v>1</v>
      </c>
      <c r="N654" s="153" t="s">
        <v>38</v>
      </c>
      <c r="O654" s="59"/>
      <c r="P654" s="154">
        <f t="shared" si="11"/>
        <v>0</v>
      </c>
      <c r="Q654" s="154">
        <v>0</v>
      </c>
      <c r="R654" s="154">
        <f t="shared" si="12"/>
        <v>0</v>
      </c>
      <c r="S654" s="154">
        <v>0</v>
      </c>
      <c r="T654" s="155">
        <f t="shared" si="13"/>
        <v>0</v>
      </c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R654" s="156" t="s">
        <v>104</v>
      </c>
      <c r="AT654" s="156" t="s">
        <v>220</v>
      </c>
      <c r="AU654" s="156" t="s">
        <v>82</v>
      </c>
      <c r="AY654" s="18" t="s">
        <v>218</v>
      </c>
      <c r="BE654" s="157">
        <f t="shared" si="14"/>
        <v>0</v>
      </c>
      <c r="BF654" s="157">
        <f t="shared" si="15"/>
        <v>0</v>
      </c>
      <c r="BG654" s="157">
        <f t="shared" si="16"/>
        <v>0</v>
      </c>
      <c r="BH654" s="157">
        <f t="shared" si="17"/>
        <v>0</v>
      </c>
      <c r="BI654" s="157">
        <f t="shared" si="18"/>
        <v>0</v>
      </c>
      <c r="BJ654" s="18" t="s">
        <v>80</v>
      </c>
      <c r="BK654" s="157">
        <f t="shared" si="19"/>
        <v>0</v>
      </c>
      <c r="BL654" s="18" t="s">
        <v>104</v>
      </c>
      <c r="BM654" s="156" t="s">
        <v>938</v>
      </c>
    </row>
    <row r="655" spans="1:65" s="2" customFormat="1" ht="24.2" customHeight="1">
      <c r="A655" s="33"/>
      <c r="B655" s="144"/>
      <c r="C655" s="145" t="s">
        <v>600</v>
      </c>
      <c r="D655" s="145" t="s">
        <v>220</v>
      </c>
      <c r="E655" s="146" t="s">
        <v>939</v>
      </c>
      <c r="F655" s="147" t="s">
        <v>940</v>
      </c>
      <c r="G655" s="148" t="s">
        <v>342</v>
      </c>
      <c r="H655" s="149">
        <v>1</v>
      </c>
      <c r="I655" s="150"/>
      <c r="J655" s="151">
        <f t="shared" si="10"/>
        <v>0</v>
      </c>
      <c r="K655" s="147" t="s">
        <v>1</v>
      </c>
      <c r="L655" s="34"/>
      <c r="M655" s="152" t="s">
        <v>1</v>
      </c>
      <c r="N655" s="153" t="s">
        <v>38</v>
      </c>
      <c r="O655" s="59"/>
      <c r="P655" s="154">
        <f t="shared" si="11"/>
        <v>0</v>
      </c>
      <c r="Q655" s="154">
        <v>0</v>
      </c>
      <c r="R655" s="154">
        <f t="shared" si="12"/>
        <v>0</v>
      </c>
      <c r="S655" s="154">
        <v>0</v>
      </c>
      <c r="T655" s="155">
        <f t="shared" si="13"/>
        <v>0</v>
      </c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R655" s="156" t="s">
        <v>104</v>
      </c>
      <c r="AT655" s="156" t="s">
        <v>220</v>
      </c>
      <c r="AU655" s="156" t="s">
        <v>82</v>
      </c>
      <c r="AY655" s="18" t="s">
        <v>218</v>
      </c>
      <c r="BE655" s="157">
        <f t="shared" si="14"/>
        <v>0</v>
      </c>
      <c r="BF655" s="157">
        <f t="shared" si="15"/>
        <v>0</v>
      </c>
      <c r="BG655" s="157">
        <f t="shared" si="16"/>
        <v>0</v>
      </c>
      <c r="BH655" s="157">
        <f t="shared" si="17"/>
        <v>0</v>
      </c>
      <c r="BI655" s="157">
        <f t="shared" si="18"/>
        <v>0</v>
      </c>
      <c r="BJ655" s="18" t="s">
        <v>80</v>
      </c>
      <c r="BK655" s="157">
        <f t="shared" si="19"/>
        <v>0</v>
      </c>
      <c r="BL655" s="18" t="s">
        <v>104</v>
      </c>
      <c r="BM655" s="156" t="s">
        <v>941</v>
      </c>
    </row>
    <row r="656" spans="1:65" s="2" customFormat="1" ht="37.9" customHeight="1">
      <c r="A656" s="33"/>
      <c r="B656" s="144"/>
      <c r="C656" s="145" t="s">
        <v>942</v>
      </c>
      <c r="D656" s="145" t="s">
        <v>220</v>
      </c>
      <c r="E656" s="146" t="s">
        <v>943</v>
      </c>
      <c r="F656" s="147" t="s">
        <v>944</v>
      </c>
      <c r="G656" s="148" t="s">
        <v>342</v>
      </c>
      <c r="H656" s="149">
        <v>1</v>
      </c>
      <c r="I656" s="150"/>
      <c r="J656" s="151">
        <f t="shared" si="10"/>
        <v>0</v>
      </c>
      <c r="K656" s="147" t="s">
        <v>1</v>
      </c>
      <c r="L656" s="34"/>
      <c r="M656" s="152" t="s">
        <v>1</v>
      </c>
      <c r="N656" s="153" t="s">
        <v>38</v>
      </c>
      <c r="O656" s="59"/>
      <c r="P656" s="154">
        <f t="shared" si="11"/>
        <v>0</v>
      </c>
      <c r="Q656" s="154">
        <v>0</v>
      </c>
      <c r="R656" s="154">
        <f t="shared" si="12"/>
        <v>0</v>
      </c>
      <c r="S656" s="154">
        <v>0</v>
      </c>
      <c r="T656" s="155">
        <f t="shared" si="13"/>
        <v>0</v>
      </c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  <c r="AR656" s="156" t="s">
        <v>104</v>
      </c>
      <c r="AT656" s="156" t="s">
        <v>220</v>
      </c>
      <c r="AU656" s="156" t="s">
        <v>82</v>
      </c>
      <c r="AY656" s="18" t="s">
        <v>218</v>
      </c>
      <c r="BE656" s="157">
        <f t="shared" si="14"/>
        <v>0</v>
      </c>
      <c r="BF656" s="157">
        <f t="shared" si="15"/>
        <v>0</v>
      </c>
      <c r="BG656" s="157">
        <f t="shared" si="16"/>
        <v>0</v>
      </c>
      <c r="BH656" s="157">
        <f t="shared" si="17"/>
        <v>0</v>
      </c>
      <c r="BI656" s="157">
        <f t="shared" si="18"/>
        <v>0</v>
      </c>
      <c r="BJ656" s="18" t="s">
        <v>80</v>
      </c>
      <c r="BK656" s="157">
        <f t="shared" si="19"/>
        <v>0</v>
      </c>
      <c r="BL656" s="18" t="s">
        <v>104</v>
      </c>
      <c r="BM656" s="156" t="s">
        <v>945</v>
      </c>
    </row>
    <row r="657" spans="1:65" s="2" customFormat="1" ht="37.9" customHeight="1">
      <c r="A657" s="33"/>
      <c r="B657" s="144"/>
      <c r="C657" s="145" t="s">
        <v>609</v>
      </c>
      <c r="D657" s="145" t="s">
        <v>220</v>
      </c>
      <c r="E657" s="146" t="s">
        <v>946</v>
      </c>
      <c r="F657" s="147" t="s">
        <v>947</v>
      </c>
      <c r="G657" s="148" t="s">
        <v>583</v>
      </c>
      <c r="H657" s="149">
        <v>14</v>
      </c>
      <c r="I657" s="150"/>
      <c r="J657" s="151">
        <f t="shared" si="10"/>
        <v>0</v>
      </c>
      <c r="K657" s="147" t="s">
        <v>1</v>
      </c>
      <c r="L657" s="34"/>
      <c r="M657" s="152" t="s">
        <v>1</v>
      </c>
      <c r="N657" s="153" t="s">
        <v>38</v>
      </c>
      <c r="O657" s="59"/>
      <c r="P657" s="154">
        <f t="shared" si="11"/>
        <v>0</v>
      </c>
      <c r="Q657" s="154">
        <v>0</v>
      </c>
      <c r="R657" s="154">
        <f t="shared" si="12"/>
        <v>0</v>
      </c>
      <c r="S657" s="154">
        <v>0</v>
      </c>
      <c r="T657" s="155">
        <f t="shared" si="13"/>
        <v>0</v>
      </c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R657" s="156" t="s">
        <v>104</v>
      </c>
      <c r="AT657" s="156" t="s">
        <v>220</v>
      </c>
      <c r="AU657" s="156" t="s">
        <v>82</v>
      </c>
      <c r="AY657" s="18" t="s">
        <v>218</v>
      </c>
      <c r="BE657" s="157">
        <f t="shared" si="14"/>
        <v>0</v>
      </c>
      <c r="BF657" s="157">
        <f t="shared" si="15"/>
        <v>0</v>
      </c>
      <c r="BG657" s="157">
        <f t="shared" si="16"/>
        <v>0</v>
      </c>
      <c r="BH657" s="157">
        <f t="shared" si="17"/>
        <v>0</v>
      </c>
      <c r="BI657" s="157">
        <f t="shared" si="18"/>
        <v>0</v>
      </c>
      <c r="BJ657" s="18" t="s">
        <v>80</v>
      </c>
      <c r="BK657" s="157">
        <f t="shared" si="19"/>
        <v>0</v>
      </c>
      <c r="BL657" s="18" t="s">
        <v>104</v>
      </c>
      <c r="BM657" s="156" t="s">
        <v>948</v>
      </c>
    </row>
    <row r="658" spans="1:65" s="2" customFormat="1" ht="33" customHeight="1">
      <c r="A658" s="33"/>
      <c r="B658" s="144"/>
      <c r="C658" s="145" t="s">
        <v>949</v>
      </c>
      <c r="D658" s="145" t="s">
        <v>220</v>
      </c>
      <c r="E658" s="146" t="s">
        <v>950</v>
      </c>
      <c r="F658" s="147" t="s">
        <v>951</v>
      </c>
      <c r="G658" s="148" t="s">
        <v>258</v>
      </c>
      <c r="H658" s="149">
        <v>40.799999999999997</v>
      </c>
      <c r="I658" s="150"/>
      <c r="J658" s="151">
        <f t="shared" si="10"/>
        <v>0</v>
      </c>
      <c r="K658" s="147" t="s">
        <v>1</v>
      </c>
      <c r="L658" s="34"/>
      <c r="M658" s="152" t="s">
        <v>1</v>
      </c>
      <c r="N658" s="153" t="s">
        <v>38</v>
      </c>
      <c r="O658" s="59"/>
      <c r="P658" s="154">
        <f t="shared" si="11"/>
        <v>0</v>
      </c>
      <c r="Q658" s="154">
        <v>0</v>
      </c>
      <c r="R658" s="154">
        <f t="shared" si="12"/>
        <v>0</v>
      </c>
      <c r="S658" s="154">
        <v>0</v>
      </c>
      <c r="T658" s="155">
        <f t="shared" si="13"/>
        <v>0</v>
      </c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R658" s="156" t="s">
        <v>104</v>
      </c>
      <c r="AT658" s="156" t="s">
        <v>220</v>
      </c>
      <c r="AU658" s="156" t="s">
        <v>82</v>
      </c>
      <c r="AY658" s="18" t="s">
        <v>218</v>
      </c>
      <c r="BE658" s="157">
        <f t="shared" si="14"/>
        <v>0</v>
      </c>
      <c r="BF658" s="157">
        <f t="shared" si="15"/>
        <v>0</v>
      </c>
      <c r="BG658" s="157">
        <f t="shared" si="16"/>
        <v>0</v>
      </c>
      <c r="BH658" s="157">
        <f t="shared" si="17"/>
        <v>0</v>
      </c>
      <c r="BI658" s="157">
        <f t="shared" si="18"/>
        <v>0</v>
      </c>
      <c r="BJ658" s="18" t="s">
        <v>80</v>
      </c>
      <c r="BK658" s="157">
        <f t="shared" si="19"/>
        <v>0</v>
      </c>
      <c r="BL658" s="18" t="s">
        <v>104</v>
      </c>
      <c r="BM658" s="156" t="s">
        <v>952</v>
      </c>
    </row>
    <row r="659" spans="1:65" s="2" customFormat="1" ht="33" customHeight="1">
      <c r="A659" s="33"/>
      <c r="B659" s="144"/>
      <c r="C659" s="145" t="s">
        <v>612</v>
      </c>
      <c r="D659" s="145" t="s">
        <v>220</v>
      </c>
      <c r="E659" s="146" t="s">
        <v>953</v>
      </c>
      <c r="F659" s="147" t="s">
        <v>954</v>
      </c>
      <c r="G659" s="148" t="s">
        <v>258</v>
      </c>
      <c r="H659" s="149">
        <v>55.5</v>
      </c>
      <c r="I659" s="150"/>
      <c r="J659" s="151">
        <f t="shared" si="10"/>
        <v>0</v>
      </c>
      <c r="K659" s="147" t="s">
        <v>1</v>
      </c>
      <c r="L659" s="34"/>
      <c r="M659" s="152" t="s">
        <v>1</v>
      </c>
      <c r="N659" s="153" t="s">
        <v>38</v>
      </c>
      <c r="O659" s="59"/>
      <c r="P659" s="154">
        <f t="shared" si="11"/>
        <v>0</v>
      </c>
      <c r="Q659" s="154">
        <v>0</v>
      </c>
      <c r="R659" s="154">
        <f t="shared" si="12"/>
        <v>0</v>
      </c>
      <c r="S659" s="154">
        <v>0</v>
      </c>
      <c r="T659" s="155">
        <f t="shared" si="13"/>
        <v>0</v>
      </c>
      <c r="U659" s="33"/>
      <c r="V659" s="33"/>
      <c r="W659" s="33"/>
      <c r="X659" s="33"/>
      <c r="Y659" s="33"/>
      <c r="Z659" s="33"/>
      <c r="AA659" s="33"/>
      <c r="AB659" s="33"/>
      <c r="AC659" s="33"/>
      <c r="AD659" s="33"/>
      <c r="AE659" s="33"/>
      <c r="AR659" s="156" t="s">
        <v>104</v>
      </c>
      <c r="AT659" s="156" t="s">
        <v>220</v>
      </c>
      <c r="AU659" s="156" t="s">
        <v>82</v>
      </c>
      <c r="AY659" s="18" t="s">
        <v>218</v>
      </c>
      <c r="BE659" s="157">
        <f t="shared" si="14"/>
        <v>0</v>
      </c>
      <c r="BF659" s="157">
        <f t="shared" si="15"/>
        <v>0</v>
      </c>
      <c r="BG659" s="157">
        <f t="shared" si="16"/>
        <v>0</v>
      </c>
      <c r="BH659" s="157">
        <f t="shared" si="17"/>
        <v>0</v>
      </c>
      <c r="BI659" s="157">
        <f t="shared" si="18"/>
        <v>0</v>
      </c>
      <c r="BJ659" s="18" t="s">
        <v>80</v>
      </c>
      <c r="BK659" s="157">
        <f t="shared" si="19"/>
        <v>0</v>
      </c>
      <c r="BL659" s="18" t="s">
        <v>104</v>
      </c>
      <c r="BM659" s="156" t="s">
        <v>955</v>
      </c>
    </row>
    <row r="660" spans="1:65" s="2" customFormat="1" ht="37.9" customHeight="1">
      <c r="A660" s="33"/>
      <c r="B660" s="144"/>
      <c r="C660" s="145" t="s">
        <v>956</v>
      </c>
      <c r="D660" s="145" t="s">
        <v>220</v>
      </c>
      <c r="E660" s="146" t="s">
        <v>957</v>
      </c>
      <c r="F660" s="147" t="s">
        <v>958</v>
      </c>
      <c r="G660" s="148" t="s">
        <v>258</v>
      </c>
      <c r="H660" s="149">
        <v>55.8</v>
      </c>
      <c r="I660" s="150"/>
      <c r="J660" s="151">
        <f t="shared" si="10"/>
        <v>0</v>
      </c>
      <c r="K660" s="147" t="s">
        <v>1</v>
      </c>
      <c r="L660" s="34"/>
      <c r="M660" s="152" t="s">
        <v>1</v>
      </c>
      <c r="N660" s="153" t="s">
        <v>38</v>
      </c>
      <c r="O660" s="59"/>
      <c r="P660" s="154">
        <f t="shared" si="11"/>
        <v>0</v>
      </c>
      <c r="Q660" s="154">
        <v>0</v>
      </c>
      <c r="R660" s="154">
        <f t="shared" si="12"/>
        <v>0</v>
      </c>
      <c r="S660" s="154">
        <v>0</v>
      </c>
      <c r="T660" s="155">
        <f t="shared" si="13"/>
        <v>0</v>
      </c>
      <c r="U660" s="33"/>
      <c r="V660" s="33"/>
      <c r="W660" s="33"/>
      <c r="X660" s="33"/>
      <c r="Y660" s="33"/>
      <c r="Z660" s="33"/>
      <c r="AA660" s="33"/>
      <c r="AB660" s="33"/>
      <c r="AC660" s="33"/>
      <c r="AD660" s="33"/>
      <c r="AE660" s="33"/>
      <c r="AR660" s="156" t="s">
        <v>104</v>
      </c>
      <c r="AT660" s="156" t="s">
        <v>220</v>
      </c>
      <c r="AU660" s="156" t="s">
        <v>82</v>
      </c>
      <c r="AY660" s="18" t="s">
        <v>218</v>
      </c>
      <c r="BE660" s="157">
        <f t="shared" si="14"/>
        <v>0</v>
      </c>
      <c r="BF660" s="157">
        <f t="shared" si="15"/>
        <v>0</v>
      </c>
      <c r="BG660" s="157">
        <f t="shared" si="16"/>
        <v>0</v>
      </c>
      <c r="BH660" s="157">
        <f t="shared" si="17"/>
        <v>0</v>
      </c>
      <c r="BI660" s="157">
        <f t="shared" si="18"/>
        <v>0</v>
      </c>
      <c r="BJ660" s="18" t="s">
        <v>80</v>
      </c>
      <c r="BK660" s="157">
        <f t="shared" si="19"/>
        <v>0</v>
      </c>
      <c r="BL660" s="18" t="s">
        <v>104</v>
      </c>
      <c r="BM660" s="156" t="s">
        <v>959</v>
      </c>
    </row>
    <row r="661" spans="1:65" s="2" customFormat="1" ht="37.9" customHeight="1">
      <c r="A661" s="33"/>
      <c r="B661" s="144"/>
      <c r="C661" s="145" t="s">
        <v>616</v>
      </c>
      <c r="D661" s="145" t="s">
        <v>220</v>
      </c>
      <c r="E661" s="146" t="s">
        <v>960</v>
      </c>
      <c r="F661" s="147" t="s">
        <v>961</v>
      </c>
      <c r="G661" s="148" t="s">
        <v>258</v>
      </c>
      <c r="H661" s="149">
        <v>70.5</v>
      </c>
      <c r="I661" s="150"/>
      <c r="J661" s="151">
        <f t="shared" si="10"/>
        <v>0</v>
      </c>
      <c r="K661" s="147" t="s">
        <v>1</v>
      </c>
      <c r="L661" s="34"/>
      <c r="M661" s="152" t="s">
        <v>1</v>
      </c>
      <c r="N661" s="153" t="s">
        <v>38</v>
      </c>
      <c r="O661" s="59"/>
      <c r="P661" s="154">
        <f t="shared" si="11"/>
        <v>0</v>
      </c>
      <c r="Q661" s="154">
        <v>0</v>
      </c>
      <c r="R661" s="154">
        <f t="shared" si="12"/>
        <v>0</v>
      </c>
      <c r="S661" s="154">
        <v>0</v>
      </c>
      <c r="T661" s="155">
        <f t="shared" si="13"/>
        <v>0</v>
      </c>
      <c r="U661" s="33"/>
      <c r="V661" s="33"/>
      <c r="W661" s="33"/>
      <c r="X661" s="33"/>
      <c r="Y661" s="33"/>
      <c r="Z661" s="33"/>
      <c r="AA661" s="33"/>
      <c r="AB661" s="33"/>
      <c r="AC661" s="33"/>
      <c r="AD661" s="33"/>
      <c r="AE661" s="33"/>
      <c r="AR661" s="156" t="s">
        <v>104</v>
      </c>
      <c r="AT661" s="156" t="s">
        <v>220</v>
      </c>
      <c r="AU661" s="156" t="s">
        <v>82</v>
      </c>
      <c r="AY661" s="18" t="s">
        <v>218</v>
      </c>
      <c r="BE661" s="157">
        <f t="shared" si="14"/>
        <v>0</v>
      </c>
      <c r="BF661" s="157">
        <f t="shared" si="15"/>
        <v>0</v>
      </c>
      <c r="BG661" s="157">
        <f t="shared" si="16"/>
        <v>0</v>
      </c>
      <c r="BH661" s="157">
        <f t="shared" si="17"/>
        <v>0</v>
      </c>
      <c r="BI661" s="157">
        <f t="shared" si="18"/>
        <v>0</v>
      </c>
      <c r="BJ661" s="18" t="s">
        <v>80</v>
      </c>
      <c r="BK661" s="157">
        <f t="shared" si="19"/>
        <v>0</v>
      </c>
      <c r="BL661" s="18" t="s">
        <v>104</v>
      </c>
      <c r="BM661" s="156" t="s">
        <v>962</v>
      </c>
    </row>
    <row r="662" spans="1:65" s="2" customFormat="1" ht="37.9" customHeight="1">
      <c r="A662" s="33"/>
      <c r="B662" s="144"/>
      <c r="C662" s="145" t="s">
        <v>963</v>
      </c>
      <c r="D662" s="145" t="s">
        <v>220</v>
      </c>
      <c r="E662" s="146" t="s">
        <v>964</v>
      </c>
      <c r="F662" s="147" t="s">
        <v>965</v>
      </c>
      <c r="G662" s="148" t="s">
        <v>258</v>
      </c>
      <c r="H662" s="149">
        <v>15</v>
      </c>
      <c r="I662" s="150"/>
      <c r="J662" s="151">
        <f t="shared" si="10"/>
        <v>0</v>
      </c>
      <c r="K662" s="147" t="s">
        <v>1</v>
      </c>
      <c r="L662" s="34"/>
      <c r="M662" s="152" t="s">
        <v>1</v>
      </c>
      <c r="N662" s="153" t="s">
        <v>38</v>
      </c>
      <c r="O662" s="59"/>
      <c r="P662" s="154">
        <f t="shared" si="11"/>
        <v>0</v>
      </c>
      <c r="Q662" s="154">
        <v>0</v>
      </c>
      <c r="R662" s="154">
        <f t="shared" si="12"/>
        <v>0</v>
      </c>
      <c r="S662" s="154">
        <v>0</v>
      </c>
      <c r="T662" s="155">
        <f t="shared" si="13"/>
        <v>0</v>
      </c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R662" s="156" t="s">
        <v>104</v>
      </c>
      <c r="AT662" s="156" t="s">
        <v>220</v>
      </c>
      <c r="AU662" s="156" t="s">
        <v>82</v>
      </c>
      <c r="AY662" s="18" t="s">
        <v>218</v>
      </c>
      <c r="BE662" s="157">
        <f t="shared" si="14"/>
        <v>0</v>
      </c>
      <c r="BF662" s="157">
        <f t="shared" si="15"/>
        <v>0</v>
      </c>
      <c r="BG662" s="157">
        <f t="shared" si="16"/>
        <v>0</v>
      </c>
      <c r="BH662" s="157">
        <f t="shared" si="17"/>
        <v>0</v>
      </c>
      <c r="BI662" s="157">
        <f t="shared" si="18"/>
        <v>0</v>
      </c>
      <c r="BJ662" s="18" t="s">
        <v>80</v>
      </c>
      <c r="BK662" s="157">
        <f t="shared" si="19"/>
        <v>0</v>
      </c>
      <c r="BL662" s="18" t="s">
        <v>104</v>
      </c>
      <c r="BM662" s="156" t="s">
        <v>966</v>
      </c>
    </row>
    <row r="663" spans="1:65" s="2" customFormat="1" ht="37.9" customHeight="1">
      <c r="A663" s="33"/>
      <c r="B663" s="144"/>
      <c r="C663" s="145" t="s">
        <v>622</v>
      </c>
      <c r="D663" s="145" t="s">
        <v>220</v>
      </c>
      <c r="E663" s="146" t="s">
        <v>967</v>
      </c>
      <c r="F663" s="147" t="s">
        <v>968</v>
      </c>
      <c r="G663" s="148" t="s">
        <v>258</v>
      </c>
      <c r="H663" s="149">
        <v>15</v>
      </c>
      <c r="I663" s="150"/>
      <c r="J663" s="151">
        <f t="shared" si="10"/>
        <v>0</v>
      </c>
      <c r="K663" s="147" t="s">
        <v>1</v>
      </c>
      <c r="L663" s="34"/>
      <c r="M663" s="152" t="s">
        <v>1</v>
      </c>
      <c r="N663" s="153" t="s">
        <v>38</v>
      </c>
      <c r="O663" s="59"/>
      <c r="P663" s="154">
        <f t="shared" si="11"/>
        <v>0</v>
      </c>
      <c r="Q663" s="154">
        <v>0</v>
      </c>
      <c r="R663" s="154">
        <f t="shared" si="12"/>
        <v>0</v>
      </c>
      <c r="S663" s="154">
        <v>0</v>
      </c>
      <c r="T663" s="155">
        <f t="shared" si="13"/>
        <v>0</v>
      </c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R663" s="156" t="s">
        <v>104</v>
      </c>
      <c r="AT663" s="156" t="s">
        <v>220</v>
      </c>
      <c r="AU663" s="156" t="s">
        <v>82</v>
      </c>
      <c r="AY663" s="18" t="s">
        <v>218</v>
      </c>
      <c r="BE663" s="157">
        <f t="shared" si="14"/>
        <v>0</v>
      </c>
      <c r="BF663" s="157">
        <f t="shared" si="15"/>
        <v>0</v>
      </c>
      <c r="BG663" s="157">
        <f t="shared" si="16"/>
        <v>0</v>
      </c>
      <c r="BH663" s="157">
        <f t="shared" si="17"/>
        <v>0</v>
      </c>
      <c r="BI663" s="157">
        <f t="shared" si="18"/>
        <v>0</v>
      </c>
      <c r="BJ663" s="18" t="s">
        <v>80</v>
      </c>
      <c r="BK663" s="157">
        <f t="shared" si="19"/>
        <v>0</v>
      </c>
      <c r="BL663" s="18" t="s">
        <v>104</v>
      </c>
      <c r="BM663" s="156" t="s">
        <v>969</v>
      </c>
    </row>
    <row r="664" spans="1:65" s="2" customFormat="1" ht="37.9" customHeight="1">
      <c r="A664" s="33"/>
      <c r="B664" s="144"/>
      <c r="C664" s="145" t="s">
        <v>970</v>
      </c>
      <c r="D664" s="145" t="s">
        <v>220</v>
      </c>
      <c r="E664" s="146" t="s">
        <v>971</v>
      </c>
      <c r="F664" s="147" t="s">
        <v>972</v>
      </c>
      <c r="G664" s="148" t="s">
        <v>258</v>
      </c>
      <c r="H664" s="149">
        <v>15</v>
      </c>
      <c r="I664" s="150"/>
      <c r="J664" s="151">
        <f t="shared" si="10"/>
        <v>0</v>
      </c>
      <c r="K664" s="147" t="s">
        <v>1</v>
      </c>
      <c r="L664" s="34"/>
      <c r="M664" s="152" t="s">
        <v>1</v>
      </c>
      <c r="N664" s="153" t="s">
        <v>38</v>
      </c>
      <c r="O664" s="59"/>
      <c r="P664" s="154">
        <f t="shared" si="11"/>
        <v>0</v>
      </c>
      <c r="Q664" s="154">
        <v>0</v>
      </c>
      <c r="R664" s="154">
        <f t="shared" si="12"/>
        <v>0</v>
      </c>
      <c r="S664" s="154">
        <v>0</v>
      </c>
      <c r="T664" s="155">
        <f t="shared" si="13"/>
        <v>0</v>
      </c>
      <c r="U664" s="33"/>
      <c r="V664" s="33"/>
      <c r="W664" s="33"/>
      <c r="X664" s="33"/>
      <c r="Y664" s="33"/>
      <c r="Z664" s="33"/>
      <c r="AA664" s="33"/>
      <c r="AB664" s="33"/>
      <c r="AC664" s="33"/>
      <c r="AD664" s="33"/>
      <c r="AE664" s="33"/>
      <c r="AR664" s="156" t="s">
        <v>104</v>
      </c>
      <c r="AT664" s="156" t="s">
        <v>220</v>
      </c>
      <c r="AU664" s="156" t="s">
        <v>82</v>
      </c>
      <c r="AY664" s="18" t="s">
        <v>218</v>
      </c>
      <c r="BE664" s="157">
        <f t="shared" si="14"/>
        <v>0</v>
      </c>
      <c r="BF664" s="157">
        <f t="shared" si="15"/>
        <v>0</v>
      </c>
      <c r="BG664" s="157">
        <f t="shared" si="16"/>
        <v>0</v>
      </c>
      <c r="BH664" s="157">
        <f t="shared" si="17"/>
        <v>0</v>
      </c>
      <c r="BI664" s="157">
        <f t="shared" si="18"/>
        <v>0</v>
      </c>
      <c r="BJ664" s="18" t="s">
        <v>80</v>
      </c>
      <c r="BK664" s="157">
        <f t="shared" si="19"/>
        <v>0</v>
      </c>
      <c r="BL664" s="18" t="s">
        <v>104</v>
      </c>
      <c r="BM664" s="156" t="s">
        <v>973</v>
      </c>
    </row>
    <row r="665" spans="1:65" s="2" customFormat="1" ht="37.9" customHeight="1">
      <c r="A665" s="33"/>
      <c r="B665" s="144"/>
      <c r="C665" s="145" t="s">
        <v>632</v>
      </c>
      <c r="D665" s="145" t="s">
        <v>220</v>
      </c>
      <c r="E665" s="146" t="s">
        <v>974</v>
      </c>
      <c r="F665" s="147" t="s">
        <v>975</v>
      </c>
      <c r="G665" s="148" t="s">
        <v>258</v>
      </c>
      <c r="H665" s="149">
        <v>15</v>
      </c>
      <c r="I665" s="150"/>
      <c r="J665" s="151">
        <f t="shared" si="10"/>
        <v>0</v>
      </c>
      <c r="K665" s="147" t="s">
        <v>1</v>
      </c>
      <c r="L665" s="34"/>
      <c r="M665" s="152" t="s">
        <v>1</v>
      </c>
      <c r="N665" s="153" t="s">
        <v>38</v>
      </c>
      <c r="O665" s="59"/>
      <c r="P665" s="154">
        <f t="shared" si="11"/>
        <v>0</v>
      </c>
      <c r="Q665" s="154">
        <v>0</v>
      </c>
      <c r="R665" s="154">
        <f t="shared" si="12"/>
        <v>0</v>
      </c>
      <c r="S665" s="154">
        <v>0</v>
      </c>
      <c r="T665" s="155">
        <f t="shared" si="13"/>
        <v>0</v>
      </c>
      <c r="U665" s="33"/>
      <c r="V665" s="33"/>
      <c r="W665" s="33"/>
      <c r="X665" s="33"/>
      <c r="Y665" s="33"/>
      <c r="Z665" s="33"/>
      <c r="AA665" s="33"/>
      <c r="AB665" s="33"/>
      <c r="AC665" s="33"/>
      <c r="AD665" s="33"/>
      <c r="AE665" s="33"/>
      <c r="AR665" s="156" t="s">
        <v>104</v>
      </c>
      <c r="AT665" s="156" t="s">
        <v>220</v>
      </c>
      <c r="AU665" s="156" t="s">
        <v>82</v>
      </c>
      <c r="AY665" s="18" t="s">
        <v>218</v>
      </c>
      <c r="BE665" s="157">
        <f t="shared" si="14"/>
        <v>0</v>
      </c>
      <c r="BF665" s="157">
        <f t="shared" si="15"/>
        <v>0</v>
      </c>
      <c r="BG665" s="157">
        <f t="shared" si="16"/>
        <v>0</v>
      </c>
      <c r="BH665" s="157">
        <f t="shared" si="17"/>
        <v>0</v>
      </c>
      <c r="BI665" s="157">
        <f t="shared" si="18"/>
        <v>0</v>
      </c>
      <c r="BJ665" s="18" t="s">
        <v>80</v>
      </c>
      <c r="BK665" s="157">
        <f t="shared" si="19"/>
        <v>0</v>
      </c>
      <c r="BL665" s="18" t="s">
        <v>104</v>
      </c>
      <c r="BM665" s="156" t="s">
        <v>976</v>
      </c>
    </row>
    <row r="666" spans="1:65" s="2" customFormat="1" ht="33" customHeight="1">
      <c r="A666" s="33"/>
      <c r="B666" s="144"/>
      <c r="C666" s="145" t="s">
        <v>977</v>
      </c>
      <c r="D666" s="145" t="s">
        <v>220</v>
      </c>
      <c r="E666" s="146" t="s">
        <v>978</v>
      </c>
      <c r="F666" s="147" t="s">
        <v>979</v>
      </c>
      <c r="G666" s="148" t="s">
        <v>583</v>
      </c>
      <c r="H666" s="149">
        <v>14</v>
      </c>
      <c r="I666" s="150"/>
      <c r="J666" s="151">
        <f t="shared" si="10"/>
        <v>0</v>
      </c>
      <c r="K666" s="147" t="s">
        <v>1</v>
      </c>
      <c r="L666" s="34"/>
      <c r="M666" s="152" t="s">
        <v>1</v>
      </c>
      <c r="N666" s="153" t="s">
        <v>38</v>
      </c>
      <c r="O666" s="59"/>
      <c r="P666" s="154">
        <f t="shared" si="11"/>
        <v>0</v>
      </c>
      <c r="Q666" s="154">
        <v>0</v>
      </c>
      <c r="R666" s="154">
        <f t="shared" si="12"/>
        <v>0</v>
      </c>
      <c r="S666" s="154">
        <v>0</v>
      </c>
      <c r="T666" s="155">
        <f t="shared" si="13"/>
        <v>0</v>
      </c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R666" s="156" t="s">
        <v>104</v>
      </c>
      <c r="AT666" s="156" t="s">
        <v>220</v>
      </c>
      <c r="AU666" s="156" t="s">
        <v>82</v>
      </c>
      <c r="AY666" s="18" t="s">
        <v>218</v>
      </c>
      <c r="BE666" s="157">
        <f t="shared" si="14"/>
        <v>0</v>
      </c>
      <c r="BF666" s="157">
        <f t="shared" si="15"/>
        <v>0</v>
      </c>
      <c r="BG666" s="157">
        <f t="shared" si="16"/>
        <v>0</v>
      </c>
      <c r="BH666" s="157">
        <f t="shared" si="17"/>
        <v>0</v>
      </c>
      <c r="BI666" s="157">
        <f t="shared" si="18"/>
        <v>0</v>
      </c>
      <c r="BJ666" s="18" t="s">
        <v>80</v>
      </c>
      <c r="BK666" s="157">
        <f t="shared" si="19"/>
        <v>0</v>
      </c>
      <c r="BL666" s="18" t="s">
        <v>104</v>
      </c>
      <c r="BM666" s="156" t="s">
        <v>980</v>
      </c>
    </row>
    <row r="667" spans="1:65" s="2" customFormat="1" ht="37.9" customHeight="1">
      <c r="A667" s="33"/>
      <c r="B667" s="144"/>
      <c r="C667" s="145" t="s">
        <v>637</v>
      </c>
      <c r="D667" s="145" t="s">
        <v>220</v>
      </c>
      <c r="E667" s="146" t="s">
        <v>981</v>
      </c>
      <c r="F667" s="147" t="s">
        <v>982</v>
      </c>
      <c r="G667" s="148" t="s">
        <v>583</v>
      </c>
      <c r="H667" s="149">
        <v>320</v>
      </c>
      <c r="I667" s="150"/>
      <c r="J667" s="151">
        <f t="shared" si="10"/>
        <v>0</v>
      </c>
      <c r="K667" s="147" t="s">
        <v>1</v>
      </c>
      <c r="L667" s="34"/>
      <c r="M667" s="152" t="s">
        <v>1</v>
      </c>
      <c r="N667" s="153" t="s">
        <v>38</v>
      </c>
      <c r="O667" s="59"/>
      <c r="P667" s="154">
        <f t="shared" si="11"/>
        <v>0</v>
      </c>
      <c r="Q667" s="154">
        <v>0</v>
      </c>
      <c r="R667" s="154">
        <f t="shared" si="12"/>
        <v>0</v>
      </c>
      <c r="S667" s="154">
        <v>0</v>
      </c>
      <c r="T667" s="155">
        <f t="shared" si="13"/>
        <v>0</v>
      </c>
      <c r="U667" s="33"/>
      <c r="V667" s="33"/>
      <c r="W667" s="33"/>
      <c r="X667" s="33"/>
      <c r="Y667" s="33"/>
      <c r="Z667" s="33"/>
      <c r="AA667" s="33"/>
      <c r="AB667" s="33"/>
      <c r="AC667" s="33"/>
      <c r="AD667" s="33"/>
      <c r="AE667" s="33"/>
      <c r="AR667" s="156" t="s">
        <v>104</v>
      </c>
      <c r="AT667" s="156" t="s">
        <v>220</v>
      </c>
      <c r="AU667" s="156" t="s">
        <v>82</v>
      </c>
      <c r="AY667" s="18" t="s">
        <v>218</v>
      </c>
      <c r="BE667" s="157">
        <f t="shared" si="14"/>
        <v>0</v>
      </c>
      <c r="BF667" s="157">
        <f t="shared" si="15"/>
        <v>0</v>
      </c>
      <c r="BG667" s="157">
        <f t="shared" si="16"/>
        <v>0</v>
      </c>
      <c r="BH667" s="157">
        <f t="shared" si="17"/>
        <v>0</v>
      </c>
      <c r="BI667" s="157">
        <f t="shared" si="18"/>
        <v>0</v>
      </c>
      <c r="BJ667" s="18" t="s">
        <v>80</v>
      </c>
      <c r="BK667" s="157">
        <f t="shared" si="19"/>
        <v>0</v>
      </c>
      <c r="BL667" s="18" t="s">
        <v>104</v>
      </c>
      <c r="BM667" s="156" t="s">
        <v>983</v>
      </c>
    </row>
    <row r="668" spans="1:65" s="14" customFormat="1" ht="11.25">
      <c r="B668" s="166"/>
      <c r="D668" s="159" t="s">
        <v>225</v>
      </c>
      <c r="E668" s="167" t="s">
        <v>1</v>
      </c>
      <c r="F668" s="168" t="s">
        <v>984</v>
      </c>
      <c r="H668" s="169">
        <v>320</v>
      </c>
      <c r="I668" s="170"/>
      <c r="L668" s="166"/>
      <c r="M668" s="171"/>
      <c r="N668" s="172"/>
      <c r="O668" s="172"/>
      <c r="P668" s="172"/>
      <c r="Q668" s="172"/>
      <c r="R668" s="172"/>
      <c r="S668" s="172"/>
      <c r="T668" s="173"/>
      <c r="AT668" s="167" t="s">
        <v>225</v>
      </c>
      <c r="AU668" s="167" t="s">
        <v>82</v>
      </c>
      <c r="AV668" s="14" t="s">
        <v>82</v>
      </c>
      <c r="AW668" s="14" t="s">
        <v>30</v>
      </c>
      <c r="AX668" s="14" t="s">
        <v>73</v>
      </c>
      <c r="AY668" s="167" t="s">
        <v>218</v>
      </c>
    </row>
    <row r="669" spans="1:65" s="15" customFormat="1" ht="11.25">
      <c r="B669" s="174"/>
      <c r="D669" s="159" t="s">
        <v>225</v>
      </c>
      <c r="E669" s="175" t="s">
        <v>1</v>
      </c>
      <c r="F669" s="176" t="s">
        <v>230</v>
      </c>
      <c r="H669" s="177">
        <v>320</v>
      </c>
      <c r="I669" s="178"/>
      <c r="L669" s="174"/>
      <c r="M669" s="179"/>
      <c r="N669" s="180"/>
      <c r="O669" s="180"/>
      <c r="P669" s="180"/>
      <c r="Q669" s="180"/>
      <c r="R669" s="180"/>
      <c r="S669" s="180"/>
      <c r="T669" s="181"/>
      <c r="AT669" s="175" t="s">
        <v>225</v>
      </c>
      <c r="AU669" s="175" t="s">
        <v>82</v>
      </c>
      <c r="AV669" s="15" t="s">
        <v>104</v>
      </c>
      <c r="AW669" s="15" t="s">
        <v>30</v>
      </c>
      <c r="AX669" s="15" t="s">
        <v>80</v>
      </c>
      <c r="AY669" s="175" t="s">
        <v>218</v>
      </c>
    </row>
    <row r="670" spans="1:65" s="2" customFormat="1" ht="37.9" customHeight="1">
      <c r="A670" s="33"/>
      <c r="B670" s="144"/>
      <c r="C670" s="145" t="s">
        <v>985</v>
      </c>
      <c r="D670" s="145" t="s">
        <v>220</v>
      </c>
      <c r="E670" s="146" t="s">
        <v>986</v>
      </c>
      <c r="F670" s="147" t="s">
        <v>987</v>
      </c>
      <c r="G670" s="148" t="s">
        <v>583</v>
      </c>
      <c r="H670" s="149">
        <v>2</v>
      </c>
      <c r="I670" s="150"/>
      <c r="J670" s="151">
        <f>ROUND(I670*H670,2)</f>
        <v>0</v>
      </c>
      <c r="K670" s="147" t="s">
        <v>224</v>
      </c>
      <c r="L670" s="34"/>
      <c r="M670" s="152" t="s">
        <v>1</v>
      </c>
      <c r="N670" s="153" t="s">
        <v>38</v>
      </c>
      <c r="O670" s="59"/>
      <c r="P670" s="154">
        <f>O670*H670</f>
        <v>0</v>
      </c>
      <c r="Q670" s="154">
        <v>0</v>
      </c>
      <c r="R670" s="154">
        <f>Q670*H670</f>
        <v>0</v>
      </c>
      <c r="S670" s="154">
        <v>0</v>
      </c>
      <c r="T670" s="155">
        <f>S670*H670</f>
        <v>0</v>
      </c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R670" s="156" t="s">
        <v>104</v>
      </c>
      <c r="AT670" s="156" t="s">
        <v>220</v>
      </c>
      <c r="AU670" s="156" t="s">
        <v>82</v>
      </c>
      <c r="AY670" s="18" t="s">
        <v>218</v>
      </c>
      <c r="BE670" s="157">
        <f>IF(N670="základní",J670,0)</f>
        <v>0</v>
      </c>
      <c r="BF670" s="157">
        <f>IF(N670="snížená",J670,0)</f>
        <v>0</v>
      </c>
      <c r="BG670" s="157">
        <f>IF(N670="zákl. přenesená",J670,0)</f>
        <v>0</v>
      </c>
      <c r="BH670" s="157">
        <f>IF(N670="sníž. přenesená",J670,0)</f>
        <v>0</v>
      </c>
      <c r="BI670" s="157">
        <f>IF(N670="nulová",J670,0)</f>
        <v>0</v>
      </c>
      <c r="BJ670" s="18" t="s">
        <v>80</v>
      </c>
      <c r="BK670" s="157">
        <f>ROUND(I670*H670,2)</f>
        <v>0</v>
      </c>
      <c r="BL670" s="18" t="s">
        <v>104</v>
      </c>
      <c r="BM670" s="156" t="s">
        <v>988</v>
      </c>
    </row>
    <row r="671" spans="1:65" s="2" customFormat="1" ht="33" customHeight="1">
      <c r="A671" s="33"/>
      <c r="B671" s="144"/>
      <c r="C671" s="145" t="s">
        <v>641</v>
      </c>
      <c r="D671" s="145" t="s">
        <v>220</v>
      </c>
      <c r="E671" s="146" t="s">
        <v>989</v>
      </c>
      <c r="F671" s="147" t="s">
        <v>990</v>
      </c>
      <c r="G671" s="148" t="s">
        <v>258</v>
      </c>
      <c r="H671" s="149">
        <v>125</v>
      </c>
      <c r="I671" s="150"/>
      <c r="J671" s="151">
        <f>ROUND(I671*H671,2)</f>
        <v>0</v>
      </c>
      <c r="K671" s="147" t="s">
        <v>224</v>
      </c>
      <c r="L671" s="34"/>
      <c r="M671" s="152" t="s">
        <v>1</v>
      </c>
      <c r="N671" s="153" t="s">
        <v>38</v>
      </c>
      <c r="O671" s="59"/>
      <c r="P671" s="154">
        <f>O671*H671</f>
        <v>0</v>
      </c>
      <c r="Q671" s="154">
        <v>0</v>
      </c>
      <c r="R671" s="154">
        <f>Q671*H671</f>
        <v>0</v>
      </c>
      <c r="S671" s="154">
        <v>0</v>
      </c>
      <c r="T671" s="155">
        <f>S671*H671</f>
        <v>0</v>
      </c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R671" s="156" t="s">
        <v>104</v>
      </c>
      <c r="AT671" s="156" t="s">
        <v>220</v>
      </c>
      <c r="AU671" s="156" t="s">
        <v>82</v>
      </c>
      <c r="AY671" s="18" t="s">
        <v>218</v>
      </c>
      <c r="BE671" s="157">
        <f>IF(N671="základní",J671,0)</f>
        <v>0</v>
      </c>
      <c r="BF671" s="157">
        <f>IF(N671="snížená",J671,0)</f>
        <v>0</v>
      </c>
      <c r="BG671" s="157">
        <f>IF(N671="zákl. přenesená",J671,0)</f>
        <v>0</v>
      </c>
      <c r="BH671" s="157">
        <f>IF(N671="sníž. přenesená",J671,0)</f>
        <v>0</v>
      </c>
      <c r="BI671" s="157">
        <f>IF(N671="nulová",J671,0)</f>
        <v>0</v>
      </c>
      <c r="BJ671" s="18" t="s">
        <v>80</v>
      </c>
      <c r="BK671" s="157">
        <f>ROUND(I671*H671,2)</f>
        <v>0</v>
      </c>
      <c r="BL671" s="18" t="s">
        <v>104</v>
      </c>
      <c r="BM671" s="156" t="s">
        <v>991</v>
      </c>
    </row>
    <row r="672" spans="1:65" s="2" customFormat="1" ht="33" customHeight="1">
      <c r="A672" s="33"/>
      <c r="B672" s="144"/>
      <c r="C672" s="145" t="s">
        <v>992</v>
      </c>
      <c r="D672" s="145" t="s">
        <v>220</v>
      </c>
      <c r="E672" s="146" t="s">
        <v>993</v>
      </c>
      <c r="F672" s="147" t="s">
        <v>994</v>
      </c>
      <c r="G672" s="148" t="s">
        <v>258</v>
      </c>
      <c r="H672" s="149">
        <v>174.976</v>
      </c>
      <c r="I672" s="150"/>
      <c r="J672" s="151">
        <f>ROUND(I672*H672,2)</f>
        <v>0</v>
      </c>
      <c r="K672" s="147" t="s">
        <v>1</v>
      </c>
      <c r="L672" s="34"/>
      <c r="M672" s="152" t="s">
        <v>1</v>
      </c>
      <c r="N672" s="153" t="s">
        <v>38</v>
      </c>
      <c r="O672" s="59"/>
      <c r="P672" s="154">
        <f>O672*H672</f>
        <v>0</v>
      </c>
      <c r="Q672" s="154">
        <v>0</v>
      </c>
      <c r="R672" s="154">
        <f>Q672*H672</f>
        <v>0</v>
      </c>
      <c r="S672" s="154">
        <v>0</v>
      </c>
      <c r="T672" s="155">
        <f>S672*H672</f>
        <v>0</v>
      </c>
      <c r="U672" s="33"/>
      <c r="V672" s="33"/>
      <c r="W672" s="33"/>
      <c r="X672" s="33"/>
      <c r="Y672" s="33"/>
      <c r="Z672" s="33"/>
      <c r="AA672" s="33"/>
      <c r="AB672" s="33"/>
      <c r="AC672" s="33"/>
      <c r="AD672" s="33"/>
      <c r="AE672" s="33"/>
      <c r="AR672" s="156" t="s">
        <v>104</v>
      </c>
      <c r="AT672" s="156" t="s">
        <v>220</v>
      </c>
      <c r="AU672" s="156" t="s">
        <v>82</v>
      </c>
      <c r="AY672" s="18" t="s">
        <v>218</v>
      </c>
      <c r="BE672" s="157">
        <f>IF(N672="základní",J672,0)</f>
        <v>0</v>
      </c>
      <c r="BF672" s="157">
        <f>IF(N672="snížená",J672,0)</f>
        <v>0</v>
      </c>
      <c r="BG672" s="157">
        <f>IF(N672="zákl. přenesená",J672,0)</f>
        <v>0</v>
      </c>
      <c r="BH672" s="157">
        <f>IF(N672="sníž. přenesená",J672,0)</f>
        <v>0</v>
      </c>
      <c r="BI672" s="157">
        <f>IF(N672="nulová",J672,0)</f>
        <v>0</v>
      </c>
      <c r="BJ672" s="18" t="s">
        <v>80</v>
      </c>
      <c r="BK672" s="157">
        <f>ROUND(I672*H672,2)</f>
        <v>0</v>
      </c>
      <c r="BL672" s="18" t="s">
        <v>104</v>
      </c>
      <c r="BM672" s="156" t="s">
        <v>995</v>
      </c>
    </row>
    <row r="673" spans="1:65" s="14" customFormat="1" ht="11.25">
      <c r="B673" s="166"/>
      <c r="D673" s="159" t="s">
        <v>225</v>
      </c>
      <c r="E673" s="167" t="s">
        <v>1</v>
      </c>
      <c r="F673" s="168" t="s">
        <v>996</v>
      </c>
      <c r="H673" s="169">
        <v>174.976</v>
      </c>
      <c r="I673" s="170"/>
      <c r="L673" s="166"/>
      <c r="M673" s="171"/>
      <c r="N673" s="172"/>
      <c r="O673" s="172"/>
      <c r="P673" s="172"/>
      <c r="Q673" s="172"/>
      <c r="R673" s="172"/>
      <c r="S673" s="172"/>
      <c r="T673" s="173"/>
      <c r="AT673" s="167" t="s">
        <v>225</v>
      </c>
      <c r="AU673" s="167" t="s">
        <v>82</v>
      </c>
      <c r="AV673" s="14" t="s">
        <v>82</v>
      </c>
      <c r="AW673" s="14" t="s">
        <v>30</v>
      </c>
      <c r="AX673" s="14" t="s">
        <v>73</v>
      </c>
      <c r="AY673" s="167" t="s">
        <v>218</v>
      </c>
    </row>
    <row r="674" spans="1:65" s="15" customFormat="1" ht="11.25">
      <c r="B674" s="174"/>
      <c r="D674" s="159" t="s">
        <v>225</v>
      </c>
      <c r="E674" s="175" t="s">
        <v>1</v>
      </c>
      <c r="F674" s="176" t="s">
        <v>230</v>
      </c>
      <c r="H674" s="177">
        <v>174.976</v>
      </c>
      <c r="I674" s="178"/>
      <c r="L674" s="174"/>
      <c r="M674" s="179"/>
      <c r="N674" s="180"/>
      <c r="O674" s="180"/>
      <c r="P674" s="180"/>
      <c r="Q674" s="180"/>
      <c r="R674" s="180"/>
      <c r="S674" s="180"/>
      <c r="T674" s="181"/>
      <c r="AT674" s="175" t="s">
        <v>225</v>
      </c>
      <c r="AU674" s="175" t="s">
        <v>82</v>
      </c>
      <c r="AV674" s="15" t="s">
        <v>104</v>
      </c>
      <c r="AW674" s="15" t="s">
        <v>30</v>
      </c>
      <c r="AX674" s="15" t="s">
        <v>80</v>
      </c>
      <c r="AY674" s="175" t="s">
        <v>218</v>
      </c>
    </row>
    <row r="675" spans="1:65" s="12" customFormat="1" ht="22.9" customHeight="1">
      <c r="B675" s="131"/>
      <c r="D675" s="132" t="s">
        <v>72</v>
      </c>
      <c r="E675" s="142" t="s">
        <v>997</v>
      </c>
      <c r="F675" s="142" t="s">
        <v>998</v>
      </c>
      <c r="I675" s="134"/>
      <c r="J675" s="143">
        <f>BK675</f>
        <v>0</v>
      </c>
      <c r="L675" s="131"/>
      <c r="M675" s="136"/>
      <c r="N675" s="137"/>
      <c r="O675" s="137"/>
      <c r="P675" s="138">
        <f>P676</f>
        <v>0</v>
      </c>
      <c r="Q675" s="137"/>
      <c r="R675" s="138">
        <f>R676</f>
        <v>0</v>
      </c>
      <c r="S675" s="137"/>
      <c r="T675" s="139">
        <f>T676</f>
        <v>0</v>
      </c>
      <c r="AR675" s="132" t="s">
        <v>80</v>
      </c>
      <c r="AT675" s="140" t="s">
        <v>72</v>
      </c>
      <c r="AU675" s="140" t="s">
        <v>80</v>
      </c>
      <c r="AY675" s="132" t="s">
        <v>218</v>
      </c>
      <c r="BK675" s="141">
        <f>BK676</f>
        <v>0</v>
      </c>
    </row>
    <row r="676" spans="1:65" s="2" customFormat="1" ht="62.65" customHeight="1">
      <c r="A676" s="33"/>
      <c r="B676" s="144"/>
      <c r="C676" s="145" t="s">
        <v>645</v>
      </c>
      <c r="D676" s="145" t="s">
        <v>220</v>
      </c>
      <c r="E676" s="146" t="s">
        <v>999</v>
      </c>
      <c r="F676" s="147" t="s">
        <v>1000</v>
      </c>
      <c r="G676" s="148" t="s">
        <v>242</v>
      </c>
      <c r="H676" s="149">
        <v>2533.4380000000001</v>
      </c>
      <c r="I676" s="150"/>
      <c r="J676" s="151">
        <f>ROUND(I676*H676,2)</f>
        <v>0</v>
      </c>
      <c r="K676" s="147" t="s">
        <v>224</v>
      </c>
      <c r="L676" s="34"/>
      <c r="M676" s="152" t="s">
        <v>1</v>
      </c>
      <c r="N676" s="153" t="s">
        <v>38</v>
      </c>
      <c r="O676" s="59"/>
      <c r="P676" s="154">
        <f>O676*H676</f>
        <v>0</v>
      </c>
      <c r="Q676" s="154">
        <v>0</v>
      </c>
      <c r="R676" s="154">
        <f>Q676*H676</f>
        <v>0</v>
      </c>
      <c r="S676" s="154">
        <v>0</v>
      </c>
      <c r="T676" s="155">
        <f>S676*H676</f>
        <v>0</v>
      </c>
      <c r="U676" s="33"/>
      <c r="V676" s="33"/>
      <c r="W676" s="33"/>
      <c r="X676" s="33"/>
      <c r="Y676" s="33"/>
      <c r="Z676" s="33"/>
      <c r="AA676" s="33"/>
      <c r="AB676" s="33"/>
      <c r="AC676" s="33"/>
      <c r="AD676" s="33"/>
      <c r="AE676" s="33"/>
      <c r="AR676" s="156" t="s">
        <v>104</v>
      </c>
      <c r="AT676" s="156" t="s">
        <v>220</v>
      </c>
      <c r="AU676" s="156" t="s">
        <v>82</v>
      </c>
      <c r="AY676" s="18" t="s">
        <v>218</v>
      </c>
      <c r="BE676" s="157">
        <f>IF(N676="základní",J676,0)</f>
        <v>0</v>
      </c>
      <c r="BF676" s="157">
        <f>IF(N676="snížená",J676,0)</f>
        <v>0</v>
      </c>
      <c r="BG676" s="157">
        <f>IF(N676="zákl. přenesená",J676,0)</f>
        <v>0</v>
      </c>
      <c r="BH676" s="157">
        <f>IF(N676="sníž. přenesená",J676,0)</f>
        <v>0</v>
      </c>
      <c r="BI676" s="157">
        <f>IF(N676="nulová",J676,0)</f>
        <v>0</v>
      </c>
      <c r="BJ676" s="18" t="s">
        <v>80</v>
      </c>
      <c r="BK676" s="157">
        <f>ROUND(I676*H676,2)</f>
        <v>0</v>
      </c>
      <c r="BL676" s="18" t="s">
        <v>104</v>
      </c>
      <c r="BM676" s="156" t="s">
        <v>1001</v>
      </c>
    </row>
    <row r="677" spans="1:65" s="12" customFormat="1" ht="25.9" customHeight="1">
      <c r="B677" s="131"/>
      <c r="D677" s="132" t="s">
        <v>72</v>
      </c>
      <c r="E677" s="133" t="s">
        <v>1002</v>
      </c>
      <c r="F677" s="133" t="s">
        <v>1003</v>
      </c>
      <c r="I677" s="134"/>
      <c r="J677" s="135">
        <f>BK677</f>
        <v>0</v>
      </c>
      <c r="L677" s="131"/>
      <c r="M677" s="136"/>
      <c r="N677" s="137"/>
      <c r="O677" s="137"/>
      <c r="P677" s="138">
        <f>P678+P747+P826+P914+P923+P925+P979+P1009+P1091+P1100+P1136+P1180+P1227+P1263+P1282+P1310+P1321</f>
        <v>0</v>
      </c>
      <c r="Q677" s="137"/>
      <c r="R677" s="138">
        <f>R678+R747+R826+R914+R923+R925+R979+R1009+R1091+R1100+R1136+R1180+R1227+R1263+R1282+R1310+R1321</f>
        <v>0</v>
      </c>
      <c r="S677" s="137"/>
      <c r="T677" s="139">
        <f>T678+T747+T826+T914+T923+T925+T979+T1009+T1091+T1100+T1136+T1180+T1227+T1263+T1282+T1310+T1321</f>
        <v>0</v>
      </c>
      <c r="AR677" s="132" t="s">
        <v>82</v>
      </c>
      <c r="AT677" s="140" t="s">
        <v>72</v>
      </c>
      <c r="AU677" s="140" t="s">
        <v>73</v>
      </c>
      <c r="AY677" s="132" t="s">
        <v>218</v>
      </c>
      <c r="BK677" s="141">
        <f>BK678+BK747+BK826+BK914+BK923+BK925+BK979+BK1009+BK1091+BK1100+BK1136+BK1180+BK1227+BK1263+BK1282+BK1310+BK1321</f>
        <v>0</v>
      </c>
    </row>
    <row r="678" spans="1:65" s="12" customFormat="1" ht="22.9" customHeight="1">
      <c r="B678" s="131"/>
      <c r="D678" s="132" t="s">
        <v>72</v>
      </c>
      <c r="E678" s="142" t="s">
        <v>1004</v>
      </c>
      <c r="F678" s="142" t="s">
        <v>1005</v>
      </c>
      <c r="I678" s="134"/>
      <c r="J678" s="143">
        <f>BK678</f>
        <v>0</v>
      </c>
      <c r="L678" s="131"/>
      <c r="M678" s="136"/>
      <c r="N678" s="137"/>
      <c r="O678" s="137"/>
      <c r="P678" s="138">
        <f>SUM(P679:P746)</f>
        <v>0</v>
      </c>
      <c r="Q678" s="137"/>
      <c r="R678" s="138">
        <f>SUM(R679:R746)</f>
        <v>0</v>
      </c>
      <c r="S678" s="137"/>
      <c r="T678" s="139">
        <f>SUM(T679:T746)</f>
        <v>0</v>
      </c>
      <c r="AR678" s="132" t="s">
        <v>82</v>
      </c>
      <c r="AT678" s="140" t="s">
        <v>72</v>
      </c>
      <c r="AU678" s="140" t="s">
        <v>80</v>
      </c>
      <c r="AY678" s="132" t="s">
        <v>218</v>
      </c>
      <c r="BK678" s="141">
        <f>SUM(BK679:BK746)</f>
        <v>0</v>
      </c>
    </row>
    <row r="679" spans="1:65" s="2" customFormat="1" ht="37.9" customHeight="1">
      <c r="A679" s="33"/>
      <c r="B679" s="144"/>
      <c r="C679" s="145" t="s">
        <v>1006</v>
      </c>
      <c r="D679" s="145" t="s">
        <v>220</v>
      </c>
      <c r="E679" s="146" t="s">
        <v>1007</v>
      </c>
      <c r="F679" s="147" t="s">
        <v>1008</v>
      </c>
      <c r="G679" s="148" t="s">
        <v>253</v>
      </c>
      <c r="H679" s="149">
        <v>508.48200000000003</v>
      </c>
      <c r="I679" s="150"/>
      <c r="J679" s="151">
        <f>ROUND(I679*H679,2)</f>
        <v>0</v>
      </c>
      <c r="K679" s="147" t="s">
        <v>224</v>
      </c>
      <c r="L679" s="34"/>
      <c r="M679" s="152" t="s">
        <v>1</v>
      </c>
      <c r="N679" s="153" t="s">
        <v>38</v>
      </c>
      <c r="O679" s="59"/>
      <c r="P679" s="154">
        <f>O679*H679</f>
        <v>0</v>
      </c>
      <c r="Q679" s="154">
        <v>0</v>
      </c>
      <c r="R679" s="154">
        <f>Q679*H679</f>
        <v>0</v>
      </c>
      <c r="S679" s="154">
        <v>0</v>
      </c>
      <c r="T679" s="155">
        <f>S679*H679</f>
        <v>0</v>
      </c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R679" s="156" t="s">
        <v>263</v>
      </c>
      <c r="AT679" s="156" t="s">
        <v>220</v>
      </c>
      <c r="AU679" s="156" t="s">
        <v>82</v>
      </c>
      <c r="AY679" s="18" t="s">
        <v>218</v>
      </c>
      <c r="BE679" s="157">
        <f>IF(N679="základní",J679,0)</f>
        <v>0</v>
      </c>
      <c r="BF679" s="157">
        <f>IF(N679="snížená",J679,0)</f>
        <v>0</v>
      </c>
      <c r="BG679" s="157">
        <f>IF(N679="zákl. přenesená",J679,0)</f>
        <v>0</v>
      </c>
      <c r="BH679" s="157">
        <f>IF(N679="sníž. přenesená",J679,0)</f>
        <v>0</v>
      </c>
      <c r="BI679" s="157">
        <f>IF(N679="nulová",J679,0)</f>
        <v>0</v>
      </c>
      <c r="BJ679" s="18" t="s">
        <v>80</v>
      </c>
      <c r="BK679" s="157">
        <f>ROUND(I679*H679,2)</f>
        <v>0</v>
      </c>
      <c r="BL679" s="18" t="s">
        <v>263</v>
      </c>
      <c r="BM679" s="156" t="s">
        <v>1009</v>
      </c>
    </row>
    <row r="680" spans="1:65" s="14" customFormat="1" ht="11.25">
      <c r="B680" s="166"/>
      <c r="D680" s="159" t="s">
        <v>225</v>
      </c>
      <c r="E680" s="167" t="s">
        <v>1</v>
      </c>
      <c r="F680" s="168" t="s">
        <v>794</v>
      </c>
      <c r="H680" s="169">
        <v>508.48200000000003</v>
      </c>
      <c r="I680" s="170"/>
      <c r="L680" s="166"/>
      <c r="M680" s="171"/>
      <c r="N680" s="172"/>
      <c r="O680" s="172"/>
      <c r="P680" s="172"/>
      <c r="Q680" s="172"/>
      <c r="R680" s="172"/>
      <c r="S680" s="172"/>
      <c r="T680" s="173"/>
      <c r="AT680" s="167" t="s">
        <v>225</v>
      </c>
      <c r="AU680" s="167" t="s">
        <v>82</v>
      </c>
      <c r="AV680" s="14" t="s">
        <v>82</v>
      </c>
      <c r="AW680" s="14" t="s">
        <v>30</v>
      </c>
      <c r="AX680" s="14" t="s">
        <v>73</v>
      </c>
      <c r="AY680" s="167" t="s">
        <v>218</v>
      </c>
    </row>
    <row r="681" spans="1:65" s="15" customFormat="1" ht="11.25">
      <c r="B681" s="174"/>
      <c r="D681" s="159" t="s">
        <v>225</v>
      </c>
      <c r="E681" s="175" t="s">
        <v>1</v>
      </c>
      <c r="F681" s="176" t="s">
        <v>230</v>
      </c>
      <c r="H681" s="177">
        <v>508.48200000000003</v>
      </c>
      <c r="I681" s="178"/>
      <c r="L681" s="174"/>
      <c r="M681" s="179"/>
      <c r="N681" s="180"/>
      <c r="O681" s="180"/>
      <c r="P681" s="180"/>
      <c r="Q681" s="180"/>
      <c r="R681" s="180"/>
      <c r="S681" s="180"/>
      <c r="T681" s="181"/>
      <c r="AT681" s="175" t="s">
        <v>225</v>
      </c>
      <c r="AU681" s="175" t="s">
        <v>82</v>
      </c>
      <c r="AV681" s="15" t="s">
        <v>104</v>
      </c>
      <c r="AW681" s="15" t="s">
        <v>30</v>
      </c>
      <c r="AX681" s="15" t="s">
        <v>80</v>
      </c>
      <c r="AY681" s="175" t="s">
        <v>218</v>
      </c>
    </row>
    <row r="682" spans="1:65" s="2" customFormat="1" ht="16.5" customHeight="1">
      <c r="A682" s="33"/>
      <c r="B682" s="144"/>
      <c r="C682" s="190" t="s">
        <v>654</v>
      </c>
      <c r="D682" s="190" t="s">
        <v>904</v>
      </c>
      <c r="E682" s="191" t="s">
        <v>1010</v>
      </c>
      <c r="F682" s="192" t="s">
        <v>1011</v>
      </c>
      <c r="G682" s="193" t="s">
        <v>1012</v>
      </c>
      <c r="H682" s="194">
        <v>162.714</v>
      </c>
      <c r="I682" s="195"/>
      <c r="J682" s="196">
        <f>ROUND(I682*H682,2)</f>
        <v>0</v>
      </c>
      <c r="K682" s="192" t="s">
        <v>224</v>
      </c>
      <c r="L682" s="197"/>
      <c r="M682" s="198" t="s">
        <v>1</v>
      </c>
      <c r="N682" s="199" t="s">
        <v>38</v>
      </c>
      <c r="O682" s="59"/>
      <c r="P682" s="154">
        <f>O682*H682</f>
        <v>0</v>
      </c>
      <c r="Q682" s="154">
        <v>0</v>
      </c>
      <c r="R682" s="154">
        <f>Q682*H682</f>
        <v>0</v>
      </c>
      <c r="S682" s="154">
        <v>0</v>
      </c>
      <c r="T682" s="155">
        <f>S682*H682</f>
        <v>0</v>
      </c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R682" s="156" t="s">
        <v>311</v>
      </c>
      <c r="AT682" s="156" t="s">
        <v>904</v>
      </c>
      <c r="AU682" s="156" t="s">
        <v>82</v>
      </c>
      <c r="AY682" s="18" t="s">
        <v>218</v>
      </c>
      <c r="BE682" s="157">
        <f>IF(N682="základní",J682,0)</f>
        <v>0</v>
      </c>
      <c r="BF682" s="157">
        <f>IF(N682="snížená",J682,0)</f>
        <v>0</v>
      </c>
      <c r="BG682" s="157">
        <f>IF(N682="zákl. přenesená",J682,0)</f>
        <v>0</v>
      </c>
      <c r="BH682" s="157">
        <f>IF(N682="sníž. přenesená",J682,0)</f>
        <v>0</v>
      </c>
      <c r="BI682" s="157">
        <f>IF(N682="nulová",J682,0)</f>
        <v>0</v>
      </c>
      <c r="BJ682" s="18" t="s">
        <v>80</v>
      </c>
      <c r="BK682" s="157">
        <f>ROUND(I682*H682,2)</f>
        <v>0</v>
      </c>
      <c r="BL682" s="18" t="s">
        <v>263</v>
      </c>
      <c r="BM682" s="156" t="s">
        <v>1013</v>
      </c>
    </row>
    <row r="683" spans="1:65" s="14" customFormat="1" ht="11.25">
      <c r="B683" s="166"/>
      <c r="D683" s="159" t="s">
        <v>225</v>
      </c>
      <c r="E683" s="167" t="s">
        <v>1</v>
      </c>
      <c r="F683" s="168" t="s">
        <v>1014</v>
      </c>
      <c r="H683" s="169">
        <v>162.714</v>
      </c>
      <c r="I683" s="170"/>
      <c r="L683" s="166"/>
      <c r="M683" s="171"/>
      <c r="N683" s="172"/>
      <c r="O683" s="172"/>
      <c r="P683" s="172"/>
      <c r="Q683" s="172"/>
      <c r="R683" s="172"/>
      <c r="S683" s="172"/>
      <c r="T683" s="173"/>
      <c r="AT683" s="167" t="s">
        <v>225</v>
      </c>
      <c r="AU683" s="167" t="s">
        <v>82</v>
      </c>
      <c r="AV683" s="14" t="s">
        <v>82</v>
      </c>
      <c r="AW683" s="14" t="s">
        <v>30</v>
      </c>
      <c r="AX683" s="14" t="s">
        <v>73</v>
      </c>
      <c r="AY683" s="167" t="s">
        <v>218</v>
      </c>
    </row>
    <row r="684" spans="1:65" s="15" customFormat="1" ht="11.25">
      <c r="B684" s="174"/>
      <c r="D684" s="159" t="s">
        <v>225</v>
      </c>
      <c r="E684" s="175" t="s">
        <v>1</v>
      </c>
      <c r="F684" s="176" t="s">
        <v>230</v>
      </c>
      <c r="H684" s="177">
        <v>162.714</v>
      </c>
      <c r="I684" s="178"/>
      <c r="L684" s="174"/>
      <c r="M684" s="179"/>
      <c r="N684" s="180"/>
      <c r="O684" s="180"/>
      <c r="P684" s="180"/>
      <c r="Q684" s="180"/>
      <c r="R684" s="180"/>
      <c r="S684" s="180"/>
      <c r="T684" s="181"/>
      <c r="AT684" s="175" t="s">
        <v>225</v>
      </c>
      <c r="AU684" s="175" t="s">
        <v>82</v>
      </c>
      <c r="AV684" s="15" t="s">
        <v>104</v>
      </c>
      <c r="AW684" s="15" t="s">
        <v>30</v>
      </c>
      <c r="AX684" s="15" t="s">
        <v>80</v>
      </c>
      <c r="AY684" s="175" t="s">
        <v>218</v>
      </c>
    </row>
    <row r="685" spans="1:65" s="2" customFormat="1" ht="33" customHeight="1">
      <c r="A685" s="33"/>
      <c r="B685" s="144"/>
      <c r="C685" s="145" t="s">
        <v>1015</v>
      </c>
      <c r="D685" s="145" t="s">
        <v>220</v>
      </c>
      <c r="E685" s="146" t="s">
        <v>1016</v>
      </c>
      <c r="F685" s="147" t="s">
        <v>1017</v>
      </c>
      <c r="G685" s="148" t="s">
        <v>253</v>
      </c>
      <c r="H685" s="149">
        <v>110.559</v>
      </c>
      <c r="I685" s="150"/>
      <c r="J685" s="151">
        <f>ROUND(I685*H685,2)</f>
        <v>0</v>
      </c>
      <c r="K685" s="147" t="s">
        <v>224</v>
      </c>
      <c r="L685" s="34"/>
      <c r="M685" s="152" t="s">
        <v>1</v>
      </c>
      <c r="N685" s="153" t="s">
        <v>38</v>
      </c>
      <c r="O685" s="59"/>
      <c r="P685" s="154">
        <f>O685*H685</f>
        <v>0</v>
      </c>
      <c r="Q685" s="154">
        <v>0</v>
      </c>
      <c r="R685" s="154">
        <f>Q685*H685</f>
        <v>0</v>
      </c>
      <c r="S685" s="154">
        <v>0</v>
      </c>
      <c r="T685" s="155">
        <f>S685*H685</f>
        <v>0</v>
      </c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R685" s="156" t="s">
        <v>263</v>
      </c>
      <c r="AT685" s="156" t="s">
        <v>220</v>
      </c>
      <c r="AU685" s="156" t="s">
        <v>82</v>
      </c>
      <c r="AY685" s="18" t="s">
        <v>218</v>
      </c>
      <c r="BE685" s="157">
        <f>IF(N685="základní",J685,0)</f>
        <v>0</v>
      </c>
      <c r="BF685" s="157">
        <f>IF(N685="snížená",J685,0)</f>
        <v>0</v>
      </c>
      <c r="BG685" s="157">
        <f>IF(N685="zákl. přenesená",J685,0)</f>
        <v>0</v>
      </c>
      <c r="BH685" s="157">
        <f>IF(N685="sníž. přenesená",J685,0)</f>
        <v>0</v>
      </c>
      <c r="BI685" s="157">
        <f>IF(N685="nulová",J685,0)</f>
        <v>0</v>
      </c>
      <c r="BJ685" s="18" t="s">
        <v>80</v>
      </c>
      <c r="BK685" s="157">
        <f>ROUND(I685*H685,2)</f>
        <v>0</v>
      </c>
      <c r="BL685" s="18" t="s">
        <v>263</v>
      </c>
      <c r="BM685" s="156" t="s">
        <v>1018</v>
      </c>
    </row>
    <row r="686" spans="1:65" s="14" customFormat="1" ht="11.25">
      <c r="B686" s="166"/>
      <c r="D686" s="159" t="s">
        <v>225</v>
      </c>
      <c r="E686" s="167" t="s">
        <v>1</v>
      </c>
      <c r="F686" s="168" t="s">
        <v>1019</v>
      </c>
      <c r="H686" s="169">
        <v>97.278999999999996</v>
      </c>
      <c r="I686" s="170"/>
      <c r="L686" s="166"/>
      <c r="M686" s="171"/>
      <c r="N686" s="172"/>
      <c r="O686" s="172"/>
      <c r="P686" s="172"/>
      <c r="Q686" s="172"/>
      <c r="R686" s="172"/>
      <c r="S686" s="172"/>
      <c r="T686" s="173"/>
      <c r="AT686" s="167" t="s">
        <v>225</v>
      </c>
      <c r="AU686" s="167" t="s">
        <v>82</v>
      </c>
      <c r="AV686" s="14" t="s">
        <v>82</v>
      </c>
      <c r="AW686" s="14" t="s">
        <v>30</v>
      </c>
      <c r="AX686" s="14" t="s">
        <v>73</v>
      </c>
      <c r="AY686" s="167" t="s">
        <v>218</v>
      </c>
    </row>
    <row r="687" spans="1:65" s="14" customFormat="1" ht="11.25">
      <c r="B687" s="166"/>
      <c r="D687" s="159" t="s">
        <v>225</v>
      </c>
      <c r="E687" s="167" t="s">
        <v>1</v>
      </c>
      <c r="F687" s="168" t="s">
        <v>1020</v>
      </c>
      <c r="H687" s="169">
        <v>13.28</v>
      </c>
      <c r="I687" s="170"/>
      <c r="L687" s="166"/>
      <c r="M687" s="171"/>
      <c r="N687" s="172"/>
      <c r="O687" s="172"/>
      <c r="P687" s="172"/>
      <c r="Q687" s="172"/>
      <c r="R687" s="172"/>
      <c r="S687" s="172"/>
      <c r="T687" s="173"/>
      <c r="AT687" s="167" t="s">
        <v>225</v>
      </c>
      <c r="AU687" s="167" t="s">
        <v>82</v>
      </c>
      <c r="AV687" s="14" t="s">
        <v>82</v>
      </c>
      <c r="AW687" s="14" t="s">
        <v>30</v>
      </c>
      <c r="AX687" s="14" t="s">
        <v>73</v>
      </c>
      <c r="AY687" s="167" t="s">
        <v>218</v>
      </c>
    </row>
    <row r="688" spans="1:65" s="15" customFormat="1" ht="11.25">
      <c r="B688" s="174"/>
      <c r="D688" s="159" t="s">
        <v>225</v>
      </c>
      <c r="E688" s="175" t="s">
        <v>1</v>
      </c>
      <c r="F688" s="176" t="s">
        <v>230</v>
      </c>
      <c r="H688" s="177">
        <v>110.559</v>
      </c>
      <c r="I688" s="178"/>
      <c r="L688" s="174"/>
      <c r="M688" s="179"/>
      <c r="N688" s="180"/>
      <c r="O688" s="180"/>
      <c r="P688" s="180"/>
      <c r="Q688" s="180"/>
      <c r="R688" s="180"/>
      <c r="S688" s="180"/>
      <c r="T688" s="181"/>
      <c r="AT688" s="175" t="s">
        <v>225</v>
      </c>
      <c r="AU688" s="175" t="s">
        <v>82</v>
      </c>
      <c r="AV688" s="15" t="s">
        <v>104</v>
      </c>
      <c r="AW688" s="15" t="s">
        <v>30</v>
      </c>
      <c r="AX688" s="15" t="s">
        <v>80</v>
      </c>
      <c r="AY688" s="175" t="s">
        <v>218</v>
      </c>
    </row>
    <row r="689" spans="1:65" s="2" customFormat="1" ht="16.5" customHeight="1">
      <c r="A689" s="33"/>
      <c r="B689" s="144"/>
      <c r="C689" s="190" t="s">
        <v>658</v>
      </c>
      <c r="D689" s="190" t="s">
        <v>904</v>
      </c>
      <c r="E689" s="191" t="s">
        <v>1010</v>
      </c>
      <c r="F689" s="192" t="s">
        <v>1011</v>
      </c>
      <c r="G689" s="193" t="s">
        <v>1012</v>
      </c>
      <c r="H689" s="194">
        <v>37.590000000000003</v>
      </c>
      <c r="I689" s="195"/>
      <c r="J689" s="196">
        <f>ROUND(I689*H689,2)</f>
        <v>0</v>
      </c>
      <c r="K689" s="192" t="s">
        <v>224</v>
      </c>
      <c r="L689" s="197"/>
      <c r="M689" s="198" t="s">
        <v>1</v>
      </c>
      <c r="N689" s="199" t="s">
        <v>38</v>
      </c>
      <c r="O689" s="59"/>
      <c r="P689" s="154">
        <f>O689*H689</f>
        <v>0</v>
      </c>
      <c r="Q689" s="154">
        <v>0</v>
      </c>
      <c r="R689" s="154">
        <f>Q689*H689</f>
        <v>0</v>
      </c>
      <c r="S689" s="154">
        <v>0</v>
      </c>
      <c r="T689" s="155">
        <f>S689*H689</f>
        <v>0</v>
      </c>
      <c r="U689" s="33"/>
      <c r="V689" s="33"/>
      <c r="W689" s="33"/>
      <c r="X689" s="33"/>
      <c r="Y689" s="33"/>
      <c r="Z689" s="33"/>
      <c r="AA689" s="33"/>
      <c r="AB689" s="33"/>
      <c r="AC689" s="33"/>
      <c r="AD689" s="33"/>
      <c r="AE689" s="33"/>
      <c r="AR689" s="156" t="s">
        <v>311</v>
      </c>
      <c r="AT689" s="156" t="s">
        <v>904</v>
      </c>
      <c r="AU689" s="156" t="s">
        <v>82</v>
      </c>
      <c r="AY689" s="18" t="s">
        <v>218</v>
      </c>
      <c r="BE689" s="157">
        <f>IF(N689="základní",J689,0)</f>
        <v>0</v>
      </c>
      <c r="BF689" s="157">
        <f>IF(N689="snížená",J689,0)</f>
        <v>0</v>
      </c>
      <c r="BG689" s="157">
        <f>IF(N689="zákl. přenesená",J689,0)</f>
        <v>0</v>
      </c>
      <c r="BH689" s="157">
        <f>IF(N689="sníž. přenesená",J689,0)</f>
        <v>0</v>
      </c>
      <c r="BI689" s="157">
        <f>IF(N689="nulová",J689,0)</f>
        <v>0</v>
      </c>
      <c r="BJ689" s="18" t="s">
        <v>80</v>
      </c>
      <c r="BK689" s="157">
        <f>ROUND(I689*H689,2)</f>
        <v>0</v>
      </c>
      <c r="BL689" s="18" t="s">
        <v>263</v>
      </c>
      <c r="BM689" s="156" t="s">
        <v>1021</v>
      </c>
    </row>
    <row r="690" spans="1:65" s="14" customFormat="1" ht="11.25">
      <c r="B690" s="166"/>
      <c r="D690" s="159" t="s">
        <v>225</v>
      </c>
      <c r="E690" s="167" t="s">
        <v>1</v>
      </c>
      <c r="F690" s="168" t="s">
        <v>1022</v>
      </c>
      <c r="H690" s="169">
        <v>37.590000000000003</v>
      </c>
      <c r="I690" s="170"/>
      <c r="L690" s="166"/>
      <c r="M690" s="171"/>
      <c r="N690" s="172"/>
      <c r="O690" s="172"/>
      <c r="P690" s="172"/>
      <c r="Q690" s="172"/>
      <c r="R690" s="172"/>
      <c r="S690" s="172"/>
      <c r="T690" s="173"/>
      <c r="AT690" s="167" t="s">
        <v>225</v>
      </c>
      <c r="AU690" s="167" t="s">
        <v>82</v>
      </c>
      <c r="AV690" s="14" t="s">
        <v>82</v>
      </c>
      <c r="AW690" s="14" t="s">
        <v>30</v>
      </c>
      <c r="AX690" s="14" t="s">
        <v>73</v>
      </c>
      <c r="AY690" s="167" t="s">
        <v>218</v>
      </c>
    </row>
    <row r="691" spans="1:65" s="15" customFormat="1" ht="11.25">
      <c r="B691" s="174"/>
      <c r="D691" s="159" t="s">
        <v>225</v>
      </c>
      <c r="E691" s="175" t="s">
        <v>1</v>
      </c>
      <c r="F691" s="176" t="s">
        <v>230</v>
      </c>
      <c r="H691" s="177">
        <v>37.590000000000003</v>
      </c>
      <c r="I691" s="178"/>
      <c r="L691" s="174"/>
      <c r="M691" s="179"/>
      <c r="N691" s="180"/>
      <c r="O691" s="180"/>
      <c r="P691" s="180"/>
      <c r="Q691" s="180"/>
      <c r="R691" s="180"/>
      <c r="S691" s="180"/>
      <c r="T691" s="181"/>
      <c r="AT691" s="175" t="s">
        <v>225</v>
      </c>
      <c r="AU691" s="175" t="s">
        <v>82</v>
      </c>
      <c r="AV691" s="15" t="s">
        <v>104</v>
      </c>
      <c r="AW691" s="15" t="s">
        <v>30</v>
      </c>
      <c r="AX691" s="15" t="s">
        <v>80</v>
      </c>
      <c r="AY691" s="175" t="s">
        <v>218</v>
      </c>
    </row>
    <row r="692" spans="1:65" s="2" customFormat="1" ht="49.15" customHeight="1">
      <c r="A692" s="33"/>
      <c r="B692" s="144"/>
      <c r="C692" s="145" t="s">
        <v>1023</v>
      </c>
      <c r="D692" s="145" t="s">
        <v>220</v>
      </c>
      <c r="E692" s="146" t="s">
        <v>1024</v>
      </c>
      <c r="F692" s="147" t="s">
        <v>1025</v>
      </c>
      <c r="G692" s="148" t="s">
        <v>253</v>
      </c>
      <c r="H692" s="149">
        <v>132.32</v>
      </c>
      <c r="I692" s="150"/>
      <c r="J692" s="151">
        <f>ROUND(I692*H692,2)</f>
        <v>0</v>
      </c>
      <c r="K692" s="147" t="s">
        <v>224</v>
      </c>
      <c r="L692" s="34"/>
      <c r="M692" s="152" t="s">
        <v>1</v>
      </c>
      <c r="N692" s="153" t="s">
        <v>38</v>
      </c>
      <c r="O692" s="59"/>
      <c r="P692" s="154">
        <f>O692*H692</f>
        <v>0</v>
      </c>
      <c r="Q692" s="154">
        <v>0</v>
      </c>
      <c r="R692" s="154">
        <f>Q692*H692</f>
        <v>0</v>
      </c>
      <c r="S692" s="154">
        <v>0</v>
      </c>
      <c r="T692" s="155">
        <f>S692*H692</f>
        <v>0</v>
      </c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R692" s="156" t="s">
        <v>263</v>
      </c>
      <c r="AT692" s="156" t="s">
        <v>220</v>
      </c>
      <c r="AU692" s="156" t="s">
        <v>82</v>
      </c>
      <c r="AY692" s="18" t="s">
        <v>218</v>
      </c>
      <c r="BE692" s="157">
        <f>IF(N692="základní",J692,0)</f>
        <v>0</v>
      </c>
      <c r="BF692" s="157">
        <f>IF(N692="snížená",J692,0)</f>
        <v>0</v>
      </c>
      <c r="BG692" s="157">
        <f>IF(N692="zákl. přenesená",J692,0)</f>
        <v>0</v>
      </c>
      <c r="BH692" s="157">
        <f>IF(N692="sníž. přenesená",J692,0)</f>
        <v>0</v>
      </c>
      <c r="BI692" s="157">
        <f>IF(N692="nulová",J692,0)</f>
        <v>0</v>
      </c>
      <c r="BJ692" s="18" t="s">
        <v>80</v>
      </c>
      <c r="BK692" s="157">
        <f>ROUND(I692*H692,2)</f>
        <v>0</v>
      </c>
      <c r="BL692" s="18" t="s">
        <v>263</v>
      </c>
      <c r="BM692" s="156" t="s">
        <v>1026</v>
      </c>
    </row>
    <row r="693" spans="1:65" s="14" customFormat="1" ht="11.25">
      <c r="B693" s="166"/>
      <c r="D693" s="159" t="s">
        <v>225</v>
      </c>
      <c r="E693" s="167" t="s">
        <v>1</v>
      </c>
      <c r="F693" s="168" t="s">
        <v>1027</v>
      </c>
      <c r="H693" s="169">
        <v>115.53</v>
      </c>
      <c r="I693" s="170"/>
      <c r="L693" s="166"/>
      <c r="M693" s="171"/>
      <c r="N693" s="172"/>
      <c r="O693" s="172"/>
      <c r="P693" s="172"/>
      <c r="Q693" s="172"/>
      <c r="R693" s="172"/>
      <c r="S693" s="172"/>
      <c r="T693" s="173"/>
      <c r="AT693" s="167" t="s">
        <v>225</v>
      </c>
      <c r="AU693" s="167" t="s">
        <v>82</v>
      </c>
      <c r="AV693" s="14" t="s">
        <v>82</v>
      </c>
      <c r="AW693" s="14" t="s">
        <v>30</v>
      </c>
      <c r="AX693" s="14" t="s">
        <v>73</v>
      </c>
      <c r="AY693" s="167" t="s">
        <v>218</v>
      </c>
    </row>
    <row r="694" spans="1:65" s="14" customFormat="1" ht="11.25">
      <c r="B694" s="166"/>
      <c r="D694" s="159" t="s">
        <v>225</v>
      </c>
      <c r="E694" s="167" t="s">
        <v>1</v>
      </c>
      <c r="F694" s="168" t="s">
        <v>1028</v>
      </c>
      <c r="H694" s="169">
        <v>16.79</v>
      </c>
      <c r="I694" s="170"/>
      <c r="L694" s="166"/>
      <c r="M694" s="171"/>
      <c r="N694" s="172"/>
      <c r="O694" s="172"/>
      <c r="P694" s="172"/>
      <c r="Q694" s="172"/>
      <c r="R694" s="172"/>
      <c r="S694" s="172"/>
      <c r="T694" s="173"/>
      <c r="AT694" s="167" t="s">
        <v>225</v>
      </c>
      <c r="AU694" s="167" t="s">
        <v>82</v>
      </c>
      <c r="AV694" s="14" t="s">
        <v>82</v>
      </c>
      <c r="AW694" s="14" t="s">
        <v>30</v>
      </c>
      <c r="AX694" s="14" t="s">
        <v>73</v>
      </c>
      <c r="AY694" s="167" t="s">
        <v>218</v>
      </c>
    </row>
    <row r="695" spans="1:65" s="15" customFormat="1" ht="11.25">
      <c r="B695" s="174"/>
      <c r="D695" s="159" t="s">
        <v>225</v>
      </c>
      <c r="E695" s="175" t="s">
        <v>1</v>
      </c>
      <c r="F695" s="176" t="s">
        <v>230</v>
      </c>
      <c r="H695" s="177">
        <v>132.32</v>
      </c>
      <c r="I695" s="178"/>
      <c r="L695" s="174"/>
      <c r="M695" s="179"/>
      <c r="N695" s="180"/>
      <c r="O695" s="180"/>
      <c r="P695" s="180"/>
      <c r="Q695" s="180"/>
      <c r="R695" s="180"/>
      <c r="S695" s="180"/>
      <c r="T695" s="181"/>
      <c r="AT695" s="175" t="s">
        <v>225</v>
      </c>
      <c r="AU695" s="175" t="s">
        <v>82</v>
      </c>
      <c r="AV695" s="15" t="s">
        <v>104</v>
      </c>
      <c r="AW695" s="15" t="s">
        <v>30</v>
      </c>
      <c r="AX695" s="15" t="s">
        <v>80</v>
      </c>
      <c r="AY695" s="175" t="s">
        <v>218</v>
      </c>
    </row>
    <row r="696" spans="1:65" s="2" customFormat="1" ht="49.15" customHeight="1">
      <c r="A696" s="33"/>
      <c r="B696" s="144"/>
      <c r="C696" s="145" t="s">
        <v>664</v>
      </c>
      <c r="D696" s="145" t="s">
        <v>220</v>
      </c>
      <c r="E696" s="146" t="s">
        <v>1029</v>
      </c>
      <c r="F696" s="147" t="s">
        <v>1030</v>
      </c>
      <c r="G696" s="148" t="s">
        <v>253</v>
      </c>
      <c r="H696" s="149">
        <v>431.62799999999999</v>
      </c>
      <c r="I696" s="150"/>
      <c r="J696" s="151">
        <f>ROUND(I696*H696,2)</f>
        <v>0</v>
      </c>
      <c r="K696" s="147" t="s">
        <v>224</v>
      </c>
      <c r="L696" s="34"/>
      <c r="M696" s="152" t="s">
        <v>1</v>
      </c>
      <c r="N696" s="153" t="s">
        <v>38</v>
      </c>
      <c r="O696" s="59"/>
      <c r="P696" s="154">
        <f>O696*H696</f>
        <v>0</v>
      </c>
      <c r="Q696" s="154">
        <v>0</v>
      </c>
      <c r="R696" s="154">
        <f>Q696*H696</f>
        <v>0</v>
      </c>
      <c r="S696" s="154">
        <v>0</v>
      </c>
      <c r="T696" s="155">
        <f>S696*H696</f>
        <v>0</v>
      </c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R696" s="156" t="s">
        <v>263</v>
      </c>
      <c r="AT696" s="156" t="s">
        <v>220</v>
      </c>
      <c r="AU696" s="156" t="s">
        <v>82</v>
      </c>
      <c r="AY696" s="18" t="s">
        <v>218</v>
      </c>
      <c r="BE696" s="157">
        <f>IF(N696="základní",J696,0)</f>
        <v>0</v>
      </c>
      <c r="BF696" s="157">
        <f>IF(N696="snížená",J696,0)</f>
        <v>0</v>
      </c>
      <c r="BG696" s="157">
        <f>IF(N696="zákl. přenesená",J696,0)</f>
        <v>0</v>
      </c>
      <c r="BH696" s="157">
        <f>IF(N696="sníž. přenesená",J696,0)</f>
        <v>0</v>
      </c>
      <c r="BI696" s="157">
        <f>IF(N696="nulová",J696,0)</f>
        <v>0</v>
      </c>
      <c r="BJ696" s="18" t="s">
        <v>80</v>
      </c>
      <c r="BK696" s="157">
        <f>ROUND(I696*H696,2)</f>
        <v>0</v>
      </c>
      <c r="BL696" s="18" t="s">
        <v>263</v>
      </c>
      <c r="BM696" s="156" t="s">
        <v>1031</v>
      </c>
    </row>
    <row r="697" spans="1:65" s="2" customFormat="1" ht="24.2" customHeight="1">
      <c r="A697" s="33"/>
      <c r="B697" s="144"/>
      <c r="C697" s="145" t="s">
        <v>1032</v>
      </c>
      <c r="D697" s="145" t="s">
        <v>220</v>
      </c>
      <c r="E697" s="146" t="s">
        <v>1033</v>
      </c>
      <c r="F697" s="147" t="s">
        <v>1034</v>
      </c>
      <c r="G697" s="148" t="s">
        <v>253</v>
      </c>
      <c r="H697" s="149">
        <v>1016.9640000000001</v>
      </c>
      <c r="I697" s="150"/>
      <c r="J697" s="151">
        <f>ROUND(I697*H697,2)</f>
        <v>0</v>
      </c>
      <c r="K697" s="147" t="s">
        <v>224</v>
      </c>
      <c r="L697" s="34"/>
      <c r="M697" s="152" t="s">
        <v>1</v>
      </c>
      <c r="N697" s="153" t="s">
        <v>38</v>
      </c>
      <c r="O697" s="59"/>
      <c r="P697" s="154">
        <f>O697*H697</f>
        <v>0</v>
      </c>
      <c r="Q697" s="154">
        <v>0</v>
      </c>
      <c r="R697" s="154">
        <f>Q697*H697</f>
        <v>0</v>
      </c>
      <c r="S697" s="154">
        <v>0</v>
      </c>
      <c r="T697" s="155">
        <f>S697*H697</f>
        <v>0</v>
      </c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R697" s="156" t="s">
        <v>263</v>
      </c>
      <c r="AT697" s="156" t="s">
        <v>220</v>
      </c>
      <c r="AU697" s="156" t="s">
        <v>82</v>
      </c>
      <c r="AY697" s="18" t="s">
        <v>218</v>
      </c>
      <c r="BE697" s="157">
        <f>IF(N697="základní",J697,0)</f>
        <v>0</v>
      </c>
      <c r="BF697" s="157">
        <f>IF(N697="snížená",J697,0)</f>
        <v>0</v>
      </c>
      <c r="BG697" s="157">
        <f>IF(N697="zákl. přenesená",J697,0)</f>
        <v>0</v>
      </c>
      <c r="BH697" s="157">
        <f>IF(N697="sníž. přenesená",J697,0)</f>
        <v>0</v>
      </c>
      <c r="BI697" s="157">
        <f>IF(N697="nulová",J697,0)</f>
        <v>0</v>
      </c>
      <c r="BJ697" s="18" t="s">
        <v>80</v>
      </c>
      <c r="BK697" s="157">
        <f>ROUND(I697*H697,2)</f>
        <v>0</v>
      </c>
      <c r="BL697" s="18" t="s">
        <v>263</v>
      </c>
      <c r="BM697" s="156" t="s">
        <v>1035</v>
      </c>
    </row>
    <row r="698" spans="1:65" s="14" customFormat="1" ht="11.25">
      <c r="B698" s="166"/>
      <c r="D698" s="159" t="s">
        <v>225</v>
      </c>
      <c r="E698" s="167" t="s">
        <v>1</v>
      </c>
      <c r="F698" s="168" t="s">
        <v>1036</v>
      </c>
      <c r="H698" s="169">
        <v>1016.9640000000001</v>
      </c>
      <c r="I698" s="170"/>
      <c r="L698" s="166"/>
      <c r="M698" s="171"/>
      <c r="N698" s="172"/>
      <c r="O698" s="172"/>
      <c r="P698" s="172"/>
      <c r="Q698" s="172"/>
      <c r="R698" s="172"/>
      <c r="S698" s="172"/>
      <c r="T698" s="173"/>
      <c r="AT698" s="167" t="s">
        <v>225</v>
      </c>
      <c r="AU698" s="167" t="s">
        <v>82</v>
      </c>
      <c r="AV698" s="14" t="s">
        <v>82</v>
      </c>
      <c r="AW698" s="14" t="s">
        <v>30</v>
      </c>
      <c r="AX698" s="14" t="s">
        <v>73</v>
      </c>
      <c r="AY698" s="167" t="s">
        <v>218</v>
      </c>
    </row>
    <row r="699" spans="1:65" s="15" customFormat="1" ht="11.25">
      <c r="B699" s="174"/>
      <c r="D699" s="159" t="s">
        <v>225</v>
      </c>
      <c r="E699" s="175" t="s">
        <v>1</v>
      </c>
      <c r="F699" s="176" t="s">
        <v>230</v>
      </c>
      <c r="H699" s="177">
        <v>1016.9640000000001</v>
      </c>
      <c r="I699" s="178"/>
      <c r="L699" s="174"/>
      <c r="M699" s="179"/>
      <c r="N699" s="180"/>
      <c r="O699" s="180"/>
      <c r="P699" s="180"/>
      <c r="Q699" s="180"/>
      <c r="R699" s="180"/>
      <c r="S699" s="180"/>
      <c r="T699" s="181"/>
      <c r="AT699" s="175" t="s">
        <v>225</v>
      </c>
      <c r="AU699" s="175" t="s">
        <v>82</v>
      </c>
      <c r="AV699" s="15" t="s">
        <v>104</v>
      </c>
      <c r="AW699" s="15" t="s">
        <v>30</v>
      </c>
      <c r="AX699" s="15" t="s">
        <v>80</v>
      </c>
      <c r="AY699" s="175" t="s">
        <v>218</v>
      </c>
    </row>
    <row r="700" spans="1:65" s="2" customFormat="1" ht="55.5" customHeight="1">
      <c r="A700" s="33"/>
      <c r="B700" s="144"/>
      <c r="C700" s="190" t="s">
        <v>667</v>
      </c>
      <c r="D700" s="190" t="s">
        <v>904</v>
      </c>
      <c r="E700" s="191" t="s">
        <v>1037</v>
      </c>
      <c r="F700" s="192" t="s">
        <v>1038</v>
      </c>
      <c r="G700" s="193" t="s">
        <v>253</v>
      </c>
      <c r="H700" s="194">
        <v>592.63599999999997</v>
      </c>
      <c r="I700" s="195"/>
      <c r="J700" s="196">
        <f>ROUND(I700*H700,2)</f>
        <v>0</v>
      </c>
      <c r="K700" s="192" t="s">
        <v>224</v>
      </c>
      <c r="L700" s="197"/>
      <c r="M700" s="198" t="s">
        <v>1</v>
      </c>
      <c r="N700" s="199" t="s">
        <v>38</v>
      </c>
      <c r="O700" s="59"/>
      <c r="P700" s="154">
        <f>O700*H700</f>
        <v>0</v>
      </c>
      <c r="Q700" s="154">
        <v>0</v>
      </c>
      <c r="R700" s="154">
        <f>Q700*H700</f>
        <v>0</v>
      </c>
      <c r="S700" s="154">
        <v>0</v>
      </c>
      <c r="T700" s="155">
        <f>S700*H700</f>
        <v>0</v>
      </c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R700" s="156" t="s">
        <v>311</v>
      </c>
      <c r="AT700" s="156" t="s">
        <v>904</v>
      </c>
      <c r="AU700" s="156" t="s">
        <v>82</v>
      </c>
      <c r="AY700" s="18" t="s">
        <v>218</v>
      </c>
      <c r="BE700" s="157">
        <f>IF(N700="základní",J700,0)</f>
        <v>0</v>
      </c>
      <c r="BF700" s="157">
        <f>IF(N700="snížená",J700,0)</f>
        <v>0</v>
      </c>
      <c r="BG700" s="157">
        <f>IF(N700="zákl. přenesená",J700,0)</f>
        <v>0</v>
      </c>
      <c r="BH700" s="157">
        <f>IF(N700="sníž. přenesená",J700,0)</f>
        <v>0</v>
      </c>
      <c r="BI700" s="157">
        <f>IF(N700="nulová",J700,0)</f>
        <v>0</v>
      </c>
      <c r="BJ700" s="18" t="s">
        <v>80</v>
      </c>
      <c r="BK700" s="157">
        <f>ROUND(I700*H700,2)</f>
        <v>0</v>
      </c>
      <c r="BL700" s="18" t="s">
        <v>263</v>
      </c>
      <c r="BM700" s="156" t="s">
        <v>1039</v>
      </c>
    </row>
    <row r="701" spans="1:65" s="14" customFormat="1" ht="11.25">
      <c r="B701" s="166"/>
      <c r="D701" s="159" t="s">
        <v>225</v>
      </c>
      <c r="E701" s="167" t="s">
        <v>1</v>
      </c>
      <c r="F701" s="168" t="s">
        <v>1040</v>
      </c>
      <c r="H701" s="169">
        <v>592.63599999999997</v>
      </c>
      <c r="I701" s="170"/>
      <c r="L701" s="166"/>
      <c r="M701" s="171"/>
      <c r="N701" s="172"/>
      <c r="O701" s="172"/>
      <c r="P701" s="172"/>
      <c r="Q701" s="172"/>
      <c r="R701" s="172"/>
      <c r="S701" s="172"/>
      <c r="T701" s="173"/>
      <c r="AT701" s="167" t="s">
        <v>225</v>
      </c>
      <c r="AU701" s="167" t="s">
        <v>82</v>
      </c>
      <c r="AV701" s="14" t="s">
        <v>82</v>
      </c>
      <c r="AW701" s="14" t="s">
        <v>30</v>
      </c>
      <c r="AX701" s="14" t="s">
        <v>73</v>
      </c>
      <c r="AY701" s="167" t="s">
        <v>218</v>
      </c>
    </row>
    <row r="702" spans="1:65" s="15" customFormat="1" ht="11.25">
      <c r="B702" s="174"/>
      <c r="D702" s="159" t="s">
        <v>225</v>
      </c>
      <c r="E702" s="175" t="s">
        <v>1</v>
      </c>
      <c r="F702" s="176" t="s">
        <v>230</v>
      </c>
      <c r="H702" s="177">
        <v>592.63599999999997</v>
      </c>
      <c r="I702" s="178"/>
      <c r="L702" s="174"/>
      <c r="M702" s="179"/>
      <c r="N702" s="180"/>
      <c r="O702" s="180"/>
      <c r="P702" s="180"/>
      <c r="Q702" s="180"/>
      <c r="R702" s="180"/>
      <c r="S702" s="180"/>
      <c r="T702" s="181"/>
      <c r="AT702" s="175" t="s">
        <v>225</v>
      </c>
      <c r="AU702" s="175" t="s">
        <v>82</v>
      </c>
      <c r="AV702" s="15" t="s">
        <v>104</v>
      </c>
      <c r="AW702" s="15" t="s">
        <v>30</v>
      </c>
      <c r="AX702" s="15" t="s">
        <v>80</v>
      </c>
      <c r="AY702" s="175" t="s">
        <v>218</v>
      </c>
    </row>
    <row r="703" spans="1:65" s="2" customFormat="1" ht="55.5" customHeight="1">
      <c r="A703" s="33"/>
      <c r="B703" s="144"/>
      <c r="C703" s="190" t="s">
        <v>1041</v>
      </c>
      <c r="D703" s="190" t="s">
        <v>904</v>
      </c>
      <c r="E703" s="191" t="s">
        <v>1042</v>
      </c>
      <c r="F703" s="192" t="s">
        <v>1043</v>
      </c>
      <c r="G703" s="193" t="s">
        <v>253</v>
      </c>
      <c r="H703" s="194">
        <v>592.63599999999997</v>
      </c>
      <c r="I703" s="195"/>
      <c r="J703" s="196">
        <f>ROUND(I703*H703,2)</f>
        <v>0</v>
      </c>
      <c r="K703" s="192" t="s">
        <v>224</v>
      </c>
      <c r="L703" s="197"/>
      <c r="M703" s="198" t="s">
        <v>1</v>
      </c>
      <c r="N703" s="199" t="s">
        <v>38</v>
      </c>
      <c r="O703" s="59"/>
      <c r="P703" s="154">
        <f>O703*H703</f>
        <v>0</v>
      </c>
      <c r="Q703" s="154">
        <v>0</v>
      </c>
      <c r="R703" s="154">
        <f>Q703*H703</f>
        <v>0</v>
      </c>
      <c r="S703" s="154">
        <v>0</v>
      </c>
      <c r="T703" s="155">
        <f>S703*H703</f>
        <v>0</v>
      </c>
      <c r="U703" s="33"/>
      <c r="V703" s="33"/>
      <c r="W703" s="33"/>
      <c r="X703" s="33"/>
      <c r="Y703" s="33"/>
      <c r="Z703" s="33"/>
      <c r="AA703" s="33"/>
      <c r="AB703" s="33"/>
      <c r="AC703" s="33"/>
      <c r="AD703" s="33"/>
      <c r="AE703" s="33"/>
      <c r="AR703" s="156" t="s">
        <v>311</v>
      </c>
      <c r="AT703" s="156" t="s">
        <v>904</v>
      </c>
      <c r="AU703" s="156" t="s">
        <v>82</v>
      </c>
      <c r="AY703" s="18" t="s">
        <v>218</v>
      </c>
      <c r="BE703" s="157">
        <f>IF(N703="základní",J703,0)</f>
        <v>0</v>
      </c>
      <c r="BF703" s="157">
        <f>IF(N703="snížená",J703,0)</f>
        <v>0</v>
      </c>
      <c r="BG703" s="157">
        <f>IF(N703="zákl. přenesená",J703,0)</f>
        <v>0</v>
      </c>
      <c r="BH703" s="157">
        <f>IF(N703="sníž. přenesená",J703,0)</f>
        <v>0</v>
      </c>
      <c r="BI703" s="157">
        <f>IF(N703="nulová",J703,0)</f>
        <v>0</v>
      </c>
      <c r="BJ703" s="18" t="s">
        <v>80</v>
      </c>
      <c r="BK703" s="157">
        <f>ROUND(I703*H703,2)</f>
        <v>0</v>
      </c>
      <c r="BL703" s="18" t="s">
        <v>263</v>
      </c>
      <c r="BM703" s="156" t="s">
        <v>1044</v>
      </c>
    </row>
    <row r="704" spans="1:65" s="14" customFormat="1" ht="11.25">
      <c r="B704" s="166"/>
      <c r="D704" s="159" t="s">
        <v>225</v>
      </c>
      <c r="E704" s="167" t="s">
        <v>1</v>
      </c>
      <c r="F704" s="168" t="s">
        <v>1040</v>
      </c>
      <c r="H704" s="169">
        <v>592.63599999999997</v>
      </c>
      <c r="I704" s="170"/>
      <c r="L704" s="166"/>
      <c r="M704" s="171"/>
      <c r="N704" s="172"/>
      <c r="O704" s="172"/>
      <c r="P704" s="172"/>
      <c r="Q704" s="172"/>
      <c r="R704" s="172"/>
      <c r="S704" s="172"/>
      <c r="T704" s="173"/>
      <c r="AT704" s="167" t="s">
        <v>225</v>
      </c>
      <c r="AU704" s="167" t="s">
        <v>82</v>
      </c>
      <c r="AV704" s="14" t="s">
        <v>82</v>
      </c>
      <c r="AW704" s="14" t="s">
        <v>30</v>
      </c>
      <c r="AX704" s="14" t="s">
        <v>73</v>
      </c>
      <c r="AY704" s="167" t="s">
        <v>218</v>
      </c>
    </row>
    <row r="705" spans="1:65" s="15" customFormat="1" ht="11.25">
      <c r="B705" s="174"/>
      <c r="D705" s="159" t="s">
        <v>225</v>
      </c>
      <c r="E705" s="175" t="s">
        <v>1</v>
      </c>
      <c r="F705" s="176" t="s">
        <v>230</v>
      </c>
      <c r="H705" s="177">
        <v>592.63599999999997</v>
      </c>
      <c r="I705" s="178"/>
      <c r="L705" s="174"/>
      <c r="M705" s="179"/>
      <c r="N705" s="180"/>
      <c r="O705" s="180"/>
      <c r="P705" s="180"/>
      <c r="Q705" s="180"/>
      <c r="R705" s="180"/>
      <c r="S705" s="180"/>
      <c r="T705" s="181"/>
      <c r="AT705" s="175" t="s">
        <v>225</v>
      </c>
      <c r="AU705" s="175" t="s">
        <v>82</v>
      </c>
      <c r="AV705" s="15" t="s">
        <v>104</v>
      </c>
      <c r="AW705" s="15" t="s">
        <v>30</v>
      </c>
      <c r="AX705" s="15" t="s">
        <v>80</v>
      </c>
      <c r="AY705" s="175" t="s">
        <v>218</v>
      </c>
    </row>
    <row r="706" spans="1:65" s="2" customFormat="1" ht="24.2" customHeight="1">
      <c r="A706" s="33"/>
      <c r="B706" s="144"/>
      <c r="C706" s="145" t="s">
        <v>672</v>
      </c>
      <c r="D706" s="145" t="s">
        <v>220</v>
      </c>
      <c r="E706" s="146" t="s">
        <v>1033</v>
      </c>
      <c r="F706" s="147" t="s">
        <v>1034</v>
      </c>
      <c r="G706" s="148" t="s">
        <v>253</v>
      </c>
      <c r="H706" s="149">
        <v>59.317</v>
      </c>
      <c r="I706" s="150"/>
      <c r="J706" s="151">
        <f>ROUND(I706*H706,2)</f>
        <v>0</v>
      </c>
      <c r="K706" s="147" t="s">
        <v>224</v>
      </c>
      <c r="L706" s="34"/>
      <c r="M706" s="152" t="s">
        <v>1</v>
      </c>
      <c r="N706" s="153" t="s">
        <v>38</v>
      </c>
      <c r="O706" s="59"/>
      <c r="P706" s="154">
        <f>O706*H706</f>
        <v>0</v>
      </c>
      <c r="Q706" s="154">
        <v>0</v>
      </c>
      <c r="R706" s="154">
        <f>Q706*H706</f>
        <v>0</v>
      </c>
      <c r="S706" s="154">
        <v>0</v>
      </c>
      <c r="T706" s="155">
        <f>S706*H706</f>
        <v>0</v>
      </c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R706" s="156" t="s">
        <v>263</v>
      </c>
      <c r="AT706" s="156" t="s">
        <v>220</v>
      </c>
      <c r="AU706" s="156" t="s">
        <v>82</v>
      </c>
      <c r="AY706" s="18" t="s">
        <v>218</v>
      </c>
      <c r="BE706" s="157">
        <f>IF(N706="základní",J706,0)</f>
        <v>0</v>
      </c>
      <c r="BF706" s="157">
        <f>IF(N706="snížená",J706,0)</f>
        <v>0</v>
      </c>
      <c r="BG706" s="157">
        <f>IF(N706="zákl. přenesená",J706,0)</f>
        <v>0</v>
      </c>
      <c r="BH706" s="157">
        <f>IF(N706="sníž. přenesená",J706,0)</f>
        <v>0</v>
      </c>
      <c r="BI706" s="157">
        <f>IF(N706="nulová",J706,0)</f>
        <v>0</v>
      </c>
      <c r="BJ706" s="18" t="s">
        <v>80</v>
      </c>
      <c r="BK706" s="157">
        <f>ROUND(I706*H706,2)</f>
        <v>0</v>
      </c>
      <c r="BL706" s="18" t="s">
        <v>263</v>
      </c>
      <c r="BM706" s="156" t="s">
        <v>1045</v>
      </c>
    </row>
    <row r="707" spans="1:65" s="13" customFormat="1" ht="11.25">
      <c r="B707" s="158"/>
      <c r="D707" s="159" t="s">
        <v>225</v>
      </c>
      <c r="E707" s="160" t="s">
        <v>1</v>
      </c>
      <c r="F707" s="161" t="s">
        <v>759</v>
      </c>
      <c r="H707" s="160" t="s">
        <v>1</v>
      </c>
      <c r="I707" s="162"/>
      <c r="L707" s="158"/>
      <c r="M707" s="163"/>
      <c r="N707" s="164"/>
      <c r="O707" s="164"/>
      <c r="P707" s="164"/>
      <c r="Q707" s="164"/>
      <c r="R707" s="164"/>
      <c r="S707" s="164"/>
      <c r="T707" s="165"/>
      <c r="AT707" s="160" t="s">
        <v>225</v>
      </c>
      <c r="AU707" s="160" t="s">
        <v>82</v>
      </c>
      <c r="AV707" s="13" t="s">
        <v>80</v>
      </c>
      <c r="AW707" s="13" t="s">
        <v>30</v>
      </c>
      <c r="AX707" s="13" t="s">
        <v>73</v>
      </c>
      <c r="AY707" s="160" t="s">
        <v>218</v>
      </c>
    </row>
    <row r="708" spans="1:65" s="14" customFormat="1" ht="11.25">
      <c r="B708" s="166"/>
      <c r="D708" s="159" t="s">
        <v>225</v>
      </c>
      <c r="E708" s="167" t="s">
        <v>1</v>
      </c>
      <c r="F708" s="168" t="s">
        <v>1046</v>
      </c>
      <c r="H708" s="169">
        <v>8.2750000000000004</v>
      </c>
      <c r="I708" s="170"/>
      <c r="L708" s="166"/>
      <c r="M708" s="171"/>
      <c r="N708" s="172"/>
      <c r="O708" s="172"/>
      <c r="P708" s="172"/>
      <c r="Q708" s="172"/>
      <c r="R708" s="172"/>
      <c r="S708" s="172"/>
      <c r="T708" s="173"/>
      <c r="AT708" s="167" t="s">
        <v>225</v>
      </c>
      <c r="AU708" s="167" t="s">
        <v>82</v>
      </c>
      <c r="AV708" s="14" t="s">
        <v>82</v>
      </c>
      <c r="AW708" s="14" t="s">
        <v>30</v>
      </c>
      <c r="AX708" s="14" t="s">
        <v>73</v>
      </c>
      <c r="AY708" s="167" t="s">
        <v>218</v>
      </c>
    </row>
    <row r="709" spans="1:65" s="13" customFormat="1" ht="11.25">
      <c r="B709" s="158"/>
      <c r="D709" s="159" t="s">
        <v>225</v>
      </c>
      <c r="E709" s="160" t="s">
        <v>1</v>
      </c>
      <c r="F709" s="161" t="s">
        <v>1047</v>
      </c>
      <c r="H709" s="160" t="s">
        <v>1</v>
      </c>
      <c r="I709" s="162"/>
      <c r="L709" s="158"/>
      <c r="M709" s="163"/>
      <c r="N709" s="164"/>
      <c r="O709" s="164"/>
      <c r="P709" s="164"/>
      <c r="Q709" s="164"/>
      <c r="R709" s="164"/>
      <c r="S709" s="164"/>
      <c r="T709" s="165"/>
      <c r="AT709" s="160" t="s">
        <v>225</v>
      </c>
      <c r="AU709" s="160" t="s">
        <v>82</v>
      </c>
      <c r="AV709" s="13" t="s">
        <v>80</v>
      </c>
      <c r="AW709" s="13" t="s">
        <v>30</v>
      </c>
      <c r="AX709" s="13" t="s">
        <v>73</v>
      </c>
      <c r="AY709" s="160" t="s">
        <v>218</v>
      </c>
    </row>
    <row r="710" spans="1:65" s="14" customFormat="1" ht="11.25">
      <c r="B710" s="166"/>
      <c r="D710" s="159" t="s">
        <v>225</v>
      </c>
      <c r="E710" s="167" t="s">
        <v>1</v>
      </c>
      <c r="F710" s="168" t="s">
        <v>1048</v>
      </c>
      <c r="H710" s="169">
        <v>51.042000000000002</v>
      </c>
      <c r="I710" s="170"/>
      <c r="L710" s="166"/>
      <c r="M710" s="171"/>
      <c r="N710" s="172"/>
      <c r="O710" s="172"/>
      <c r="P710" s="172"/>
      <c r="Q710" s="172"/>
      <c r="R710" s="172"/>
      <c r="S710" s="172"/>
      <c r="T710" s="173"/>
      <c r="AT710" s="167" t="s">
        <v>225</v>
      </c>
      <c r="AU710" s="167" t="s">
        <v>82</v>
      </c>
      <c r="AV710" s="14" t="s">
        <v>82</v>
      </c>
      <c r="AW710" s="14" t="s">
        <v>30</v>
      </c>
      <c r="AX710" s="14" t="s">
        <v>73</v>
      </c>
      <c r="AY710" s="167" t="s">
        <v>218</v>
      </c>
    </row>
    <row r="711" spans="1:65" s="15" customFormat="1" ht="11.25">
      <c r="B711" s="174"/>
      <c r="D711" s="159" t="s">
        <v>225</v>
      </c>
      <c r="E711" s="175" t="s">
        <v>1</v>
      </c>
      <c r="F711" s="176" t="s">
        <v>230</v>
      </c>
      <c r="H711" s="177">
        <v>59.317</v>
      </c>
      <c r="I711" s="178"/>
      <c r="L711" s="174"/>
      <c r="M711" s="179"/>
      <c r="N711" s="180"/>
      <c r="O711" s="180"/>
      <c r="P711" s="180"/>
      <c r="Q711" s="180"/>
      <c r="R711" s="180"/>
      <c r="S711" s="180"/>
      <c r="T711" s="181"/>
      <c r="AT711" s="175" t="s">
        <v>225</v>
      </c>
      <c r="AU711" s="175" t="s">
        <v>82</v>
      </c>
      <c r="AV711" s="15" t="s">
        <v>104</v>
      </c>
      <c r="AW711" s="15" t="s">
        <v>30</v>
      </c>
      <c r="AX711" s="15" t="s">
        <v>80</v>
      </c>
      <c r="AY711" s="175" t="s">
        <v>218</v>
      </c>
    </row>
    <row r="712" spans="1:65" s="2" customFormat="1" ht="55.5" customHeight="1">
      <c r="A712" s="33"/>
      <c r="B712" s="144"/>
      <c r="C712" s="190" t="s">
        <v>1049</v>
      </c>
      <c r="D712" s="190" t="s">
        <v>904</v>
      </c>
      <c r="E712" s="191" t="s">
        <v>1042</v>
      </c>
      <c r="F712" s="192" t="s">
        <v>1043</v>
      </c>
      <c r="G712" s="193" t="s">
        <v>253</v>
      </c>
      <c r="H712" s="194">
        <v>69.134</v>
      </c>
      <c r="I712" s="195"/>
      <c r="J712" s="196">
        <f>ROUND(I712*H712,2)</f>
        <v>0</v>
      </c>
      <c r="K712" s="192" t="s">
        <v>224</v>
      </c>
      <c r="L712" s="197"/>
      <c r="M712" s="198" t="s">
        <v>1</v>
      </c>
      <c r="N712" s="199" t="s">
        <v>38</v>
      </c>
      <c r="O712" s="59"/>
      <c r="P712" s="154">
        <f>O712*H712</f>
        <v>0</v>
      </c>
      <c r="Q712" s="154">
        <v>0</v>
      </c>
      <c r="R712" s="154">
        <f>Q712*H712</f>
        <v>0</v>
      </c>
      <c r="S712" s="154">
        <v>0</v>
      </c>
      <c r="T712" s="155">
        <f>S712*H712</f>
        <v>0</v>
      </c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R712" s="156" t="s">
        <v>311</v>
      </c>
      <c r="AT712" s="156" t="s">
        <v>904</v>
      </c>
      <c r="AU712" s="156" t="s">
        <v>82</v>
      </c>
      <c r="AY712" s="18" t="s">
        <v>218</v>
      </c>
      <c r="BE712" s="157">
        <f>IF(N712="základní",J712,0)</f>
        <v>0</v>
      </c>
      <c r="BF712" s="157">
        <f>IF(N712="snížená",J712,0)</f>
        <v>0</v>
      </c>
      <c r="BG712" s="157">
        <f>IF(N712="zákl. přenesená",J712,0)</f>
        <v>0</v>
      </c>
      <c r="BH712" s="157">
        <f>IF(N712="sníž. přenesená",J712,0)</f>
        <v>0</v>
      </c>
      <c r="BI712" s="157">
        <f>IF(N712="nulová",J712,0)</f>
        <v>0</v>
      </c>
      <c r="BJ712" s="18" t="s">
        <v>80</v>
      </c>
      <c r="BK712" s="157">
        <f>ROUND(I712*H712,2)</f>
        <v>0</v>
      </c>
      <c r="BL712" s="18" t="s">
        <v>263</v>
      </c>
      <c r="BM712" s="156" t="s">
        <v>1050</v>
      </c>
    </row>
    <row r="713" spans="1:65" s="14" customFormat="1" ht="11.25">
      <c r="B713" s="166"/>
      <c r="D713" s="159" t="s">
        <v>225</v>
      </c>
      <c r="E713" s="167" t="s">
        <v>1</v>
      </c>
      <c r="F713" s="168" t="s">
        <v>1051</v>
      </c>
      <c r="H713" s="169">
        <v>69.134</v>
      </c>
      <c r="I713" s="170"/>
      <c r="L713" s="166"/>
      <c r="M713" s="171"/>
      <c r="N713" s="172"/>
      <c r="O713" s="172"/>
      <c r="P713" s="172"/>
      <c r="Q713" s="172"/>
      <c r="R713" s="172"/>
      <c r="S713" s="172"/>
      <c r="T713" s="173"/>
      <c r="AT713" s="167" t="s">
        <v>225</v>
      </c>
      <c r="AU713" s="167" t="s">
        <v>82</v>
      </c>
      <c r="AV713" s="14" t="s">
        <v>82</v>
      </c>
      <c r="AW713" s="14" t="s">
        <v>30</v>
      </c>
      <c r="AX713" s="14" t="s">
        <v>73</v>
      </c>
      <c r="AY713" s="167" t="s">
        <v>218</v>
      </c>
    </row>
    <row r="714" spans="1:65" s="15" customFormat="1" ht="11.25">
      <c r="B714" s="174"/>
      <c r="D714" s="159" t="s">
        <v>225</v>
      </c>
      <c r="E714" s="175" t="s">
        <v>1</v>
      </c>
      <c r="F714" s="176" t="s">
        <v>230</v>
      </c>
      <c r="H714" s="177">
        <v>69.134</v>
      </c>
      <c r="I714" s="178"/>
      <c r="L714" s="174"/>
      <c r="M714" s="179"/>
      <c r="N714" s="180"/>
      <c r="O714" s="180"/>
      <c r="P714" s="180"/>
      <c r="Q714" s="180"/>
      <c r="R714" s="180"/>
      <c r="S714" s="180"/>
      <c r="T714" s="181"/>
      <c r="AT714" s="175" t="s">
        <v>225</v>
      </c>
      <c r="AU714" s="175" t="s">
        <v>82</v>
      </c>
      <c r="AV714" s="15" t="s">
        <v>104</v>
      </c>
      <c r="AW714" s="15" t="s">
        <v>30</v>
      </c>
      <c r="AX714" s="15" t="s">
        <v>80</v>
      </c>
      <c r="AY714" s="175" t="s">
        <v>218</v>
      </c>
    </row>
    <row r="715" spans="1:65" s="2" customFormat="1" ht="24.2" customHeight="1">
      <c r="A715" s="33"/>
      <c r="B715" s="144"/>
      <c r="C715" s="145" t="s">
        <v>676</v>
      </c>
      <c r="D715" s="145" t="s">
        <v>220</v>
      </c>
      <c r="E715" s="146" t="s">
        <v>1052</v>
      </c>
      <c r="F715" s="147" t="s">
        <v>1053</v>
      </c>
      <c r="G715" s="148" t="s">
        <v>253</v>
      </c>
      <c r="H715" s="149">
        <v>221.11799999999999</v>
      </c>
      <c r="I715" s="150"/>
      <c r="J715" s="151">
        <f>ROUND(I715*H715,2)</f>
        <v>0</v>
      </c>
      <c r="K715" s="147" t="s">
        <v>224</v>
      </c>
      <c r="L715" s="34"/>
      <c r="M715" s="152" t="s">
        <v>1</v>
      </c>
      <c r="N715" s="153" t="s">
        <v>38</v>
      </c>
      <c r="O715" s="59"/>
      <c r="P715" s="154">
        <f>O715*H715</f>
        <v>0</v>
      </c>
      <c r="Q715" s="154">
        <v>0</v>
      </c>
      <c r="R715" s="154">
        <f>Q715*H715</f>
        <v>0</v>
      </c>
      <c r="S715" s="154">
        <v>0</v>
      </c>
      <c r="T715" s="155">
        <f>S715*H715</f>
        <v>0</v>
      </c>
      <c r="U715" s="33"/>
      <c r="V715" s="33"/>
      <c r="W715" s="33"/>
      <c r="X715" s="33"/>
      <c r="Y715" s="33"/>
      <c r="Z715" s="33"/>
      <c r="AA715" s="33"/>
      <c r="AB715" s="33"/>
      <c r="AC715" s="33"/>
      <c r="AD715" s="33"/>
      <c r="AE715" s="33"/>
      <c r="AR715" s="156" t="s">
        <v>263</v>
      </c>
      <c r="AT715" s="156" t="s">
        <v>220</v>
      </c>
      <c r="AU715" s="156" t="s">
        <v>82</v>
      </c>
      <c r="AY715" s="18" t="s">
        <v>218</v>
      </c>
      <c r="BE715" s="157">
        <f>IF(N715="základní",J715,0)</f>
        <v>0</v>
      </c>
      <c r="BF715" s="157">
        <f>IF(N715="snížená",J715,0)</f>
        <v>0</v>
      </c>
      <c r="BG715" s="157">
        <f>IF(N715="zákl. přenesená",J715,0)</f>
        <v>0</v>
      </c>
      <c r="BH715" s="157">
        <f>IF(N715="sníž. přenesená",J715,0)</f>
        <v>0</v>
      </c>
      <c r="BI715" s="157">
        <f>IF(N715="nulová",J715,0)</f>
        <v>0</v>
      </c>
      <c r="BJ715" s="18" t="s">
        <v>80</v>
      </c>
      <c r="BK715" s="157">
        <f>ROUND(I715*H715,2)</f>
        <v>0</v>
      </c>
      <c r="BL715" s="18" t="s">
        <v>263</v>
      </c>
      <c r="BM715" s="156" t="s">
        <v>1054</v>
      </c>
    </row>
    <row r="716" spans="1:65" s="14" customFormat="1" ht="11.25">
      <c r="B716" s="166"/>
      <c r="D716" s="159" t="s">
        <v>225</v>
      </c>
      <c r="E716" s="167" t="s">
        <v>1</v>
      </c>
      <c r="F716" s="168" t="s">
        <v>1055</v>
      </c>
      <c r="H716" s="169">
        <v>221.11799999999999</v>
      </c>
      <c r="I716" s="170"/>
      <c r="L716" s="166"/>
      <c r="M716" s="171"/>
      <c r="N716" s="172"/>
      <c r="O716" s="172"/>
      <c r="P716" s="172"/>
      <c r="Q716" s="172"/>
      <c r="R716" s="172"/>
      <c r="S716" s="172"/>
      <c r="T716" s="173"/>
      <c r="AT716" s="167" t="s">
        <v>225</v>
      </c>
      <c r="AU716" s="167" t="s">
        <v>82</v>
      </c>
      <c r="AV716" s="14" t="s">
        <v>82</v>
      </c>
      <c r="AW716" s="14" t="s">
        <v>30</v>
      </c>
      <c r="AX716" s="14" t="s">
        <v>73</v>
      </c>
      <c r="AY716" s="167" t="s">
        <v>218</v>
      </c>
    </row>
    <row r="717" spans="1:65" s="15" customFormat="1" ht="11.25">
      <c r="B717" s="174"/>
      <c r="D717" s="159" t="s">
        <v>225</v>
      </c>
      <c r="E717" s="175" t="s">
        <v>1</v>
      </c>
      <c r="F717" s="176" t="s">
        <v>230</v>
      </c>
      <c r="H717" s="177">
        <v>221.11799999999999</v>
      </c>
      <c r="I717" s="178"/>
      <c r="L717" s="174"/>
      <c r="M717" s="179"/>
      <c r="N717" s="180"/>
      <c r="O717" s="180"/>
      <c r="P717" s="180"/>
      <c r="Q717" s="180"/>
      <c r="R717" s="180"/>
      <c r="S717" s="180"/>
      <c r="T717" s="181"/>
      <c r="AT717" s="175" t="s">
        <v>225</v>
      </c>
      <c r="AU717" s="175" t="s">
        <v>82</v>
      </c>
      <c r="AV717" s="15" t="s">
        <v>104</v>
      </c>
      <c r="AW717" s="15" t="s">
        <v>30</v>
      </c>
      <c r="AX717" s="15" t="s">
        <v>80</v>
      </c>
      <c r="AY717" s="175" t="s">
        <v>218</v>
      </c>
    </row>
    <row r="718" spans="1:65" s="2" customFormat="1" ht="55.5" customHeight="1">
      <c r="A718" s="33"/>
      <c r="B718" s="144"/>
      <c r="C718" s="190" t="s">
        <v>1056</v>
      </c>
      <c r="D718" s="190" t="s">
        <v>904</v>
      </c>
      <c r="E718" s="191" t="s">
        <v>1037</v>
      </c>
      <c r="F718" s="192" t="s">
        <v>1038</v>
      </c>
      <c r="G718" s="193" t="s">
        <v>253</v>
      </c>
      <c r="H718" s="194">
        <v>134.99299999999999</v>
      </c>
      <c r="I718" s="195"/>
      <c r="J718" s="196">
        <f>ROUND(I718*H718,2)</f>
        <v>0</v>
      </c>
      <c r="K718" s="192" t="s">
        <v>224</v>
      </c>
      <c r="L718" s="197"/>
      <c r="M718" s="198" t="s">
        <v>1</v>
      </c>
      <c r="N718" s="199" t="s">
        <v>38</v>
      </c>
      <c r="O718" s="59"/>
      <c r="P718" s="154">
        <f>O718*H718</f>
        <v>0</v>
      </c>
      <c r="Q718" s="154">
        <v>0</v>
      </c>
      <c r="R718" s="154">
        <f>Q718*H718</f>
        <v>0</v>
      </c>
      <c r="S718" s="154">
        <v>0</v>
      </c>
      <c r="T718" s="155">
        <f>S718*H718</f>
        <v>0</v>
      </c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R718" s="156" t="s">
        <v>311</v>
      </c>
      <c r="AT718" s="156" t="s">
        <v>904</v>
      </c>
      <c r="AU718" s="156" t="s">
        <v>82</v>
      </c>
      <c r="AY718" s="18" t="s">
        <v>218</v>
      </c>
      <c r="BE718" s="157">
        <f>IF(N718="základní",J718,0)</f>
        <v>0</v>
      </c>
      <c r="BF718" s="157">
        <f>IF(N718="snížená",J718,0)</f>
        <v>0</v>
      </c>
      <c r="BG718" s="157">
        <f>IF(N718="zákl. přenesená",J718,0)</f>
        <v>0</v>
      </c>
      <c r="BH718" s="157">
        <f>IF(N718="sníž. přenesená",J718,0)</f>
        <v>0</v>
      </c>
      <c r="BI718" s="157">
        <f>IF(N718="nulová",J718,0)</f>
        <v>0</v>
      </c>
      <c r="BJ718" s="18" t="s">
        <v>80</v>
      </c>
      <c r="BK718" s="157">
        <f>ROUND(I718*H718,2)</f>
        <v>0</v>
      </c>
      <c r="BL718" s="18" t="s">
        <v>263</v>
      </c>
      <c r="BM718" s="156" t="s">
        <v>1057</v>
      </c>
    </row>
    <row r="719" spans="1:65" s="14" customFormat="1" ht="11.25">
      <c r="B719" s="166"/>
      <c r="D719" s="159" t="s">
        <v>225</v>
      </c>
      <c r="E719" s="167" t="s">
        <v>1</v>
      </c>
      <c r="F719" s="168" t="s">
        <v>1058</v>
      </c>
      <c r="H719" s="169">
        <v>134.99299999999999</v>
      </c>
      <c r="I719" s="170"/>
      <c r="L719" s="166"/>
      <c r="M719" s="171"/>
      <c r="N719" s="172"/>
      <c r="O719" s="172"/>
      <c r="P719" s="172"/>
      <c r="Q719" s="172"/>
      <c r="R719" s="172"/>
      <c r="S719" s="172"/>
      <c r="T719" s="173"/>
      <c r="AT719" s="167" t="s">
        <v>225</v>
      </c>
      <c r="AU719" s="167" t="s">
        <v>82</v>
      </c>
      <c r="AV719" s="14" t="s">
        <v>82</v>
      </c>
      <c r="AW719" s="14" t="s">
        <v>30</v>
      </c>
      <c r="AX719" s="14" t="s">
        <v>73</v>
      </c>
      <c r="AY719" s="167" t="s">
        <v>218</v>
      </c>
    </row>
    <row r="720" spans="1:65" s="15" customFormat="1" ht="11.25">
      <c r="B720" s="174"/>
      <c r="D720" s="159" t="s">
        <v>225</v>
      </c>
      <c r="E720" s="175" t="s">
        <v>1</v>
      </c>
      <c r="F720" s="176" t="s">
        <v>230</v>
      </c>
      <c r="H720" s="177">
        <v>134.99299999999999</v>
      </c>
      <c r="I720" s="178"/>
      <c r="L720" s="174"/>
      <c r="M720" s="179"/>
      <c r="N720" s="180"/>
      <c r="O720" s="180"/>
      <c r="P720" s="180"/>
      <c r="Q720" s="180"/>
      <c r="R720" s="180"/>
      <c r="S720" s="180"/>
      <c r="T720" s="181"/>
      <c r="AT720" s="175" t="s">
        <v>225</v>
      </c>
      <c r="AU720" s="175" t="s">
        <v>82</v>
      </c>
      <c r="AV720" s="15" t="s">
        <v>104</v>
      </c>
      <c r="AW720" s="15" t="s">
        <v>30</v>
      </c>
      <c r="AX720" s="15" t="s">
        <v>80</v>
      </c>
      <c r="AY720" s="175" t="s">
        <v>218</v>
      </c>
    </row>
    <row r="721" spans="1:65" s="2" customFormat="1" ht="55.5" customHeight="1">
      <c r="A721" s="33"/>
      <c r="B721" s="144"/>
      <c r="C721" s="190" t="s">
        <v>685</v>
      </c>
      <c r="D721" s="190" t="s">
        <v>904</v>
      </c>
      <c r="E721" s="191" t="s">
        <v>1042</v>
      </c>
      <c r="F721" s="192" t="s">
        <v>1043</v>
      </c>
      <c r="G721" s="193" t="s">
        <v>253</v>
      </c>
      <c r="H721" s="194">
        <v>134.99299999999999</v>
      </c>
      <c r="I721" s="195"/>
      <c r="J721" s="196">
        <f>ROUND(I721*H721,2)</f>
        <v>0</v>
      </c>
      <c r="K721" s="192" t="s">
        <v>224</v>
      </c>
      <c r="L721" s="197"/>
      <c r="M721" s="198" t="s">
        <v>1</v>
      </c>
      <c r="N721" s="199" t="s">
        <v>38</v>
      </c>
      <c r="O721" s="59"/>
      <c r="P721" s="154">
        <f>O721*H721</f>
        <v>0</v>
      </c>
      <c r="Q721" s="154">
        <v>0</v>
      </c>
      <c r="R721" s="154">
        <f>Q721*H721</f>
        <v>0</v>
      </c>
      <c r="S721" s="154">
        <v>0</v>
      </c>
      <c r="T721" s="155">
        <f>S721*H721</f>
        <v>0</v>
      </c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R721" s="156" t="s">
        <v>311</v>
      </c>
      <c r="AT721" s="156" t="s">
        <v>904</v>
      </c>
      <c r="AU721" s="156" t="s">
        <v>82</v>
      </c>
      <c r="AY721" s="18" t="s">
        <v>218</v>
      </c>
      <c r="BE721" s="157">
        <f>IF(N721="základní",J721,0)</f>
        <v>0</v>
      </c>
      <c r="BF721" s="157">
        <f>IF(N721="snížená",J721,0)</f>
        <v>0</v>
      </c>
      <c r="BG721" s="157">
        <f>IF(N721="zákl. přenesená",J721,0)</f>
        <v>0</v>
      </c>
      <c r="BH721" s="157">
        <f>IF(N721="sníž. přenesená",J721,0)</f>
        <v>0</v>
      </c>
      <c r="BI721" s="157">
        <f>IF(N721="nulová",J721,0)</f>
        <v>0</v>
      </c>
      <c r="BJ721" s="18" t="s">
        <v>80</v>
      </c>
      <c r="BK721" s="157">
        <f>ROUND(I721*H721,2)</f>
        <v>0</v>
      </c>
      <c r="BL721" s="18" t="s">
        <v>263</v>
      </c>
      <c r="BM721" s="156" t="s">
        <v>1059</v>
      </c>
    </row>
    <row r="722" spans="1:65" s="14" customFormat="1" ht="11.25">
      <c r="B722" s="166"/>
      <c r="D722" s="159" t="s">
        <v>225</v>
      </c>
      <c r="E722" s="167" t="s">
        <v>1</v>
      </c>
      <c r="F722" s="168" t="s">
        <v>1058</v>
      </c>
      <c r="H722" s="169">
        <v>134.99299999999999</v>
      </c>
      <c r="I722" s="170"/>
      <c r="L722" s="166"/>
      <c r="M722" s="171"/>
      <c r="N722" s="172"/>
      <c r="O722" s="172"/>
      <c r="P722" s="172"/>
      <c r="Q722" s="172"/>
      <c r="R722" s="172"/>
      <c r="S722" s="172"/>
      <c r="T722" s="173"/>
      <c r="AT722" s="167" t="s">
        <v>225</v>
      </c>
      <c r="AU722" s="167" t="s">
        <v>82</v>
      </c>
      <c r="AV722" s="14" t="s">
        <v>82</v>
      </c>
      <c r="AW722" s="14" t="s">
        <v>30</v>
      </c>
      <c r="AX722" s="14" t="s">
        <v>73</v>
      </c>
      <c r="AY722" s="167" t="s">
        <v>218</v>
      </c>
    </row>
    <row r="723" spans="1:65" s="15" customFormat="1" ht="11.25">
      <c r="B723" s="174"/>
      <c r="D723" s="159" t="s">
        <v>225</v>
      </c>
      <c r="E723" s="175" t="s">
        <v>1</v>
      </c>
      <c r="F723" s="176" t="s">
        <v>230</v>
      </c>
      <c r="H723" s="177">
        <v>134.99299999999999</v>
      </c>
      <c r="I723" s="178"/>
      <c r="L723" s="174"/>
      <c r="M723" s="179"/>
      <c r="N723" s="180"/>
      <c r="O723" s="180"/>
      <c r="P723" s="180"/>
      <c r="Q723" s="180"/>
      <c r="R723" s="180"/>
      <c r="S723" s="180"/>
      <c r="T723" s="181"/>
      <c r="AT723" s="175" t="s">
        <v>225</v>
      </c>
      <c r="AU723" s="175" t="s">
        <v>82</v>
      </c>
      <c r="AV723" s="15" t="s">
        <v>104</v>
      </c>
      <c r="AW723" s="15" t="s">
        <v>30</v>
      </c>
      <c r="AX723" s="15" t="s">
        <v>80</v>
      </c>
      <c r="AY723" s="175" t="s">
        <v>218</v>
      </c>
    </row>
    <row r="724" spans="1:65" s="2" customFormat="1" ht="24.2" customHeight="1">
      <c r="A724" s="33"/>
      <c r="B724" s="144"/>
      <c r="C724" s="145" t="s">
        <v>1060</v>
      </c>
      <c r="D724" s="145" t="s">
        <v>220</v>
      </c>
      <c r="E724" s="146" t="s">
        <v>1052</v>
      </c>
      <c r="F724" s="147" t="s">
        <v>1053</v>
      </c>
      <c r="G724" s="148" t="s">
        <v>253</v>
      </c>
      <c r="H724" s="149">
        <v>97.201999999999998</v>
      </c>
      <c r="I724" s="150"/>
      <c r="J724" s="151">
        <f>ROUND(I724*H724,2)</f>
        <v>0</v>
      </c>
      <c r="K724" s="147" t="s">
        <v>224</v>
      </c>
      <c r="L724" s="34"/>
      <c r="M724" s="152" t="s">
        <v>1</v>
      </c>
      <c r="N724" s="153" t="s">
        <v>38</v>
      </c>
      <c r="O724" s="59"/>
      <c r="P724" s="154">
        <f>O724*H724</f>
        <v>0</v>
      </c>
      <c r="Q724" s="154">
        <v>0</v>
      </c>
      <c r="R724" s="154">
        <f>Q724*H724</f>
        <v>0</v>
      </c>
      <c r="S724" s="154">
        <v>0</v>
      </c>
      <c r="T724" s="155">
        <f>S724*H724</f>
        <v>0</v>
      </c>
      <c r="U724" s="33"/>
      <c r="V724" s="33"/>
      <c r="W724" s="33"/>
      <c r="X724" s="33"/>
      <c r="Y724" s="33"/>
      <c r="Z724" s="33"/>
      <c r="AA724" s="33"/>
      <c r="AB724" s="33"/>
      <c r="AC724" s="33"/>
      <c r="AD724" s="33"/>
      <c r="AE724" s="33"/>
      <c r="AR724" s="156" t="s">
        <v>263</v>
      </c>
      <c r="AT724" s="156" t="s">
        <v>220</v>
      </c>
      <c r="AU724" s="156" t="s">
        <v>82</v>
      </c>
      <c r="AY724" s="18" t="s">
        <v>218</v>
      </c>
      <c r="BE724" s="157">
        <f>IF(N724="základní",J724,0)</f>
        <v>0</v>
      </c>
      <c r="BF724" s="157">
        <f>IF(N724="snížená",J724,0)</f>
        <v>0</v>
      </c>
      <c r="BG724" s="157">
        <f>IF(N724="zákl. přenesená",J724,0)</f>
        <v>0</v>
      </c>
      <c r="BH724" s="157">
        <f>IF(N724="sníž. přenesená",J724,0)</f>
        <v>0</v>
      </c>
      <c r="BI724" s="157">
        <f>IF(N724="nulová",J724,0)</f>
        <v>0</v>
      </c>
      <c r="BJ724" s="18" t="s">
        <v>80</v>
      </c>
      <c r="BK724" s="157">
        <f>ROUND(I724*H724,2)</f>
        <v>0</v>
      </c>
      <c r="BL724" s="18" t="s">
        <v>263</v>
      </c>
      <c r="BM724" s="156" t="s">
        <v>1061</v>
      </c>
    </row>
    <row r="725" spans="1:65" s="13" customFormat="1" ht="11.25">
      <c r="B725" s="158"/>
      <c r="D725" s="159" t="s">
        <v>225</v>
      </c>
      <c r="E725" s="160" t="s">
        <v>1</v>
      </c>
      <c r="F725" s="161" t="s">
        <v>1062</v>
      </c>
      <c r="H725" s="160" t="s">
        <v>1</v>
      </c>
      <c r="I725" s="162"/>
      <c r="L725" s="158"/>
      <c r="M725" s="163"/>
      <c r="N725" s="164"/>
      <c r="O725" s="164"/>
      <c r="P725" s="164"/>
      <c r="Q725" s="164"/>
      <c r="R725" s="164"/>
      <c r="S725" s="164"/>
      <c r="T725" s="165"/>
      <c r="AT725" s="160" t="s">
        <v>225</v>
      </c>
      <c r="AU725" s="160" t="s">
        <v>82</v>
      </c>
      <c r="AV725" s="13" t="s">
        <v>80</v>
      </c>
      <c r="AW725" s="13" t="s">
        <v>30</v>
      </c>
      <c r="AX725" s="13" t="s">
        <v>73</v>
      </c>
      <c r="AY725" s="160" t="s">
        <v>218</v>
      </c>
    </row>
    <row r="726" spans="1:65" s="14" customFormat="1" ht="11.25">
      <c r="B726" s="166"/>
      <c r="D726" s="159" t="s">
        <v>225</v>
      </c>
      <c r="E726" s="167" t="s">
        <v>1</v>
      </c>
      <c r="F726" s="168" t="s">
        <v>1063</v>
      </c>
      <c r="H726" s="169">
        <v>35.845999999999997</v>
      </c>
      <c r="I726" s="170"/>
      <c r="L726" s="166"/>
      <c r="M726" s="171"/>
      <c r="N726" s="172"/>
      <c r="O726" s="172"/>
      <c r="P726" s="172"/>
      <c r="Q726" s="172"/>
      <c r="R726" s="172"/>
      <c r="S726" s="172"/>
      <c r="T726" s="173"/>
      <c r="AT726" s="167" t="s">
        <v>225</v>
      </c>
      <c r="AU726" s="167" t="s">
        <v>82</v>
      </c>
      <c r="AV726" s="14" t="s">
        <v>82</v>
      </c>
      <c r="AW726" s="14" t="s">
        <v>30</v>
      </c>
      <c r="AX726" s="14" t="s">
        <v>73</v>
      </c>
      <c r="AY726" s="167" t="s">
        <v>218</v>
      </c>
    </row>
    <row r="727" spans="1:65" s="14" customFormat="1" ht="11.25">
      <c r="B727" s="166"/>
      <c r="D727" s="159" t="s">
        <v>225</v>
      </c>
      <c r="E727" s="167" t="s">
        <v>1</v>
      </c>
      <c r="F727" s="168" t="s">
        <v>1064</v>
      </c>
      <c r="H727" s="169">
        <v>14.337999999999999</v>
      </c>
      <c r="I727" s="170"/>
      <c r="L727" s="166"/>
      <c r="M727" s="171"/>
      <c r="N727" s="172"/>
      <c r="O727" s="172"/>
      <c r="P727" s="172"/>
      <c r="Q727" s="172"/>
      <c r="R727" s="172"/>
      <c r="S727" s="172"/>
      <c r="T727" s="173"/>
      <c r="AT727" s="167" t="s">
        <v>225</v>
      </c>
      <c r="AU727" s="167" t="s">
        <v>82</v>
      </c>
      <c r="AV727" s="14" t="s">
        <v>82</v>
      </c>
      <c r="AW727" s="14" t="s">
        <v>30</v>
      </c>
      <c r="AX727" s="14" t="s">
        <v>73</v>
      </c>
      <c r="AY727" s="167" t="s">
        <v>218</v>
      </c>
    </row>
    <row r="728" spans="1:65" s="13" customFormat="1" ht="11.25">
      <c r="B728" s="158"/>
      <c r="D728" s="159" t="s">
        <v>225</v>
      </c>
      <c r="E728" s="160" t="s">
        <v>1</v>
      </c>
      <c r="F728" s="161" t="s">
        <v>1065</v>
      </c>
      <c r="H728" s="160" t="s">
        <v>1</v>
      </c>
      <c r="I728" s="162"/>
      <c r="L728" s="158"/>
      <c r="M728" s="163"/>
      <c r="N728" s="164"/>
      <c r="O728" s="164"/>
      <c r="P728" s="164"/>
      <c r="Q728" s="164"/>
      <c r="R728" s="164"/>
      <c r="S728" s="164"/>
      <c r="T728" s="165"/>
      <c r="AT728" s="160" t="s">
        <v>225</v>
      </c>
      <c r="AU728" s="160" t="s">
        <v>82</v>
      </c>
      <c r="AV728" s="13" t="s">
        <v>80</v>
      </c>
      <c r="AW728" s="13" t="s">
        <v>30</v>
      </c>
      <c r="AX728" s="13" t="s">
        <v>73</v>
      </c>
      <c r="AY728" s="160" t="s">
        <v>218</v>
      </c>
    </row>
    <row r="729" spans="1:65" s="14" customFormat="1" ht="11.25">
      <c r="B729" s="166"/>
      <c r="D729" s="159" t="s">
        <v>225</v>
      </c>
      <c r="E729" s="167" t="s">
        <v>1</v>
      </c>
      <c r="F729" s="168" t="s">
        <v>1066</v>
      </c>
      <c r="H729" s="169">
        <v>23.327000000000002</v>
      </c>
      <c r="I729" s="170"/>
      <c r="L729" s="166"/>
      <c r="M729" s="171"/>
      <c r="N729" s="172"/>
      <c r="O729" s="172"/>
      <c r="P729" s="172"/>
      <c r="Q729" s="172"/>
      <c r="R729" s="172"/>
      <c r="S729" s="172"/>
      <c r="T729" s="173"/>
      <c r="AT729" s="167" t="s">
        <v>225</v>
      </c>
      <c r="AU729" s="167" t="s">
        <v>82</v>
      </c>
      <c r="AV729" s="14" t="s">
        <v>82</v>
      </c>
      <c r="AW729" s="14" t="s">
        <v>30</v>
      </c>
      <c r="AX729" s="14" t="s">
        <v>73</v>
      </c>
      <c r="AY729" s="167" t="s">
        <v>218</v>
      </c>
    </row>
    <row r="730" spans="1:65" s="13" customFormat="1" ht="11.25">
      <c r="B730" s="158"/>
      <c r="D730" s="159" t="s">
        <v>225</v>
      </c>
      <c r="E730" s="160" t="s">
        <v>1</v>
      </c>
      <c r="F730" s="161" t="s">
        <v>1067</v>
      </c>
      <c r="H730" s="160" t="s">
        <v>1</v>
      </c>
      <c r="I730" s="162"/>
      <c r="L730" s="158"/>
      <c r="M730" s="163"/>
      <c r="N730" s="164"/>
      <c r="O730" s="164"/>
      <c r="P730" s="164"/>
      <c r="Q730" s="164"/>
      <c r="R730" s="164"/>
      <c r="S730" s="164"/>
      <c r="T730" s="165"/>
      <c r="AT730" s="160" t="s">
        <v>225</v>
      </c>
      <c r="AU730" s="160" t="s">
        <v>82</v>
      </c>
      <c r="AV730" s="13" t="s">
        <v>80</v>
      </c>
      <c r="AW730" s="13" t="s">
        <v>30</v>
      </c>
      <c r="AX730" s="13" t="s">
        <v>73</v>
      </c>
      <c r="AY730" s="160" t="s">
        <v>218</v>
      </c>
    </row>
    <row r="731" spans="1:65" s="14" customFormat="1" ht="11.25">
      <c r="B731" s="166"/>
      <c r="D731" s="159" t="s">
        <v>225</v>
      </c>
      <c r="E731" s="167" t="s">
        <v>1</v>
      </c>
      <c r="F731" s="168" t="s">
        <v>1068</v>
      </c>
      <c r="H731" s="169">
        <v>23.690999999999999</v>
      </c>
      <c r="I731" s="170"/>
      <c r="L731" s="166"/>
      <c r="M731" s="171"/>
      <c r="N731" s="172"/>
      <c r="O731" s="172"/>
      <c r="P731" s="172"/>
      <c r="Q731" s="172"/>
      <c r="R731" s="172"/>
      <c r="S731" s="172"/>
      <c r="T731" s="173"/>
      <c r="AT731" s="167" t="s">
        <v>225</v>
      </c>
      <c r="AU731" s="167" t="s">
        <v>82</v>
      </c>
      <c r="AV731" s="14" t="s">
        <v>82</v>
      </c>
      <c r="AW731" s="14" t="s">
        <v>30</v>
      </c>
      <c r="AX731" s="14" t="s">
        <v>73</v>
      </c>
      <c r="AY731" s="167" t="s">
        <v>218</v>
      </c>
    </row>
    <row r="732" spans="1:65" s="15" customFormat="1" ht="11.25">
      <c r="B732" s="174"/>
      <c r="D732" s="159" t="s">
        <v>225</v>
      </c>
      <c r="E732" s="175" t="s">
        <v>1</v>
      </c>
      <c r="F732" s="176" t="s">
        <v>230</v>
      </c>
      <c r="H732" s="177">
        <v>97.201999999999998</v>
      </c>
      <c r="I732" s="178"/>
      <c r="L732" s="174"/>
      <c r="M732" s="179"/>
      <c r="N732" s="180"/>
      <c r="O732" s="180"/>
      <c r="P732" s="180"/>
      <c r="Q732" s="180"/>
      <c r="R732" s="180"/>
      <c r="S732" s="180"/>
      <c r="T732" s="181"/>
      <c r="AT732" s="175" t="s">
        <v>225</v>
      </c>
      <c r="AU732" s="175" t="s">
        <v>82</v>
      </c>
      <c r="AV732" s="15" t="s">
        <v>104</v>
      </c>
      <c r="AW732" s="15" t="s">
        <v>30</v>
      </c>
      <c r="AX732" s="15" t="s">
        <v>80</v>
      </c>
      <c r="AY732" s="175" t="s">
        <v>218</v>
      </c>
    </row>
    <row r="733" spans="1:65" s="2" customFormat="1" ht="55.5" customHeight="1">
      <c r="A733" s="33"/>
      <c r="B733" s="144"/>
      <c r="C733" s="190" t="s">
        <v>688</v>
      </c>
      <c r="D733" s="190" t="s">
        <v>904</v>
      </c>
      <c r="E733" s="191" t="s">
        <v>1042</v>
      </c>
      <c r="F733" s="192" t="s">
        <v>1043</v>
      </c>
      <c r="G733" s="193" t="s">
        <v>253</v>
      </c>
      <c r="H733" s="194">
        <v>116.642</v>
      </c>
      <c r="I733" s="195"/>
      <c r="J733" s="196">
        <f>ROUND(I733*H733,2)</f>
        <v>0</v>
      </c>
      <c r="K733" s="192" t="s">
        <v>224</v>
      </c>
      <c r="L733" s="197"/>
      <c r="M733" s="198" t="s">
        <v>1</v>
      </c>
      <c r="N733" s="199" t="s">
        <v>38</v>
      </c>
      <c r="O733" s="59"/>
      <c r="P733" s="154">
        <f>O733*H733</f>
        <v>0</v>
      </c>
      <c r="Q733" s="154">
        <v>0</v>
      </c>
      <c r="R733" s="154">
        <f>Q733*H733</f>
        <v>0</v>
      </c>
      <c r="S733" s="154">
        <v>0</v>
      </c>
      <c r="T733" s="155">
        <f>S733*H733</f>
        <v>0</v>
      </c>
      <c r="U733" s="33"/>
      <c r="V733" s="33"/>
      <c r="W733" s="33"/>
      <c r="X733" s="33"/>
      <c r="Y733" s="33"/>
      <c r="Z733" s="33"/>
      <c r="AA733" s="33"/>
      <c r="AB733" s="33"/>
      <c r="AC733" s="33"/>
      <c r="AD733" s="33"/>
      <c r="AE733" s="33"/>
      <c r="AR733" s="156" t="s">
        <v>311</v>
      </c>
      <c r="AT733" s="156" t="s">
        <v>904</v>
      </c>
      <c r="AU733" s="156" t="s">
        <v>82</v>
      </c>
      <c r="AY733" s="18" t="s">
        <v>218</v>
      </c>
      <c r="BE733" s="157">
        <f>IF(N733="základní",J733,0)</f>
        <v>0</v>
      </c>
      <c r="BF733" s="157">
        <f>IF(N733="snížená",J733,0)</f>
        <v>0</v>
      </c>
      <c r="BG733" s="157">
        <f>IF(N733="zákl. přenesená",J733,0)</f>
        <v>0</v>
      </c>
      <c r="BH733" s="157">
        <f>IF(N733="sníž. přenesená",J733,0)</f>
        <v>0</v>
      </c>
      <c r="BI733" s="157">
        <f>IF(N733="nulová",J733,0)</f>
        <v>0</v>
      </c>
      <c r="BJ733" s="18" t="s">
        <v>80</v>
      </c>
      <c r="BK733" s="157">
        <f>ROUND(I733*H733,2)</f>
        <v>0</v>
      </c>
      <c r="BL733" s="18" t="s">
        <v>263</v>
      </c>
      <c r="BM733" s="156" t="s">
        <v>1069</v>
      </c>
    </row>
    <row r="734" spans="1:65" s="14" customFormat="1" ht="11.25">
      <c r="B734" s="166"/>
      <c r="D734" s="159" t="s">
        <v>225</v>
      </c>
      <c r="E734" s="167" t="s">
        <v>1</v>
      </c>
      <c r="F734" s="168" t="s">
        <v>1070</v>
      </c>
      <c r="H734" s="169">
        <v>116.642</v>
      </c>
      <c r="I734" s="170"/>
      <c r="L734" s="166"/>
      <c r="M734" s="171"/>
      <c r="N734" s="172"/>
      <c r="O734" s="172"/>
      <c r="P734" s="172"/>
      <c r="Q734" s="172"/>
      <c r="R734" s="172"/>
      <c r="S734" s="172"/>
      <c r="T734" s="173"/>
      <c r="AT734" s="167" t="s">
        <v>225</v>
      </c>
      <c r="AU734" s="167" t="s">
        <v>82</v>
      </c>
      <c r="AV734" s="14" t="s">
        <v>82</v>
      </c>
      <c r="AW734" s="14" t="s">
        <v>30</v>
      </c>
      <c r="AX734" s="14" t="s">
        <v>73</v>
      </c>
      <c r="AY734" s="167" t="s">
        <v>218</v>
      </c>
    </row>
    <row r="735" spans="1:65" s="15" customFormat="1" ht="11.25">
      <c r="B735" s="174"/>
      <c r="D735" s="159" t="s">
        <v>225</v>
      </c>
      <c r="E735" s="175" t="s">
        <v>1</v>
      </c>
      <c r="F735" s="176" t="s">
        <v>230</v>
      </c>
      <c r="H735" s="177">
        <v>116.642</v>
      </c>
      <c r="I735" s="178"/>
      <c r="L735" s="174"/>
      <c r="M735" s="179"/>
      <c r="N735" s="180"/>
      <c r="O735" s="180"/>
      <c r="P735" s="180"/>
      <c r="Q735" s="180"/>
      <c r="R735" s="180"/>
      <c r="S735" s="180"/>
      <c r="T735" s="181"/>
      <c r="AT735" s="175" t="s">
        <v>225</v>
      </c>
      <c r="AU735" s="175" t="s">
        <v>82</v>
      </c>
      <c r="AV735" s="15" t="s">
        <v>104</v>
      </c>
      <c r="AW735" s="15" t="s">
        <v>30</v>
      </c>
      <c r="AX735" s="15" t="s">
        <v>80</v>
      </c>
      <c r="AY735" s="175" t="s">
        <v>218</v>
      </c>
    </row>
    <row r="736" spans="1:65" s="2" customFormat="1" ht="24.2" customHeight="1">
      <c r="A736" s="33"/>
      <c r="B736" s="144"/>
      <c r="C736" s="145" t="s">
        <v>1071</v>
      </c>
      <c r="D736" s="145" t="s">
        <v>220</v>
      </c>
      <c r="E736" s="146" t="s">
        <v>1072</v>
      </c>
      <c r="F736" s="147" t="s">
        <v>1073</v>
      </c>
      <c r="G736" s="148" t="s">
        <v>253</v>
      </c>
      <c r="H736" s="149">
        <v>609.13699999999994</v>
      </c>
      <c r="I736" s="150"/>
      <c r="J736" s="151">
        <f>ROUND(I736*H736,2)</f>
        <v>0</v>
      </c>
      <c r="K736" s="147" t="s">
        <v>224</v>
      </c>
      <c r="L736" s="34"/>
      <c r="M736" s="152" t="s">
        <v>1</v>
      </c>
      <c r="N736" s="153" t="s">
        <v>38</v>
      </c>
      <c r="O736" s="59"/>
      <c r="P736" s="154">
        <f>O736*H736</f>
        <v>0</v>
      </c>
      <c r="Q736" s="154">
        <v>0</v>
      </c>
      <c r="R736" s="154">
        <f>Q736*H736</f>
        <v>0</v>
      </c>
      <c r="S736" s="154">
        <v>0</v>
      </c>
      <c r="T736" s="155">
        <f>S736*H736</f>
        <v>0</v>
      </c>
      <c r="U736" s="33"/>
      <c r="V736" s="33"/>
      <c r="W736" s="33"/>
      <c r="X736" s="33"/>
      <c r="Y736" s="33"/>
      <c r="Z736" s="33"/>
      <c r="AA736" s="33"/>
      <c r="AB736" s="33"/>
      <c r="AC736" s="33"/>
      <c r="AD736" s="33"/>
      <c r="AE736" s="33"/>
      <c r="AR736" s="156" t="s">
        <v>263</v>
      </c>
      <c r="AT736" s="156" t="s">
        <v>220</v>
      </c>
      <c r="AU736" s="156" t="s">
        <v>82</v>
      </c>
      <c r="AY736" s="18" t="s">
        <v>218</v>
      </c>
      <c r="BE736" s="157">
        <f>IF(N736="základní",J736,0)</f>
        <v>0</v>
      </c>
      <c r="BF736" s="157">
        <f>IF(N736="snížená",J736,0)</f>
        <v>0</v>
      </c>
      <c r="BG736" s="157">
        <f>IF(N736="zákl. přenesená",J736,0)</f>
        <v>0</v>
      </c>
      <c r="BH736" s="157">
        <f>IF(N736="sníž. přenesená",J736,0)</f>
        <v>0</v>
      </c>
      <c r="BI736" s="157">
        <f>IF(N736="nulová",J736,0)</f>
        <v>0</v>
      </c>
      <c r="BJ736" s="18" t="s">
        <v>80</v>
      </c>
      <c r="BK736" s="157">
        <f>ROUND(I736*H736,2)</f>
        <v>0</v>
      </c>
      <c r="BL736" s="18" t="s">
        <v>263</v>
      </c>
      <c r="BM736" s="156" t="s">
        <v>1074</v>
      </c>
    </row>
    <row r="737" spans="1:65" s="14" customFormat="1" ht="11.25">
      <c r="B737" s="166"/>
      <c r="D737" s="159" t="s">
        <v>225</v>
      </c>
      <c r="E737" s="167" t="s">
        <v>1</v>
      </c>
      <c r="F737" s="168" t="s">
        <v>1075</v>
      </c>
      <c r="H737" s="169">
        <v>508.48200000000003</v>
      </c>
      <c r="I737" s="170"/>
      <c r="L737" s="166"/>
      <c r="M737" s="171"/>
      <c r="N737" s="172"/>
      <c r="O737" s="172"/>
      <c r="P737" s="172"/>
      <c r="Q737" s="172"/>
      <c r="R737" s="172"/>
      <c r="S737" s="172"/>
      <c r="T737" s="173"/>
      <c r="AT737" s="167" t="s">
        <v>225</v>
      </c>
      <c r="AU737" s="167" t="s">
        <v>82</v>
      </c>
      <c r="AV737" s="14" t="s">
        <v>82</v>
      </c>
      <c r="AW737" s="14" t="s">
        <v>30</v>
      </c>
      <c r="AX737" s="14" t="s">
        <v>73</v>
      </c>
      <c r="AY737" s="167" t="s">
        <v>218</v>
      </c>
    </row>
    <row r="738" spans="1:65" s="13" customFormat="1" ht="11.25">
      <c r="B738" s="158"/>
      <c r="D738" s="159" t="s">
        <v>225</v>
      </c>
      <c r="E738" s="160" t="s">
        <v>1</v>
      </c>
      <c r="F738" s="161" t="s">
        <v>1076</v>
      </c>
      <c r="H738" s="160" t="s">
        <v>1</v>
      </c>
      <c r="I738" s="162"/>
      <c r="L738" s="158"/>
      <c r="M738" s="163"/>
      <c r="N738" s="164"/>
      <c r="O738" s="164"/>
      <c r="P738" s="164"/>
      <c r="Q738" s="164"/>
      <c r="R738" s="164"/>
      <c r="S738" s="164"/>
      <c r="T738" s="165"/>
      <c r="AT738" s="160" t="s">
        <v>225</v>
      </c>
      <c r="AU738" s="160" t="s">
        <v>82</v>
      </c>
      <c r="AV738" s="13" t="s">
        <v>80</v>
      </c>
      <c r="AW738" s="13" t="s">
        <v>30</v>
      </c>
      <c r="AX738" s="13" t="s">
        <v>73</v>
      </c>
      <c r="AY738" s="160" t="s">
        <v>218</v>
      </c>
    </row>
    <row r="739" spans="1:65" s="14" customFormat="1" ht="11.25">
      <c r="B739" s="166"/>
      <c r="D739" s="159" t="s">
        <v>225</v>
      </c>
      <c r="E739" s="167" t="s">
        <v>1</v>
      </c>
      <c r="F739" s="168" t="s">
        <v>1077</v>
      </c>
      <c r="H739" s="169">
        <v>9.266</v>
      </c>
      <c r="I739" s="170"/>
      <c r="L739" s="166"/>
      <c r="M739" s="171"/>
      <c r="N739" s="172"/>
      <c r="O739" s="172"/>
      <c r="P739" s="172"/>
      <c r="Q739" s="172"/>
      <c r="R739" s="172"/>
      <c r="S739" s="172"/>
      <c r="T739" s="173"/>
      <c r="AT739" s="167" t="s">
        <v>225</v>
      </c>
      <c r="AU739" s="167" t="s">
        <v>82</v>
      </c>
      <c r="AV739" s="14" t="s">
        <v>82</v>
      </c>
      <c r="AW739" s="14" t="s">
        <v>30</v>
      </c>
      <c r="AX739" s="14" t="s">
        <v>73</v>
      </c>
      <c r="AY739" s="167" t="s">
        <v>218</v>
      </c>
    </row>
    <row r="740" spans="1:65" s="13" customFormat="1" ht="11.25">
      <c r="B740" s="158"/>
      <c r="D740" s="159" t="s">
        <v>225</v>
      </c>
      <c r="E740" s="160" t="s">
        <v>1</v>
      </c>
      <c r="F740" s="161" t="s">
        <v>1047</v>
      </c>
      <c r="H740" s="160" t="s">
        <v>1</v>
      </c>
      <c r="I740" s="162"/>
      <c r="L740" s="158"/>
      <c r="M740" s="163"/>
      <c r="N740" s="164"/>
      <c r="O740" s="164"/>
      <c r="P740" s="164"/>
      <c r="Q740" s="164"/>
      <c r="R740" s="164"/>
      <c r="S740" s="164"/>
      <c r="T740" s="165"/>
      <c r="AT740" s="160" t="s">
        <v>225</v>
      </c>
      <c r="AU740" s="160" t="s">
        <v>82</v>
      </c>
      <c r="AV740" s="13" t="s">
        <v>80</v>
      </c>
      <c r="AW740" s="13" t="s">
        <v>30</v>
      </c>
      <c r="AX740" s="13" t="s">
        <v>73</v>
      </c>
      <c r="AY740" s="160" t="s">
        <v>218</v>
      </c>
    </row>
    <row r="741" spans="1:65" s="14" customFormat="1" ht="11.25">
      <c r="B741" s="166"/>
      <c r="D741" s="159" t="s">
        <v>225</v>
      </c>
      <c r="E741" s="167" t="s">
        <v>1</v>
      </c>
      <c r="F741" s="168" t="s">
        <v>1078</v>
      </c>
      <c r="H741" s="169">
        <v>91.388999999999996</v>
      </c>
      <c r="I741" s="170"/>
      <c r="L741" s="166"/>
      <c r="M741" s="171"/>
      <c r="N741" s="172"/>
      <c r="O741" s="172"/>
      <c r="P741" s="172"/>
      <c r="Q741" s="172"/>
      <c r="R741" s="172"/>
      <c r="S741" s="172"/>
      <c r="T741" s="173"/>
      <c r="AT741" s="167" t="s">
        <v>225</v>
      </c>
      <c r="AU741" s="167" t="s">
        <v>82</v>
      </c>
      <c r="AV741" s="14" t="s">
        <v>82</v>
      </c>
      <c r="AW741" s="14" t="s">
        <v>30</v>
      </c>
      <c r="AX741" s="14" t="s">
        <v>73</v>
      </c>
      <c r="AY741" s="167" t="s">
        <v>218</v>
      </c>
    </row>
    <row r="742" spans="1:65" s="15" customFormat="1" ht="11.25">
      <c r="B742" s="174"/>
      <c r="D742" s="159" t="s">
        <v>225</v>
      </c>
      <c r="E742" s="175" t="s">
        <v>1</v>
      </c>
      <c r="F742" s="176" t="s">
        <v>230</v>
      </c>
      <c r="H742" s="177">
        <v>609.13700000000006</v>
      </c>
      <c r="I742" s="178"/>
      <c r="L742" s="174"/>
      <c r="M742" s="179"/>
      <c r="N742" s="180"/>
      <c r="O742" s="180"/>
      <c r="P742" s="180"/>
      <c r="Q742" s="180"/>
      <c r="R742" s="180"/>
      <c r="S742" s="180"/>
      <c r="T742" s="181"/>
      <c r="AT742" s="175" t="s">
        <v>225</v>
      </c>
      <c r="AU742" s="175" t="s">
        <v>82</v>
      </c>
      <c r="AV742" s="15" t="s">
        <v>104</v>
      </c>
      <c r="AW742" s="15" t="s">
        <v>30</v>
      </c>
      <c r="AX742" s="15" t="s">
        <v>80</v>
      </c>
      <c r="AY742" s="175" t="s">
        <v>218</v>
      </c>
    </row>
    <row r="743" spans="1:65" s="2" customFormat="1" ht="16.5" customHeight="1">
      <c r="A743" s="33"/>
      <c r="B743" s="144"/>
      <c r="C743" s="190" t="s">
        <v>692</v>
      </c>
      <c r="D743" s="190" t="s">
        <v>904</v>
      </c>
      <c r="E743" s="191" t="s">
        <v>1079</v>
      </c>
      <c r="F743" s="192" t="s">
        <v>1080</v>
      </c>
      <c r="G743" s="193" t="s">
        <v>253</v>
      </c>
      <c r="H743" s="194">
        <v>639.59400000000005</v>
      </c>
      <c r="I743" s="195"/>
      <c r="J743" s="196">
        <f>ROUND(I743*H743,2)</f>
        <v>0</v>
      </c>
      <c r="K743" s="192" t="s">
        <v>224</v>
      </c>
      <c r="L743" s="197"/>
      <c r="M743" s="198" t="s">
        <v>1</v>
      </c>
      <c r="N743" s="199" t="s">
        <v>38</v>
      </c>
      <c r="O743" s="59"/>
      <c r="P743" s="154">
        <f>O743*H743</f>
        <v>0</v>
      </c>
      <c r="Q743" s="154">
        <v>0</v>
      </c>
      <c r="R743" s="154">
        <f>Q743*H743</f>
        <v>0</v>
      </c>
      <c r="S743" s="154">
        <v>0</v>
      </c>
      <c r="T743" s="155">
        <f>S743*H743</f>
        <v>0</v>
      </c>
      <c r="U743" s="33"/>
      <c r="V743" s="33"/>
      <c r="W743" s="33"/>
      <c r="X743" s="33"/>
      <c r="Y743" s="33"/>
      <c r="Z743" s="33"/>
      <c r="AA743" s="33"/>
      <c r="AB743" s="33"/>
      <c r="AC743" s="33"/>
      <c r="AD743" s="33"/>
      <c r="AE743" s="33"/>
      <c r="AR743" s="156" t="s">
        <v>311</v>
      </c>
      <c r="AT743" s="156" t="s">
        <v>904</v>
      </c>
      <c r="AU743" s="156" t="s">
        <v>82</v>
      </c>
      <c r="AY743" s="18" t="s">
        <v>218</v>
      </c>
      <c r="BE743" s="157">
        <f>IF(N743="základní",J743,0)</f>
        <v>0</v>
      </c>
      <c r="BF743" s="157">
        <f>IF(N743="snížená",J743,0)</f>
        <v>0</v>
      </c>
      <c r="BG743" s="157">
        <f>IF(N743="zákl. přenesená",J743,0)</f>
        <v>0</v>
      </c>
      <c r="BH743" s="157">
        <f>IF(N743="sníž. přenesená",J743,0)</f>
        <v>0</v>
      </c>
      <c r="BI743" s="157">
        <f>IF(N743="nulová",J743,0)</f>
        <v>0</v>
      </c>
      <c r="BJ743" s="18" t="s">
        <v>80</v>
      </c>
      <c r="BK743" s="157">
        <f>ROUND(I743*H743,2)</f>
        <v>0</v>
      </c>
      <c r="BL743" s="18" t="s">
        <v>263</v>
      </c>
      <c r="BM743" s="156" t="s">
        <v>1081</v>
      </c>
    </row>
    <row r="744" spans="1:65" s="14" customFormat="1" ht="11.25">
      <c r="B744" s="166"/>
      <c r="D744" s="159" t="s">
        <v>225</v>
      </c>
      <c r="E744" s="167" t="s">
        <v>1</v>
      </c>
      <c r="F744" s="168" t="s">
        <v>1082</v>
      </c>
      <c r="H744" s="169">
        <v>639.59400000000005</v>
      </c>
      <c r="I744" s="170"/>
      <c r="L744" s="166"/>
      <c r="M744" s="171"/>
      <c r="N744" s="172"/>
      <c r="O744" s="172"/>
      <c r="P744" s="172"/>
      <c r="Q744" s="172"/>
      <c r="R744" s="172"/>
      <c r="S744" s="172"/>
      <c r="T744" s="173"/>
      <c r="AT744" s="167" t="s">
        <v>225</v>
      </c>
      <c r="AU744" s="167" t="s">
        <v>82</v>
      </c>
      <c r="AV744" s="14" t="s">
        <v>82</v>
      </c>
      <c r="AW744" s="14" t="s">
        <v>30</v>
      </c>
      <c r="AX744" s="14" t="s">
        <v>73</v>
      </c>
      <c r="AY744" s="167" t="s">
        <v>218</v>
      </c>
    </row>
    <row r="745" spans="1:65" s="15" customFormat="1" ht="11.25">
      <c r="B745" s="174"/>
      <c r="D745" s="159" t="s">
        <v>225</v>
      </c>
      <c r="E745" s="175" t="s">
        <v>1</v>
      </c>
      <c r="F745" s="176" t="s">
        <v>230</v>
      </c>
      <c r="H745" s="177">
        <v>639.59400000000005</v>
      </c>
      <c r="I745" s="178"/>
      <c r="L745" s="174"/>
      <c r="M745" s="179"/>
      <c r="N745" s="180"/>
      <c r="O745" s="180"/>
      <c r="P745" s="180"/>
      <c r="Q745" s="180"/>
      <c r="R745" s="180"/>
      <c r="S745" s="180"/>
      <c r="T745" s="181"/>
      <c r="AT745" s="175" t="s">
        <v>225</v>
      </c>
      <c r="AU745" s="175" t="s">
        <v>82</v>
      </c>
      <c r="AV745" s="15" t="s">
        <v>104</v>
      </c>
      <c r="AW745" s="15" t="s">
        <v>30</v>
      </c>
      <c r="AX745" s="15" t="s">
        <v>80</v>
      </c>
      <c r="AY745" s="175" t="s">
        <v>218</v>
      </c>
    </row>
    <row r="746" spans="1:65" s="2" customFormat="1" ht="49.15" customHeight="1">
      <c r="A746" s="33"/>
      <c r="B746" s="144"/>
      <c r="C746" s="145" t="s">
        <v>1083</v>
      </c>
      <c r="D746" s="145" t="s">
        <v>220</v>
      </c>
      <c r="E746" s="146" t="s">
        <v>1084</v>
      </c>
      <c r="F746" s="147" t="s">
        <v>1085</v>
      </c>
      <c r="G746" s="148" t="s">
        <v>1086</v>
      </c>
      <c r="H746" s="200"/>
      <c r="I746" s="150"/>
      <c r="J746" s="151">
        <f>ROUND(I746*H746,2)</f>
        <v>0</v>
      </c>
      <c r="K746" s="147" t="s">
        <v>224</v>
      </c>
      <c r="L746" s="34"/>
      <c r="M746" s="152" t="s">
        <v>1</v>
      </c>
      <c r="N746" s="153" t="s">
        <v>38</v>
      </c>
      <c r="O746" s="59"/>
      <c r="P746" s="154">
        <f>O746*H746</f>
        <v>0</v>
      </c>
      <c r="Q746" s="154">
        <v>0</v>
      </c>
      <c r="R746" s="154">
        <f>Q746*H746</f>
        <v>0</v>
      </c>
      <c r="S746" s="154">
        <v>0</v>
      </c>
      <c r="T746" s="155">
        <f>S746*H746</f>
        <v>0</v>
      </c>
      <c r="U746" s="33"/>
      <c r="V746" s="33"/>
      <c r="W746" s="33"/>
      <c r="X746" s="33"/>
      <c r="Y746" s="33"/>
      <c r="Z746" s="33"/>
      <c r="AA746" s="33"/>
      <c r="AB746" s="33"/>
      <c r="AC746" s="33"/>
      <c r="AD746" s="33"/>
      <c r="AE746" s="33"/>
      <c r="AR746" s="156" t="s">
        <v>263</v>
      </c>
      <c r="AT746" s="156" t="s">
        <v>220</v>
      </c>
      <c r="AU746" s="156" t="s">
        <v>82</v>
      </c>
      <c r="AY746" s="18" t="s">
        <v>218</v>
      </c>
      <c r="BE746" s="157">
        <f>IF(N746="základní",J746,0)</f>
        <v>0</v>
      </c>
      <c r="BF746" s="157">
        <f>IF(N746="snížená",J746,0)</f>
        <v>0</v>
      </c>
      <c r="BG746" s="157">
        <f>IF(N746="zákl. přenesená",J746,0)</f>
        <v>0</v>
      </c>
      <c r="BH746" s="157">
        <f>IF(N746="sníž. přenesená",J746,0)</f>
        <v>0</v>
      </c>
      <c r="BI746" s="157">
        <f>IF(N746="nulová",J746,0)</f>
        <v>0</v>
      </c>
      <c r="BJ746" s="18" t="s">
        <v>80</v>
      </c>
      <c r="BK746" s="157">
        <f>ROUND(I746*H746,2)</f>
        <v>0</v>
      </c>
      <c r="BL746" s="18" t="s">
        <v>263</v>
      </c>
      <c r="BM746" s="156" t="s">
        <v>1087</v>
      </c>
    </row>
    <row r="747" spans="1:65" s="12" customFormat="1" ht="22.9" customHeight="1">
      <c r="B747" s="131"/>
      <c r="D747" s="132" t="s">
        <v>72</v>
      </c>
      <c r="E747" s="142" t="s">
        <v>1088</v>
      </c>
      <c r="F747" s="142" t="s">
        <v>1089</v>
      </c>
      <c r="I747" s="134"/>
      <c r="J747" s="143">
        <f>BK747</f>
        <v>0</v>
      </c>
      <c r="L747" s="131"/>
      <c r="M747" s="136"/>
      <c r="N747" s="137"/>
      <c r="O747" s="137"/>
      <c r="P747" s="138">
        <f>SUM(P748:P825)</f>
        <v>0</v>
      </c>
      <c r="Q747" s="137"/>
      <c r="R747" s="138">
        <f>SUM(R748:R825)</f>
        <v>0</v>
      </c>
      <c r="S747" s="137"/>
      <c r="T747" s="139">
        <f>SUM(T748:T825)</f>
        <v>0</v>
      </c>
      <c r="AR747" s="132" t="s">
        <v>82</v>
      </c>
      <c r="AT747" s="140" t="s">
        <v>72</v>
      </c>
      <c r="AU747" s="140" t="s">
        <v>80</v>
      </c>
      <c r="AY747" s="132" t="s">
        <v>218</v>
      </c>
      <c r="BK747" s="141">
        <f>SUM(BK748:BK825)</f>
        <v>0</v>
      </c>
    </row>
    <row r="748" spans="1:65" s="2" customFormat="1" ht="37.9" customHeight="1">
      <c r="A748" s="33"/>
      <c r="B748" s="144"/>
      <c r="C748" s="145" t="s">
        <v>695</v>
      </c>
      <c r="D748" s="145" t="s">
        <v>220</v>
      </c>
      <c r="E748" s="146" t="s">
        <v>1090</v>
      </c>
      <c r="F748" s="147" t="s">
        <v>1091</v>
      </c>
      <c r="G748" s="148" t="s">
        <v>253</v>
      </c>
      <c r="H748" s="149">
        <v>508.291</v>
      </c>
      <c r="I748" s="150"/>
      <c r="J748" s="151">
        <f>ROUND(I748*H748,2)</f>
        <v>0</v>
      </c>
      <c r="K748" s="147" t="s">
        <v>224</v>
      </c>
      <c r="L748" s="34"/>
      <c r="M748" s="152" t="s">
        <v>1</v>
      </c>
      <c r="N748" s="153" t="s">
        <v>38</v>
      </c>
      <c r="O748" s="59"/>
      <c r="P748" s="154">
        <f>O748*H748</f>
        <v>0</v>
      </c>
      <c r="Q748" s="154">
        <v>0</v>
      </c>
      <c r="R748" s="154">
        <f>Q748*H748</f>
        <v>0</v>
      </c>
      <c r="S748" s="154">
        <v>0</v>
      </c>
      <c r="T748" s="155">
        <f>S748*H748</f>
        <v>0</v>
      </c>
      <c r="U748" s="33"/>
      <c r="V748" s="33"/>
      <c r="W748" s="33"/>
      <c r="X748" s="33"/>
      <c r="Y748" s="33"/>
      <c r="Z748" s="33"/>
      <c r="AA748" s="33"/>
      <c r="AB748" s="33"/>
      <c r="AC748" s="33"/>
      <c r="AD748" s="33"/>
      <c r="AE748" s="33"/>
      <c r="AR748" s="156" t="s">
        <v>263</v>
      </c>
      <c r="AT748" s="156" t="s">
        <v>220</v>
      </c>
      <c r="AU748" s="156" t="s">
        <v>82</v>
      </c>
      <c r="AY748" s="18" t="s">
        <v>218</v>
      </c>
      <c r="BE748" s="157">
        <f>IF(N748="základní",J748,0)</f>
        <v>0</v>
      </c>
      <c r="BF748" s="157">
        <f>IF(N748="snížená",J748,0)</f>
        <v>0</v>
      </c>
      <c r="BG748" s="157">
        <f>IF(N748="zákl. přenesená",J748,0)</f>
        <v>0</v>
      </c>
      <c r="BH748" s="157">
        <f>IF(N748="sníž. přenesená",J748,0)</f>
        <v>0</v>
      </c>
      <c r="BI748" s="157">
        <f>IF(N748="nulová",J748,0)</f>
        <v>0</v>
      </c>
      <c r="BJ748" s="18" t="s">
        <v>80</v>
      </c>
      <c r="BK748" s="157">
        <f>ROUND(I748*H748,2)</f>
        <v>0</v>
      </c>
      <c r="BL748" s="18" t="s">
        <v>263</v>
      </c>
      <c r="BM748" s="156" t="s">
        <v>1092</v>
      </c>
    </row>
    <row r="749" spans="1:65" s="13" customFormat="1" ht="11.25">
      <c r="B749" s="158"/>
      <c r="D749" s="159" t="s">
        <v>225</v>
      </c>
      <c r="E749" s="160" t="s">
        <v>1</v>
      </c>
      <c r="F749" s="161" t="s">
        <v>798</v>
      </c>
      <c r="H749" s="160" t="s">
        <v>1</v>
      </c>
      <c r="I749" s="162"/>
      <c r="L749" s="158"/>
      <c r="M749" s="163"/>
      <c r="N749" s="164"/>
      <c r="O749" s="164"/>
      <c r="P749" s="164"/>
      <c r="Q749" s="164"/>
      <c r="R749" s="164"/>
      <c r="S749" s="164"/>
      <c r="T749" s="165"/>
      <c r="AT749" s="160" t="s">
        <v>225</v>
      </c>
      <c r="AU749" s="160" t="s">
        <v>82</v>
      </c>
      <c r="AV749" s="13" t="s">
        <v>80</v>
      </c>
      <c r="AW749" s="13" t="s">
        <v>30</v>
      </c>
      <c r="AX749" s="13" t="s">
        <v>73</v>
      </c>
      <c r="AY749" s="160" t="s">
        <v>218</v>
      </c>
    </row>
    <row r="750" spans="1:65" s="14" customFormat="1" ht="11.25">
      <c r="B750" s="166"/>
      <c r="D750" s="159" t="s">
        <v>225</v>
      </c>
      <c r="E750" s="167" t="s">
        <v>1</v>
      </c>
      <c r="F750" s="168" t="s">
        <v>799</v>
      </c>
      <c r="H750" s="169">
        <v>429.81299999999999</v>
      </c>
      <c r="I750" s="170"/>
      <c r="L750" s="166"/>
      <c r="M750" s="171"/>
      <c r="N750" s="172"/>
      <c r="O750" s="172"/>
      <c r="P750" s="172"/>
      <c r="Q750" s="172"/>
      <c r="R750" s="172"/>
      <c r="S750" s="172"/>
      <c r="T750" s="173"/>
      <c r="AT750" s="167" t="s">
        <v>225</v>
      </c>
      <c r="AU750" s="167" t="s">
        <v>82</v>
      </c>
      <c r="AV750" s="14" t="s">
        <v>82</v>
      </c>
      <c r="AW750" s="14" t="s">
        <v>30</v>
      </c>
      <c r="AX750" s="14" t="s">
        <v>73</v>
      </c>
      <c r="AY750" s="167" t="s">
        <v>218</v>
      </c>
    </row>
    <row r="751" spans="1:65" s="14" customFormat="1" ht="11.25">
      <c r="B751" s="166"/>
      <c r="D751" s="159" t="s">
        <v>225</v>
      </c>
      <c r="E751" s="167" t="s">
        <v>1</v>
      </c>
      <c r="F751" s="168" t="s">
        <v>800</v>
      </c>
      <c r="H751" s="169">
        <v>-6.6630000000000003</v>
      </c>
      <c r="I751" s="170"/>
      <c r="L751" s="166"/>
      <c r="M751" s="171"/>
      <c r="N751" s="172"/>
      <c r="O751" s="172"/>
      <c r="P751" s="172"/>
      <c r="Q751" s="172"/>
      <c r="R751" s="172"/>
      <c r="S751" s="172"/>
      <c r="T751" s="173"/>
      <c r="AT751" s="167" t="s">
        <v>225</v>
      </c>
      <c r="AU751" s="167" t="s">
        <v>82</v>
      </c>
      <c r="AV751" s="14" t="s">
        <v>82</v>
      </c>
      <c r="AW751" s="14" t="s">
        <v>30</v>
      </c>
      <c r="AX751" s="14" t="s">
        <v>73</v>
      </c>
      <c r="AY751" s="167" t="s">
        <v>218</v>
      </c>
    </row>
    <row r="752" spans="1:65" s="14" customFormat="1" ht="11.25">
      <c r="B752" s="166"/>
      <c r="D752" s="159" t="s">
        <v>225</v>
      </c>
      <c r="E752" s="167" t="s">
        <v>1</v>
      </c>
      <c r="F752" s="168" t="s">
        <v>1093</v>
      </c>
      <c r="H752" s="169">
        <v>23.033000000000001</v>
      </c>
      <c r="I752" s="170"/>
      <c r="L752" s="166"/>
      <c r="M752" s="171"/>
      <c r="N752" s="172"/>
      <c r="O752" s="172"/>
      <c r="P752" s="172"/>
      <c r="Q752" s="172"/>
      <c r="R752" s="172"/>
      <c r="S752" s="172"/>
      <c r="T752" s="173"/>
      <c r="AT752" s="167" t="s">
        <v>225</v>
      </c>
      <c r="AU752" s="167" t="s">
        <v>82</v>
      </c>
      <c r="AV752" s="14" t="s">
        <v>82</v>
      </c>
      <c r="AW752" s="14" t="s">
        <v>30</v>
      </c>
      <c r="AX752" s="14" t="s">
        <v>73</v>
      </c>
      <c r="AY752" s="167" t="s">
        <v>218</v>
      </c>
    </row>
    <row r="753" spans="1:65" s="14" customFormat="1" ht="11.25">
      <c r="B753" s="166"/>
      <c r="D753" s="159" t="s">
        <v>225</v>
      </c>
      <c r="E753" s="167" t="s">
        <v>1</v>
      </c>
      <c r="F753" s="168" t="s">
        <v>1094</v>
      </c>
      <c r="H753" s="169">
        <v>33.012</v>
      </c>
      <c r="I753" s="170"/>
      <c r="L753" s="166"/>
      <c r="M753" s="171"/>
      <c r="N753" s="172"/>
      <c r="O753" s="172"/>
      <c r="P753" s="172"/>
      <c r="Q753" s="172"/>
      <c r="R753" s="172"/>
      <c r="S753" s="172"/>
      <c r="T753" s="173"/>
      <c r="AT753" s="167" t="s">
        <v>225</v>
      </c>
      <c r="AU753" s="167" t="s">
        <v>82</v>
      </c>
      <c r="AV753" s="14" t="s">
        <v>82</v>
      </c>
      <c r="AW753" s="14" t="s">
        <v>30</v>
      </c>
      <c r="AX753" s="14" t="s">
        <v>73</v>
      </c>
      <c r="AY753" s="167" t="s">
        <v>218</v>
      </c>
    </row>
    <row r="754" spans="1:65" s="14" customFormat="1" ht="11.25">
      <c r="B754" s="166"/>
      <c r="D754" s="159" t="s">
        <v>225</v>
      </c>
      <c r="E754" s="167" t="s">
        <v>1</v>
      </c>
      <c r="F754" s="168" t="s">
        <v>677</v>
      </c>
      <c r="H754" s="169">
        <v>9.9359999999999999</v>
      </c>
      <c r="I754" s="170"/>
      <c r="L754" s="166"/>
      <c r="M754" s="171"/>
      <c r="N754" s="172"/>
      <c r="O754" s="172"/>
      <c r="P754" s="172"/>
      <c r="Q754" s="172"/>
      <c r="R754" s="172"/>
      <c r="S754" s="172"/>
      <c r="T754" s="173"/>
      <c r="AT754" s="167" t="s">
        <v>225</v>
      </c>
      <c r="AU754" s="167" t="s">
        <v>82</v>
      </c>
      <c r="AV754" s="14" t="s">
        <v>82</v>
      </c>
      <c r="AW754" s="14" t="s">
        <v>30</v>
      </c>
      <c r="AX754" s="14" t="s">
        <v>73</v>
      </c>
      <c r="AY754" s="167" t="s">
        <v>218</v>
      </c>
    </row>
    <row r="755" spans="1:65" s="14" customFormat="1" ht="11.25">
      <c r="B755" s="166"/>
      <c r="D755" s="159" t="s">
        <v>225</v>
      </c>
      <c r="E755" s="167" t="s">
        <v>1</v>
      </c>
      <c r="F755" s="168" t="s">
        <v>678</v>
      </c>
      <c r="H755" s="169">
        <v>9.9</v>
      </c>
      <c r="I755" s="170"/>
      <c r="L755" s="166"/>
      <c r="M755" s="171"/>
      <c r="N755" s="172"/>
      <c r="O755" s="172"/>
      <c r="P755" s="172"/>
      <c r="Q755" s="172"/>
      <c r="R755" s="172"/>
      <c r="S755" s="172"/>
      <c r="T755" s="173"/>
      <c r="AT755" s="167" t="s">
        <v>225</v>
      </c>
      <c r="AU755" s="167" t="s">
        <v>82</v>
      </c>
      <c r="AV755" s="14" t="s">
        <v>82</v>
      </c>
      <c r="AW755" s="14" t="s">
        <v>30</v>
      </c>
      <c r="AX755" s="14" t="s">
        <v>73</v>
      </c>
      <c r="AY755" s="167" t="s">
        <v>218</v>
      </c>
    </row>
    <row r="756" spans="1:65" s="14" customFormat="1" ht="11.25">
      <c r="B756" s="166"/>
      <c r="D756" s="159" t="s">
        <v>225</v>
      </c>
      <c r="E756" s="167" t="s">
        <v>1</v>
      </c>
      <c r="F756" s="168" t="s">
        <v>1095</v>
      </c>
      <c r="H756" s="169">
        <v>9.26</v>
      </c>
      <c r="I756" s="170"/>
      <c r="L756" s="166"/>
      <c r="M756" s="171"/>
      <c r="N756" s="172"/>
      <c r="O756" s="172"/>
      <c r="P756" s="172"/>
      <c r="Q756" s="172"/>
      <c r="R756" s="172"/>
      <c r="S756" s="172"/>
      <c r="T756" s="173"/>
      <c r="AT756" s="167" t="s">
        <v>225</v>
      </c>
      <c r="AU756" s="167" t="s">
        <v>82</v>
      </c>
      <c r="AV756" s="14" t="s">
        <v>82</v>
      </c>
      <c r="AW756" s="14" t="s">
        <v>30</v>
      </c>
      <c r="AX756" s="14" t="s">
        <v>73</v>
      </c>
      <c r="AY756" s="167" t="s">
        <v>218</v>
      </c>
    </row>
    <row r="757" spans="1:65" s="15" customFormat="1" ht="11.25">
      <c r="B757" s="174"/>
      <c r="D757" s="159" t="s">
        <v>225</v>
      </c>
      <c r="E757" s="175" t="s">
        <v>1</v>
      </c>
      <c r="F757" s="176" t="s">
        <v>230</v>
      </c>
      <c r="H757" s="177">
        <v>508.29099999999994</v>
      </c>
      <c r="I757" s="178"/>
      <c r="L757" s="174"/>
      <c r="M757" s="179"/>
      <c r="N757" s="180"/>
      <c r="O757" s="180"/>
      <c r="P757" s="180"/>
      <c r="Q757" s="180"/>
      <c r="R757" s="180"/>
      <c r="S757" s="180"/>
      <c r="T757" s="181"/>
      <c r="AT757" s="175" t="s">
        <v>225</v>
      </c>
      <c r="AU757" s="175" t="s">
        <v>82</v>
      </c>
      <c r="AV757" s="15" t="s">
        <v>104</v>
      </c>
      <c r="AW757" s="15" t="s">
        <v>30</v>
      </c>
      <c r="AX757" s="15" t="s">
        <v>80</v>
      </c>
      <c r="AY757" s="175" t="s">
        <v>218</v>
      </c>
    </row>
    <row r="758" spans="1:65" s="2" customFormat="1" ht="16.5" customHeight="1">
      <c r="A758" s="33"/>
      <c r="B758" s="144"/>
      <c r="C758" s="190" t="s">
        <v>1096</v>
      </c>
      <c r="D758" s="190" t="s">
        <v>904</v>
      </c>
      <c r="E758" s="191" t="s">
        <v>1010</v>
      </c>
      <c r="F758" s="192" t="s">
        <v>1011</v>
      </c>
      <c r="G758" s="193" t="s">
        <v>1012</v>
      </c>
      <c r="H758" s="194">
        <v>162.65299999999999</v>
      </c>
      <c r="I758" s="195"/>
      <c r="J758" s="196">
        <f>ROUND(I758*H758,2)</f>
        <v>0</v>
      </c>
      <c r="K758" s="192" t="s">
        <v>224</v>
      </c>
      <c r="L758" s="197"/>
      <c r="M758" s="198" t="s">
        <v>1</v>
      </c>
      <c r="N758" s="199" t="s">
        <v>38</v>
      </c>
      <c r="O758" s="59"/>
      <c r="P758" s="154">
        <f>O758*H758</f>
        <v>0</v>
      </c>
      <c r="Q758" s="154">
        <v>0</v>
      </c>
      <c r="R758" s="154">
        <f>Q758*H758</f>
        <v>0</v>
      </c>
      <c r="S758" s="154">
        <v>0</v>
      </c>
      <c r="T758" s="155">
        <f>S758*H758</f>
        <v>0</v>
      </c>
      <c r="U758" s="33"/>
      <c r="V758" s="33"/>
      <c r="W758" s="33"/>
      <c r="X758" s="33"/>
      <c r="Y758" s="33"/>
      <c r="Z758" s="33"/>
      <c r="AA758" s="33"/>
      <c r="AB758" s="33"/>
      <c r="AC758" s="33"/>
      <c r="AD758" s="33"/>
      <c r="AE758" s="33"/>
      <c r="AR758" s="156" t="s">
        <v>311</v>
      </c>
      <c r="AT758" s="156" t="s">
        <v>904</v>
      </c>
      <c r="AU758" s="156" t="s">
        <v>82</v>
      </c>
      <c r="AY758" s="18" t="s">
        <v>218</v>
      </c>
      <c r="BE758" s="157">
        <f>IF(N758="základní",J758,0)</f>
        <v>0</v>
      </c>
      <c r="BF758" s="157">
        <f>IF(N758="snížená",J758,0)</f>
        <v>0</v>
      </c>
      <c r="BG758" s="157">
        <f>IF(N758="zákl. přenesená",J758,0)</f>
        <v>0</v>
      </c>
      <c r="BH758" s="157">
        <f>IF(N758="sníž. přenesená",J758,0)</f>
        <v>0</v>
      </c>
      <c r="BI758" s="157">
        <f>IF(N758="nulová",J758,0)</f>
        <v>0</v>
      </c>
      <c r="BJ758" s="18" t="s">
        <v>80</v>
      </c>
      <c r="BK758" s="157">
        <f>ROUND(I758*H758,2)</f>
        <v>0</v>
      </c>
      <c r="BL758" s="18" t="s">
        <v>263</v>
      </c>
      <c r="BM758" s="156" t="s">
        <v>1097</v>
      </c>
    </row>
    <row r="759" spans="1:65" s="14" customFormat="1" ht="11.25">
      <c r="B759" s="166"/>
      <c r="D759" s="159" t="s">
        <v>225</v>
      </c>
      <c r="E759" s="167" t="s">
        <v>1</v>
      </c>
      <c r="F759" s="168" t="s">
        <v>1098</v>
      </c>
      <c r="H759" s="169">
        <v>162.65299999999999</v>
      </c>
      <c r="I759" s="170"/>
      <c r="L759" s="166"/>
      <c r="M759" s="171"/>
      <c r="N759" s="172"/>
      <c r="O759" s="172"/>
      <c r="P759" s="172"/>
      <c r="Q759" s="172"/>
      <c r="R759" s="172"/>
      <c r="S759" s="172"/>
      <c r="T759" s="173"/>
      <c r="AT759" s="167" t="s">
        <v>225</v>
      </c>
      <c r="AU759" s="167" t="s">
        <v>82</v>
      </c>
      <c r="AV759" s="14" t="s">
        <v>82</v>
      </c>
      <c r="AW759" s="14" t="s">
        <v>30</v>
      </c>
      <c r="AX759" s="14" t="s">
        <v>73</v>
      </c>
      <c r="AY759" s="167" t="s">
        <v>218</v>
      </c>
    </row>
    <row r="760" spans="1:65" s="15" customFormat="1" ht="11.25">
      <c r="B760" s="174"/>
      <c r="D760" s="159" t="s">
        <v>225</v>
      </c>
      <c r="E760" s="175" t="s">
        <v>1</v>
      </c>
      <c r="F760" s="176" t="s">
        <v>230</v>
      </c>
      <c r="H760" s="177">
        <v>162.65299999999999</v>
      </c>
      <c r="I760" s="178"/>
      <c r="L760" s="174"/>
      <c r="M760" s="179"/>
      <c r="N760" s="180"/>
      <c r="O760" s="180"/>
      <c r="P760" s="180"/>
      <c r="Q760" s="180"/>
      <c r="R760" s="180"/>
      <c r="S760" s="180"/>
      <c r="T760" s="181"/>
      <c r="AT760" s="175" t="s">
        <v>225</v>
      </c>
      <c r="AU760" s="175" t="s">
        <v>82</v>
      </c>
      <c r="AV760" s="15" t="s">
        <v>104</v>
      </c>
      <c r="AW760" s="15" t="s">
        <v>30</v>
      </c>
      <c r="AX760" s="15" t="s">
        <v>80</v>
      </c>
      <c r="AY760" s="175" t="s">
        <v>218</v>
      </c>
    </row>
    <row r="761" spans="1:65" s="2" customFormat="1" ht="24.2" customHeight="1">
      <c r="A761" s="33"/>
      <c r="B761" s="144"/>
      <c r="C761" s="145" t="s">
        <v>700</v>
      </c>
      <c r="D761" s="145" t="s">
        <v>220</v>
      </c>
      <c r="E761" s="146" t="s">
        <v>1099</v>
      </c>
      <c r="F761" s="147" t="s">
        <v>1100</v>
      </c>
      <c r="G761" s="148" t="s">
        <v>253</v>
      </c>
      <c r="H761" s="149">
        <v>423.15</v>
      </c>
      <c r="I761" s="150"/>
      <c r="J761" s="151">
        <f>ROUND(I761*H761,2)</f>
        <v>0</v>
      </c>
      <c r="K761" s="147" t="s">
        <v>224</v>
      </c>
      <c r="L761" s="34"/>
      <c r="M761" s="152" t="s">
        <v>1</v>
      </c>
      <c r="N761" s="153" t="s">
        <v>38</v>
      </c>
      <c r="O761" s="59"/>
      <c r="P761" s="154">
        <f>O761*H761</f>
        <v>0</v>
      </c>
      <c r="Q761" s="154">
        <v>0</v>
      </c>
      <c r="R761" s="154">
        <f>Q761*H761</f>
        <v>0</v>
      </c>
      <c r="S761" s="154">
        <v>0</v>
      </c>
      <c r="T761" s="155">
        <f>S761*H761</f>
        <v>0</v>
      </c>
      <c r="U761" s="33"/>
      <c r="V761" s="33"/>
      <c r="W761" s="33"/>
      <c r="X761" s="33"/>
      <c r="Y761" s="33"/>
      <c r="Z761" s="33"/>
      <c r="AA761" s="33"/>
      <c r="AB761" s="33"/>
      <c r="AC761" s="33"/>
      <c r="AD761" s="33"/>
      <c r="AE761" s="33"/>
      <c r="AR761" s="156" t="s">
        <v>263</v>
      </c>
      <c r="AT761" s="156" t="s">
        <v>220</v>
      </c>
      <c r="AU761" s="156" t="s">
        <v>82</v>
      </c>
      <c r="AY761" s="18" t="s">
        <v>218</v>
      </c>
      <c r="BE761" s="157">
        <f>IF(N761="základní",J761,0)</f>
        <v>0</v>
      </c>
      <c r="BF761" s="157">
        <f>IF(N761="snížená",J761,0)</f>
        <v>0</v>
      </c>
      <c r="BG761" s="157">
        <f>IF(N761="zákl. přenesená",J761,0)</f>
        <v>0</v>
      </c>
      <c r="BH761" s="157">
        <f>IF(N761="sníž. přenesená",J761,0)</f>
        <v>0</v>
      </c>
      <c r="BI761" s="157">
        <f>IF(N761="nulová",J761,0)</f>
        <v>0</v>
      </c>
      <c r="BJ761" s="18" t="s">
        <v>80</v>
      </c>
      <c r="BK761" s="157">
        <f>ROUND(I761*H761,2)</f>
        <v>0</v>
      </c>
      <c r="BL761" s="18" t="s">
        <v>263</v>
      </c>
      <c r="BM761" s="156" t="s">
        <v>1101</v>
      </c>
    </row>
    <row r="762" spans="1:65" s="13" customFormat="1" ht="11.25">
      <c r="B762" s="158"/>
      <c r="D762" s="159" t="s">
        <v>225</v>
      </c>
      <c r="E762" s="160" t="s">
        <v>1</v>
      </c>
      <c r="F762" s="161" t="s">
        <v>798</v>
      </c>
      <c r="H762" s="160" t="s">
        <v>1</v>
      </c>
      <c r="I762" s="162"/>
      <c r="L762" s="158"/>
      <c r="M762" s="163"/>
      <c r="N762" s="164"/>
      <c r="O762" s="164"/>
      <c r="P762" s="164"/>
      <c r="Q762" s="164"/>
      <c r="R762" s="164"/>
      <c r="S762" s="164"/>
      <c r="T762" s="165"/>
      <c r="AT762" s="160" t="s">
        <v>225</v>
      </c>
      <c r="AU762" s="160" t="s">
        <v>82</v>
      </c>
      <c r="AV762" s="13" t="s">
        <v>80</v>
      </c>
      <c r="AW762" s="13" t="s">
        <v>30</v>
      </c>
      <c r="AX762" s="13" t="s">
        <v>73</v>
      </c>
      <c r="AY762" s="160" t="s">
        <v>218</v>
      </c>
    </row>
    <row r="763" spans="1:65" s="14" customFormat="1" ht="11.25">
      <c r="B763" s="166"/>
      <c r="D763" s="159" t="s">
        <v>225</v>
      </c>
      <c r="E763" s="167" t="s">
        <v>1</v>
      </c>
      <c r="F763" s="168" t="s">
        <v>799</v>
      </c>
      <c r="H763" s="169">
        <v>429.81299999999999</v>
      </c>
      <c r="I763" s="170"/>
      <c r="L763" s="166"/>
      <c r="M763" s="171"/>
      <c r="N763" s="172"/>
      <c r="O763" s="172"/>
      <c r="P763" s="172"/>
      <c r="Q763" s="172"/>
      <c r="R763" s="172"/>
      <c r="S763" s="172"/>
      <c r="T763" s="173"/>
      <c r="AT763" s="167" t="s">
        <v>225</v>
      </c>
      <c r="AU763" s="167" t="s">
        <v>82</v>
      </c>
      <c r="AV763" s="14" t="s">
        <v>82</v>
      </c>
      <c r="AW763" s="14" t="s">
        <v>30</v>
      </c>
      <c r="AX763" s="14" t="s">
        <v>73</v>
      </c>
      <c r="AY763" s="167" t="s">
        <v>218</v>
      </c>
    </row>
    <row r="764" spans="1:65" s="14" customFormat="1" ht="11.25">
      <c r="B764" s="166"/>
      <c r="D764" s="159" t="s">
        <v>225</v>
      </c>
      <c r="E764" s="167" t="s">
        <v>1</v>
      </c>
      <c r="F764" s="168" t="s">
        <v>800</v>
      </c>
      <c r="H764" s="169">
        <v>-6.6630000000000003</v>
      </c>
      <c r="I764" s="170"/>
      <c r="L764" s="166"/>
      <c r="M764" s="171"/>
      <c r="N764" s="172"/>
      <c r="O764" s="172"/>
      <c r="P764" s="172"/>
      <c r="Q764" s="172"/>
      <c r="R764" s="172"/>
      <c r="S764" s="172"/>
      <c r="T764" s="173"/>
      <c r="AT764" s="167" t="s">
        <v>225</v>
      </c>
      <c r="AU764" s="167" t="s">
        <v>82</v>
      </c>
      <c r="AV764" s="14" t="s">
        <v>82</v>
      </c>
      <c r="AW764" s="14" t="s">
        <v>30</v>
      </c>
      <c r="AX764" s="14" t="s">
        <v>73</v>
      </c>
      <c r="AY764" s="167" t="s">
        <v>218</v>
      </c>
    </row>
    <row r="765" spans="1:65" s="15" customFormat="1" ht="11.25">
      <c r="B765" s="174"/>
      <c r="D765" s="159" t="s">
        <v>225</v>
      </c>
      <c r="E765" s="175" t="s">
        <v>1</v>
      </c>
      <c r="F765" s="176" t="s">
        <v>230</v>
      </c>
      <c r="H765" s="177">
        <v>423.15</v>
      </c>
      <c r="I765" s="178"/>
      <c r="L765" s="174"/>
      <c r="M765" s="179"/>
      <c r="N765" s="180"/>
      <c r="O765" s="180"/>
      <c r="P765" s="180"/>
      <c r="Q765" s="180"/>
      <c r="R765" s="180"/>
      <c r="S765" s="180"/>
      <c r="T765" s="181"/>
      <c r="AT765" s="175" t="s">
        <v>225</v>
      </c>
      <c r="AU765" s="175" t="s">
        <v>82</v>
      </c>
      <c r="AV765" s="15" t="s">
        <v>104</v>
      </c>
      <c r="AW765" s="15" t="s">
        <v>30</v>
      </c>
      <c r="AX765" s="15" t="s">
        <v>80</v>
      </c>
      <c r="AY765" s="175" t="s">
        <v>218</v>
      </c>
    </row>
    <row r="766" spans="1:65" s="2" customFormat="1" ht="24.2" customHeight="1">
      <c r="A766" s="33"/>
      <c r="B766" s="144"/>
      <c r="C766" s="190" t="s">
        <v>1102</v>
      </c>
      <c r="D766" s="190" t="s">
        <v>904</v>
      </c>
      <c r="E766" s="191" t="s">
        <v>1103</v>
      </c>
      <c r="F766" s="192" t="s">
        <v>1104</v>
      </c>
      <c r="G766" s="193" t="s">
        <v>253</v>
      </c>
      <c r="H766" s="194">
        <v>493.18099999999998</v>
      </c>
      <c r="I766" s="195"/>
      <c r="J766" s="196">
        <f>ROUND(I766*H766,2)</f>
        <v>0</v>
      </c>
      <c r="K766" s="192" t="s">
        <v>1</v>
      </c>
      <c r="L766" s="197"/>
      <c r="M766" s="198" t="s">
        <v>1</v>
      </c>
      <c r="N766" s="199" t="s">
        <v>38</v>
      </c>
      <c r="O766" s="59"/>
      <c r="P766" s="154">
        <f>O766*H766</f>
        <v>0</v>
      </c>
      <c r="Q766" s="154">
        <v>0</v>
      </c>
      <c r="R766" s="154">
        <f>Q766*H766</f>
        <v>0</v>
      </c>
      <c r="S766" s="154">
        <v>0</v>
      </c>
      <c r="T766" s="155">
        <f>S766*H766</f>
        <v>0</v>
      </c>
      <c r="U766" s="33"/>
      <c r="V766" s="33"/>
      <c r="W766" s="33"/>
      <c r="X766" s="33"/>
      <c r="Y766" s="33"/>
      <c r="Z766" s="33"/>
      <c r="AA766" s="33"/>
      <c r="AB766" s="33"/>
      <c r="AC766" s="33"/>
      <c r="AD766" s="33"/>
      <c r="AE766" s="33"/>
      <c r="AR766" s="156" t="s">
        <v>311</v>
      </c>
      <c r="AT766" s="156" t="s">
        <v>904</v>
      </c>
      <c r="AU766" s="156" t="s">
        <v>82</v>
      </c>
      <c r="AY766" s="18" t="s">
        <v>218</v>
      </c>
      <c r="BE766" s="157">
        <f>IF(N766="základní",J766,0)</f>
        <v>0</v>
      </c>
      <c r="BF766" s="157">
        <f>IF(N766="snížená",J766,0)</f>
        <v>0</v>
      </c>
      <c r="BG766" s="157">
        <f>IF(N766="zákl. přenesená",J766,0)</f>
        <v>0</v>
      </c>
      <c r="BH766" s="157">
        <f>IF(N766="sníž. přenesená",J766,0)</f>
        <v>0</v>
      </c>
      <c r="BI766" s="157">
        <f>IF(N766="nulová",J766,0)</f>
        <v>0</v>
      </c>
      <c r="BJ766" s="18" t="s">
        <v>80</v>
      </c>
      <c r="BK766" s="157">
        <f>ROUND(I766*H766,2)</f>
        <v>0</v>
      </c>
      <c r="BL766" s="18" t="s">
        <v>263</v>
      </c>
      <c r="BM766" s="156" t="s">
        <v>1105</v>
      </c>
    </row>
    <row r="767" spans="1:65" s="14" customFormat="1" ht="11.25">
      <c r="B767" s="166"/>
      <c r="D767" s="159" t="s">
        <v>225</v>
      </c>
      <c r="E767" s="167" t="s">
        <v>1</v>
      </c>
      <c r="F767" s="168" t="s">
        <v>1106</v>
      </c>
      <c r="H767" s="169">
        <v>493.18099999999998</v>
      </c>
      <c r="I767" s="170"/>
      <c r="L767" s="166"/>
      <c r="M767" s="171"/>
      <c r="N767" s="172"/>
      <c r="O767" s="172"/>
      <c r="P767" s="172"/>
      <c r="Q767" s="172"/>
      <c r="R767" s="172"/>
      <c r="S767" s="172"/>
      <c r="T767" s="173"/>
      <c r="AT767" s="167" t="s">
        <v>225</v>
      </c>
      <c r="AU767" s="167" t="s">
        <v>82</v>
      </c>
      <c r="AV767" s="14" t="s">
        <v>82</v>
      </c>
      <c r="AW767" s="14" t="s">
        <v>30</v>
      </c>
      <c r="AX767" s="14" t="s">
        <v>73</v>
      </c>
      <c r="AY767" s="167" t="s">
        <v>218</v>
      </c>
    </row>
    <row r="768" spans="1:65" s="15" customFormat="1" ht="11.25">
      <c r="B768" s="174"/>
      <c r="D768" s="159" t="s">
        <v>225</v>
      </c>
      <c r="E768" s="175" t="s">
        <v>1</v>
      </c>
      <c r="F768" s="176" t="s">
        <v>230</v>
      </c>
      <c r="H768" s="177">
        <v>493.18099999999998</v>
      </c>
      <c r="I768" s="178"/>
      <c r="L768" s="174"/>
      <c r="M768" s="179"/>
      <c r="N768" s="180"/>
      <c r="O768" s="180"/>
      <c r="P768" s="180"/>
      <c r="Q768" s="180"/>
      <c r="R768" s="180"/>
      <c r="S768" s="180"/>
      <c r="T768" s="181"/>
      <c r="AT768" s="175" t="s">
        <v>225</v>
      </c>
      <c r="AU768" s="175" t="s">
        <v>82</v>
      </c>
      <c r="AV768" s="15" t="s">
        <v>104</v>
      </c>
      <c r="AW768" s="15" t="s">
        <v>30</v>
      </c>
      <c r="AX768" s="15" t="s">
        <v>80</v>
      </c>
      <c r="AY768" s="175" t="s">
        <v>218</v>
      </c>
    </row>
    <row r="769" spans="1:65" s="2" customFormat="1" ht="24.2" customHeight="1">
      <c r="A769" s="33"/>
      <c r="B769" s="144"/>
      <c r="C769" s="145" t="s">
        <v>704</v>
      </c>
      <c r="D769" s="145" t="s">
        <v>220</v>
      </c>
      <c r="E769" s="146" t="s">
        <v>1107</v>
      </c>
      <c r="F769" s="147" t="s">
        <v>1108</v>
      </c>
      <c r="G769" s="148" t="s">
        <v>253</v>
      </c>
      <c r="H769" s="149">
        <v>423.15</v>
      </c>
      <c r="I769" s="150"/>
      <c r="J769" s="151">
        <f>ROUND(I769*H769,2)</f>
        <v>0</v>
      </c>
      <c r="K769" s="147" t="s">
        <v>224</v>
      </c>
      <c r="L769" s="34"/>
      <c r="M769" s="152" t="s">
        <v>1</v>
      </c>
      <c r="N769" s="153" t="s">
        <v>38</v>
      </c>
      <c r="O769" s="59"/>
      <c r="P769" s="154">
        <f>O769*H769</f>
        <v>0</v>
      </c>
      <c r="Q769" s="154">
        <v>0</v>
      </c>
      <c r="R769" s="154">
        <f>Q769*H769</f>
        <v>0</v>
      </c>
      <c r="S769" s="154">
        <v>0</v>
      </c>
      <c r="T769" s="155">
        <f>S769*H769</f>
        <v>0</v>
      </c>
      <c r="U769" s="33"/>
      <c r="V769" s="33"/>
      <c r="W769" s="33"/>
      <c r="X769" s="33"/>
      <c r="Y769" s="33"/>
      <c r="Z769" s="33"/>
      <c r="AA769" s="33"/>
      <c r="AB769" s="33"/>
      <c r="AC769" s="33"/>
      <c r="AD769" s="33"/>
      <c r="AE769" s="33"/>
      <c r="AR769" s="156" t="s">
        <v>263</v>
      </c>
      <c r="AT769" s="156" t="s">
        <v>220</v>
      </c>
      <c r="AU769" s="156" t="s">
        <v>82</v>
      </c>
      <c r="AY769" s="18" t="s">
        <v>218</v>
      </c>
      <c r="BE769" s="157">
        <f>IF(N769="základní",J769,0)</f>
        <v>0</v>
      </c>
      <c r="BF769" s="157">
        <f>IF(N769="snížená",J769,0)</f>
        <v>0</v>
      </c>
      <c r="BG769" s="157">
        <f>IF(N769="zákl. přenesená",J769,0)</f>
        <v>0</v>
      </c>
      <c r="BH769" s="157">
        <f>IF(N769="sníž. přenesená",J769,0)</f>
        <v>0</v>
      </c>
      <c r="BI769" s="157">
        <f>IF(N769="nulová",J769,0)</f>
        <v>0</v>
      </c>
      <c r="BJ769" s="18" t="s">
        <v>80</v>
      </c>
      <c r="BK769" s="157">
        <f>ROUND(I769*H769,2)</f>
        <v>0</v>
      </c>
      <c r="BL769" s="18" t="s">
        <v>263</v>
      </c>
      <c r="BM769" s="156" t="s">
        <v>1109</v>
      </c>
    </row>
    <row r="770" spans="1:65" s="13" customFormat="1" ht="11.25">
      <c r="B770" s="158"/>
      <c r="D770" s="159" t="s">
        <v>225</v>
      </c>
      <c r="E770" s="160" t="s">
        <v>1</v>
      </c>
      <c r="F770" s="161" t="s">
        <v>798</v>
      </c>
      <c r="H770" s="160" t="s">
        <v>1</v>
      </c>
      <c r="I770" s="162"/>
      <c r="L770" s="158"/>
      <c r="M770" s="163"/>
      <c r="N770" s="164"/>
      <c r="O770" s="164"/>
      <c r="P770" s="164"/>
      <c r="Q770" s="164"/>
      <c r="R770" s="164"/>
      <c r="S770" s="164"/>
      <c r="T770" s="165"/>
      <c r="AT770" s="160" t="s">
        <v>225</v>
      </c>
      <c r="AU770" s="160" t="s">
        <v>82</v>
      </c>
      <c r="AV770" s="13" t="s">
        <v>80</v>
      </c>
      <c r="AW770" s="13" t="s">
        <v>30</v>
      </c>
      <c r="AX770" s="13" t="s">
        <v>73</v>
      </c>
      <c r="AY770" s="160" t="s">
        <v>218</v>
      </c>
    </row>
    <row r="771" spans="1:65" s="14" customFormat="1" ht="11.25">
      <c r="B771" s="166"/>
      <c r="D771" s="159" t="s">
        <v>225</v>
      </c>
      <c r="E771" s="167" t="s">
        <v>1</v>
      </c>
      <c r="F771" s="168" t="s">
        <v>799</v>
      </c>
      <c r="H771" s="169">
        <v>429.81299999999999</v>
      </c>
      <c r="I771" s="170"/>
      <c r="L771" s="166"/>
      <c r="M771" s="171"/>
      <c r="N771" s="172"/>
      <c r="O771" s="172"/>
      <c r="P771" s="172"/>
      <c r="Q771" s="172"/>
      <c r="R771" s="172"/>
      <c r="S771" s="172"/>
      <c r="T771" s="173"/>
      <c r="AT771" s="167" t="s">
        <v>225</v>
      </c>
      <c r="AU771" s="167" t="s">
        <v>82</v>
      </c>
      <c r="AV771" s="14" t="s">
        <v>82</v>
      </c>
      <c r="AW771" s="14" t="s">
        <v>30</v>
      </c>
      <c r="AX771" s="14" t="s">
        <v>73</v>
      </c>
      <c r="AY771" s="167" t="s">
        <v>218</v>
      </c>
    </row>
    <row r="772" spans="1:65" s="14" customFormat="1" ht="11.25">
      <c r="B772" s="166"/>
      <c r="D772" s="159" t="s">
        <v>225</v>
      </c>
      <c r="E772" s="167" t="s">
        <v>1</v>
      </c>
      <c r="F772" s="168" t="s">
        <v>800</v>
      </c>
      <c r="H772" s="169">
        <v>-6.6630000000000003</v>
      </c>
      <c r="I772" s="170"/>
      <c r="L772" s="166"/>
      <c r="M772" s="171"/>
      <c r="N772" s="172"/>
      <c r="O772" s="172"/>
      <c r="P772" s="172"/>
      <c r="Q772" s="172"/>
      <c r="R772" s="172"/>
      <c r="S772" s="172"/>
      <c r="T772" s="173"/>
      <c r="AT772" s="167" t="s">
        <v>225</v>
      </c>
      <c r="AU772" s="167" t="s">
        <v>82</v>
      </c>
      <c r="AV772" s="14" t="s">
        <v>82</v>
      </c>
      <c r="AW772" s="14" t="s">
        <v>30</v>
      </c>
      <c r="AX772" s="14" t="s">
        <v>73</v>
      </c>
      <c r="AY772" s="167" t="s">
        <v>218</v>
      </c>
    </row>
    <row r="773" spans="1:65" s="15" customFormat="1" ht="11.25">
      <c r="B773" s="174"/>
      <c r="D773" s="159" t="s">
        <v>225</v>
      </c>
      <c r="E773" s="175" t="s">
        <v>1</v>
      </c>
      <c r="F773" s="176" t="s">
        <v>230</v>
      </c>
      <c r="H773" s="177">
        <v>423.15</v>
      </c>
      <c r="I773" s="178"/>
      <c r="L773" s="174"/>
      <c r="M773" s="179"/>
      <c r="N773" s="180"/>
      <c r="O773" s="180"/>
      <c r="P773" s="180"/>
      <c r="Q773" s="180"/>
      <c r="R773" s="180"/>
      <c r="S773" s="180"/>
      <c r="T773" s="181"/>
      <c r="AT773" s="175" t="s">
        <v>225</v>
      </c>
      <c r="AU773" s="175" t="s">
        <v>82</v>
      </c>
      <c r="AV773" s="15" t="s">
        <v>104</v>
      </c>
      <c r="AW773" s="15" t="s">
        <v>30</v>
      </c>
      <c r="AX773" s="15" t="s">
        <v>80</v>
      </c>
      <c r="AY773" s="175" t="s">
        <v>218</v>
      </c>
    </row>
    <row r="774" spans="1:65" s="2" customFormat="1" ht="33" customHeight="1">
      <c r="A774" s="33"/>
      <c r="B774" s="144"/>
      <c r="C774" s="190" t="s">
        <v>1110</v>
      </c>
      <c r="D774" s="190" t="s">
        <v>904</v>
      </c>
      <c r="E774" s="191" t="s">
        <v>1111</v>
      </c>
      <c r="F774" s="192" t="s">
        <v>1112</v>
      </c>
      <c r="G774" s="193" t="s">
        <v>253</v>
      </c>
      <c r="H774" s="194">
        <v>493.18099999999998</v>
      </c>
      <c r="I774" s="195"/>
      <c r="J774" s="196">
        <f>ROUND(I774*H774,2)</f>
        <v>0</v>
      </c>
      <c r="K774" s="192" t="s">
        <v>224</v>
      </c>
      <c r="L774" s="197"/>
      <c r="M774" s="198" t="s">
        <v>1</v>
      </c>
      <c r="N774" s="199" t="s">
        <v>38</v>
      </c>
      <c r="O774" s="59"/>
      <c r="P774" s="154">
        <f>O774*H774</f>
        <v>0</v>
      </c>
      <c r="Q774" s="154">
        <v>0</v>
      </c>
      <c r="R774" s="154">
        <f>Q774*H774</f>
        <v>0</v>
      </c>
      <c r="S774" s="154">
        <v>0</v>
      </c>
      <c r="T774" s="155">
        <f>S774*H774</f>
        <v>0</v>
      </c>
      <c r="U774" s="33"/>
      <c r="V774" s="33"/>
      <c r="W774" s="33"/>
      <c r="X774" s="33"/>
      <c r="Y774" s="33"/>
      <c r="Z774" s="33"/>
      <c r="AA774" s="33"/>
      <c r="AB774" s="33"/>
      <c r="AC774" s="33"/>
      <c r="AD774" s="33"/>
      <c r="AE774" s="33"/>
      <c r="AR774" s="156" t="s">
        <v>311</v>
      </c>
      <c r="AT774" s="156" t="s">
        <v>904</v>
      </c>
      <c r="AU774" s="156" t="s">
        <v>82</v>
      </c>
      <c r="AY774" s="18" t="s">
        <v>218</v>
      </c>
      <c r="BE774" s="157">
        <f>IF(N774="základní",J774,0)</f>
        <v>0</v>
      </c>
      <c r="BF774" s="157">
        <f>IF(N774="snížená",J774,0)</f>
        <v>0</v>
      </c>
      <c r="BG774" s="157">
        <f>IF(N774="zákl. přenesená",J774,0)</f>
        <v>0</v>
      </c>
      <c r="BH774" s="157">
        <f>IF(N774="sníž. přenesená",J774,0)</f>
        <v>0</v>
      </c>
      <c r="BI774" s="157">
        <f>IF(N774="nulová",J774,0)</f>
        <v>0</v>
      </c>
      <c r="BJ774" s="18" t="s">
        <v>80</v>
      </c>
      <c r="BK774" s="157">
        <f>ROUND(I774*H774,2)</f>
        <v>0</v>
      </c>
      <c r="BL774" s="18" t="s">
        <v>263</v>
      </c>
      <c r="BM774" s="156" t="s">
        <v>1113</v>
      </c>
    </row>
    <row r="775" spans="1:65" s="14" customFormat="1" ht="11.25">
      <c r="B775" s="166"/>
      <c r="D775" s="159" t="s">
        <v>225</v>
      </c>
      <c r="E775" s="167" t="s">
        <v>1</v>
      </c>
      <c r="F775" s="168" t="s">
        <v>1106</v>
      </c>
      <c r="H775" s="169">
        <v>493.18099999999998</v>
      </c>
      <c r="I775" s="170"/>
      <c r="L775" s="166"/>
      <c r="M775" s="171"/>
      <c r="N775" s="172"/>
      <c r="O775" s="172"/>
      <c r="P775" s="172"/>
      <c r="Q775" s="172"/>
      <c r="R775" s="172"/>
      <c r="S775" s="172"/>
      <c r="T775" s="173"/>
      <c r="AT775" s="167" t="s">
        <v>225</v>
      </c>
      <c r="AU775" s="167" t="s">
        <v>82</v>
      </c>
      <c r="AV775" s="14" t="s">
        <v>82</v>
      </c>
      <c r="AW775" s="14" t="s">
        <v>30</v>
      </c>
      <c r="AX775" s="14" t="s">
        <v>73</v>
      </c>
      <c r="AY775" s="167" t="s">
        <v>218</v>
      </c>
    </row>
    <row r="776" spans="1:65" s="15" customFormat="1" ht="11.25">
      <c r="B776" s="174"/>
      <c r="D776" s="159" t="s">
        <v>225</v>
      </c>
      <c r="E776" s="175" t="s">
        <v>1</v>
      </c>
      <c r="F776" s="176" t="s">
        <v>230</v>
      </c>
      <c r="H776" s="177">
        <v>493.18099999999998</v>
      </c>
      <c r="I776" s="178"/>
      <c r="L776" s="174"/>
      <c r="M776" s="179"/>
      <c r="N776" s="180"/>
      <c r="O776" s="180"/>
      <c r="P776" s="180"/>
      <c r="Q776" s="180"/>
      <c r="R776" s="180"/>
      <c r="S776" s="180"/>
      <c r="T776" s="181"/>
      <c r="AT776" s="175" t="s">
        <v>225</v>
      </c>
      <c r="AU776" s="175" t="s">
        <v>82</v>
      </c>
      <c r="AV776" s="15" t="s">
        <v>104</v>
      </c>
      <c r="AW776" s="15" t="s">
        <v>30</v>
      </c>
      <c r="AX776" s="15" t="s">
        <v>80</v>
      </c>
      <c r="AY776" s="175" t="s">
        <v>218</v>
      </c>
    </row>
    <row r="777" spans="1:65" s="2" customFormat="1" ht="33" customHeight="1">
      <c r="A777" s="33"/>
      <c r="B777" s="144"/>
      <c r="C777" s="145" t="s">
        <v>708</v>
      </c>
      <c r="D777" s="145" t="s">
        <v>220</v>
      </c>
      <c r="E777" s="146" t="s">
        <v>1114</v>
      </c>
      <c r="F777" s="147" t="s">
        <v>1115</v>
      </c>
      <c r="G777" s="148" t="s">
        <v>253</v>
      </c>
      <c r="H777" s="149">
        <v>452.24599999999998</v>
      </c>
      <c r="I777" s="150"/>
      <c r="J777" s="151">
        <f>ROUND(I777*H777,2)</f>
        <v>0</v>
      </c>
      <c r="K777" s="147" t="s">
        <v>224</v>
      </c>
      <c r="L777" s="34"/>
      <c r="M777" s="152" t="s">
        <v>1</v>
      </c>
      <c r="N777" s="153" t="s">
        <v>38</v>
      </c>
      <c r="O777" s="59"/>
      <c r="P777" s="154">
        <f>O777*H777</f>
        <v>0</v>
      </c>
      <c r="Q777" s="154">
        <v>0</v>
      </c>
      <c r="R777" s="154">
        <f>Q777*H777</f>
        <v>0</v>
      </c>
      <c r="S777" s="154">
        <v>0</v>
      </c>
      <c r="T777" s="155">
        <f>S777*H777</f>
        <v>0</v>
      </c>
      <c r="U777" s="33"/>
      <c r="V777" s="33"/>
      <c r="W777" s="33"/>
      <c r="X777" s="33"/>
      <c r="Y777" s="33"/>
      <c r="Z777" s="33"/>
      <c r="AA777" s="33"/>
      <c r="AB777" s="33"/>
      <c r="AC777" s="33"/>
      <c r="AD777" s="33"/>
      <c r="AE777" s="33"/>
      <c r="AR777" s="156" t="s">
        <v>263</v>
      </c>
      <c r="AT777" s="156" t="s">
        <v>220</v>
      </c>
      <c r="AU777" s="156" t="s">
        <v>82</v>
      </c>
      <c r="AY777" s="18" t="s">
        <v>218</v>
      </c>
      <c r="BE777" s="157">
        <f>IF(N777="základní",J777,0)</f>
        <v>0</v>
      </c>
      <c r="BF777" s="157">
        <f>IF(N777="snížená",J777,0)</f>
        <v>0</v>
      </c>
      <c r="BG777" s="157">
        <f>IF(N777="zákl. přenesená",J777,0)</f>
        <v>0</v>
      </c>
      <c r="BH777" s="157">
        <f>IF(N777="sníž. přenesená",J777,0)</f>
        <v>0</v>
      </c>
      <c r="BI777" s="157">
        <f>IF(N777="nulová",J777,0)</f>
        <v>0</v>
      </c>
      <c r="BJ777" s="18" t="s">
        <v>80</v>
      </c>
      <c r="BK777" s="157">
        <f>ROUND(I777*H777,2)</f>
        <v>0</v>
      </c>
      <c r="BL777" s="18" t="s">
        <v>263</v>
      </c>
      <c r="BM777" s="156" t="s">
        <v>1116</v>
      </c>
    </row>
    <row r="778" spans="1:65" s="13" customFormat="1" ht="11.25">
      <c r="B778" s="158"/>
      <c r="D778" s="159" t="s">
        <v>225</v>
      </c>
      <c r="E778" s="160" t="s">
        <v>1</v>
      </c>
      <c r="F778" s="161" t="s">
        <v>798</v>
      </c>
      <c r="H778" s="160" t="s">
        <v>1</v>
      </c>
      <c r="I778" s="162"/>
      <c r="L778" s="158"/>
      <c r="M778" s="163"/>
      <c r="N778" s="164"/>
      <c r="O778" s="164"/>
      <c r="P778" s="164"/>
      <c r="Q778" s="164"/>
      <c r="R778" s="164"/>
      <c r="S778" s="164"/>
      <c r="T778" s="165"/>
      <c r="AT778" s="160" t="s">
        <v>225</v>
      </c>
      <c r="AU778" s="160" t="s">
        <v>82</v>
      </c>
      <c r="AV778" s="13" t="s">
        <v>80</v>
      </c>
      <c r="AW778" s="13" t="s">
        <v>30</v>
      </c>
      <c r="AX778" s="13" t="s">
        <v>73</v>
      </c>
      <c r="AY778" s="160" t="s">
        <v>218</v>
      </c>
    </row>
    <row r="779" spans="1:65" s="14" customFormat="1" ht="11.25">
      <c r="B779" s="166"/>
      <c r="D779" s="159" t="s">
        <v>225</v>
      </c>
      <c r="E779" s="167" t="s">
        <v>1</v>
      </c>
      <c r="F779" s="168" t="s">
        <v>799</v>
      </c>
      <c r="H779" s="169">
        <v>429.81299999999999</v>
      </c>
      <c r="I779" s="170"/>
      <c r="L779" s="166"/>
      <c r="M779" s="171"/>
      <c r="N779" s="172"/>
      <c r="O779" s="172"/>
      <c r="P779" s="172"/>
      <c r="Q779" s="172"/>
      <c r="R779" s="172"/>
      <c r="S779" s="172"/>
      <c r="T779" s="173"/>
      <c r="AT779" s="167" t="s">
        <v>225</v>
      </c>
      <c r="AU779" s="167" t="s">
        <v>82</v>
      </c>
      <c r="AV779" s="14" t="s">
        <v>82</v>
      </c>
      <c r="AW779" s="14" t="s">
        <v>30</v>
      </c>
      <c r="AX779" s="14" t="s">
        <v>73</v>
      </c>
      <c r="AY779" s="167" t="s">
        <v>218</v>
      </c>
    </row>
    <row r="780" spans="1:65" s="14" customFormat="1" ht="11.25">
      <c r="B780" s="166"/>
      <c r="D780" s="159" t="s">
        <v>225</v>
      </c>
      <c r="E780" s="167" t="s">
        <v>1</v>
      </c>
      <c r="F780" s="168" t="s">
        <v>800</v>
      </c>
      <c r="H780" s="169">
        <v>-6.6630000000000003</v>
      </c>
      <c r="I780" s="170"/>
      <c r="L780" s="166"/>
      <c r="M780" s="171"/>
      <c r="N780" s="172"/>
      <c r="O780" s="172"/>
      <c r="P780" s="172"/>
      <c r="Q780" s="172"/>
      <c r="R780" s="172"/>
      <c r="S780" s="172"/>
      <c r="T780" s="173"/>
      <c r="AT780" s="167" t="s">
        <v>225</v>
      </c>
      <c r="AU780" s="167" t="s">
        <v>82</v>
      </c>
      <c r="AV780" s="14" t="s">
        <v>82</v>
      </c>
      <c r="AW780" s="14" t="s">
        <v>30</v>
      </c>
      <c r="AX780" s="14" t="s">
        <v>73</v>
      </c>
      <c r="AY780" s="167" t="s">
        <v>218</v>
      </c>
    </row>
    <row r="781" spans="1:65" s="14" customFormat="1" ht="11.25">
      <c r="B781" s="166"/>
      <c r="D781" s="159" t="s">
        <v>225</v>
      </c>
      <c r="E781" s="167" t="s">
        <v>1</v>
      </c>
      <c r="F781" s="168" t="s">
        <v>677</v>
      </c>
      <c r="H781" s="169">
        <v>9.9359999999999999</v>
      </c>
      <c r="I781" s="170"/>
      <c r="L781" s="166"/>
      <c r="M781" s="171"/>
      <c r="N781" s="172"/>
      <c r="O781" s="172"/>
      <c r="P781" s="172"/>
      <c r="Q781" s="172"/>
      <c r="R781" s="172"/>
      <c r="S781" s="172"/>
      <c r="T781" s="173"/>
      <c r="AT781" s="167" t="s">
        <v>225</v>
      </c>
      <c r="AU781" s="167" t="s">
        <v>82</v>
      </c>
      <c r="AV781" s="14" t="s">
        <v>82</v>
      </c>
      <c r="AW781" s="14" t="s">
        <v>30</v>
      </c>
      <c r="AX781" s="14" t="s">
        <v>73</v>
      </c>
      <c r="AY781" s="167" t="s">
        <v>218</v>
      </c>
    </row>
    <row r="782" spans="1:65" s="14" customFormat="1" ht="11.25">
      <c r="B782" s="166"/>
      <c r="D782" s="159" t="s">
        <v>225</v>
      </c>
      <c r="E782" s="167" t="s">
        <v>1</v>
      </c>
      <c r="F782" s="168" t="s">
        <v>678</v>
      </c>
      <c r="H782" s="169">
        <v>9.9</v>
      </c>
      <c r="I782" s="170"/>
      <c r="L782" s="166"/>
      <c r="M782" s="171"/>
      <c r="N782" s="172"/>
      <c r="O782" s="172"/>
      <c r="P782" s="172"/>
      <c r="Q782" s="172"/>
      <c r="R782" s="172"/>
      <c r="S782" s="172"/>
      <c r="T782" s="173"/>
      <c r="AT782" s="167" t="s">
        <v>225</v>
      </c>
      <c r="AU782" s="167" t="s">
        <v>82</v>
      </c>
      <c r="AV782" s="14" t="s">
        <v>82</v>
      </c>
      <c r="AW782" s="14" t="s">
        <v>30</v>
      </c>
      <c r="AX782" s="14" t="s">
        <v>73</v>
      </c>
      <c r="AY782" s="167" t="s">
        <v>218</v>
      </c>
    </row>
    <row r="783" spans="1:65" s="14" customFormat="1" ht="11.25">
      <c r="B783" s="166"/>
      <c r="D783" s="159" t="s">
        <v>225</v>
      </c>
      <c r="E783" s="167" t="s">
        <v>1</v>
      </c>
      <c r="F783" s="168" t="s">
        <v>1095</v>
      </c>
      <c r="H783" s="169">
        <v>9.26</v>
      </c>
      <c r="I783" s="170"/>
      <c r="L783" s="166"/>
      <c r="M783" s="171"/>
      <c r="N783" s="172"/>
      <c r="O783" s="172"/>
      <c r="P783" s="172"/>
      <c r="Q783" s="172"/>
      <c r="R783" s="172"/>
      <c r="S783" s="172"/>
      <c r="T783" s="173"/>
      <c r="AT783" s="167" t="s">
        <v>225</v>
      </c>
      <c r="AU783" s="167" t="s">
        <v>82</v>
      </c>
      <c r="AV783" s="14" t="s">
        <v>82</v>
      </c>
      <c r="AW783" s="14" t="s">
        <v>30</v>
      </c>
      <c r="AX783" s="14" t="s">
        <v>73</v>
      </c>
      <c r="AY783" s="167" t="s">
        <v>218</v>
      </c>
    </row>
    <row r="784" spans="1:65" s="15" customFormat="1" ht="11.25">
      <c r="B784" s="174"/>
      <c r="D784" s="159" t="s">
        <v>225</v>
      </c>
      <c r="E784" s="175" t="s">
        <v>1</v>
      </c>
      <c r="F784" s="176" t="s">
        <v>230</v>
      </c>
      <c r="H784" s="177">
        <v>452.24599999999992</v>
      </c>
      <c r="I784" s="178"/>
      <c r="L784" s="174"/>
      <c r="M784" s="179"/>
      <c r="N784" s="180"/>
      <c r="O784" s="180"/>
      <c r="P784" s="180"/>
      <c r="Q784" s="180"/>
      <c r="R784" s="180"/>
      <c r="S784" s="180"/>
      <c r="T784" s="181"/>
      <c r="AT784" s="175" t="s">
        <v>225</v>
      </c>
      <c r="AU784" s="175" t="s">
        <v>82</v>
      </c>
      <c r="AV784" s="15" t="s">
        <v>104</v>
      </c>
      <c r="AW784" s="15" t="s">
        <v>30</v>
      </c>
      <c r="AX784" s="15" t="s">
        <v>80</v>
      </c>
      <c r="AY784" s="175" t="s">
        <v>218</v>
      </c>
    </row>
    <row r="785" spans="1:65" s="2" customFormat="1" ht="16.5" customHeight="1">
      <c r="A785" s="33"/>
      <c r="B785" s="144"/>
      <c r="C785" s="190" t="s">
        <v>1117</v>
      </c>
      <c r="D785" s="190" t="s">
        <v>904</v>
      </c>
      <c r="E785" s="191" t="s">
        <v>1079</v>
      </c>
      <c r="F785" s="192" t="s">
        <v>1080</v>
      </c>
      <c r="G785" s="193" t="s">
        <v>253</v>
      </c>
      <c r="H785" s="194">
        <v>522.34400000000005</v>
      </c>
      <c r="I785" s="195"/>
      <c r="J785" s="196">
        <f>ROUND(I785*H785,2)</f>
        <v>0</v>
      </c>
      <c r="K785" s="192" t="s">
        <v>224</v>
      </c>
      <c r="L785" s="197"/>
      <c r="M785" s="198" t="s">
        <v>1</v>
      </c>
      <c r="N785" s="199" t="s">
        <v>38</v>
      </c>
      <c r="O785" s="59"/>
      <c r="P785" s="154">
        <f>O785*H785</f>
        <v>0</v>
      </c>
      <c r="Q785" s="154">
        <v>0</v>
      </c>
      <c r="R785" s="154">
        <f>Q785*H785</f>
        <v>0</v>
      </c>
      <c r="S785" s="154">
        <v>0</v>
      </c>
      <c r="T785" s="155">
        <f>S785*H785</f>
        <v>0</v>
      </c>
      <c r="U785" s="33"/>
      <c r="V785" s="33"/>
      <c r="W785" s="33"/>
      <c r="X785" s="33"/>
      <c r="Y785" s="33"/>
      <c r="Z785" s="33"/>
      <c r="AA785" s="33"/>
      <c r="AB785" s="33"/>
      <c r="AC785" s="33"/>
      <c r="AD785" s="33"/>
      <c r="AE785" s="33"/>
      <c r="AR785" s="156" t="s">
        <v>311</v>
      </c>
      <c r="AT785" s="156" t="s">
        <v>904</v>
      </c>
      <c r="AU785" s="156" t="s">
        <v>82</v>
      </c>
      <c r="AY785" s="18" t="s">
        <v>218</v>
      </c>
      <c r="BE785" s="157">
        <f>IF(N785="základní",J785,0)</f>
        <v>0</v>
      </c>
      <c r="BF785" s="157">
        <f>IF(N785="snížená",J785,0)</f>
        <v>0</v>
      </c>
      <c r="BG785" s="157">
        <f>IF(N785="zákl. přenesená",J785,0)</f>
        <v>0</v>
      </c>
      <c r="BH785" s="157">
        <f>IF(N785="sníž. přenesená",J785,0)</f>
        <v>0</v>
      </c>
      <c r="BI785" s="157">
        <f>IF(N785="nulová",J785,0)</f>
        <v>0</v>
      </c>
      <c r="BJ785" s="18" t="s">
        <v>80</v>
      </c>
      <c r="BK785" s="157">
        <f>ROUND(I785*H785,2)</f>
        <v>0</v>
      </c>
      <c r="BL785" s="18" t="s">
        <v>263</v>
      </c>
      <c r="BM785" s="156" t="s">
        <v>1118</v>
      </c>
    </row>
    <row r="786" spans="1:65" s="14" customFormat="1" ht="11.25">
      <c r="B786" s="166"/>
      <c r="D786" s="159" t="s">
        <v>225</v>
      </c>
      <c r="E786" s="167" t="s">
        <v>1</v>
      </c>
      <c r="F786" s="168" t="s">
        <v>1119</v>
      </c>
      <c r="H786" s="169">
        <v>522.34400000000005</v>
      </c>
      <c r="I786" s="170"/>
      <c r="L786" s="166"/>
      <c r="M786" s="171"/>
      <c r="N786" s="172"/>
      <c r="O786" s="172"/>
      <c r="P786" s="172"/>
      <c r="Q786" s="172"/>
      <c r="R786" s="172"/>
      <c r="S786" s="172"/>
      <c r="T786" s="173"/>
      <c r="AT786" s="167" t="s">
        <v>225</v>
      </c>
      <c r="AU786" s="167" t="s">
        <v>82</v>
      </c>
      <c r="AV786" s="14" t="s">
        <v>82</v>
      </c>
      <c r="AW786" s="14" t="s">
        <v>30</v>
      </c>
      <c r="AX786" s="14" t="s">
        <v>73</v>
      </c>
      <c r="AY786" s="167" t="s">
        <v>218</v>
      </c>
    </row>
    <row r="787" spans="1:65" s="15" customFormat="1" ht="11.25">
      <c r="B787" s="174"/>
      <c r="D787" s="159" t="s">
        <v>225</v>
      </c>
      <c r="E787" s="175" t="s">
        <v>1</v>
      </c>
      <c r="F787" s="176" t="s">
        <v>230</v>
      </c>
      <c r="H787" s="177">
        <v>522.34400000000005</v>
      </c>
      <c r="I787" s="178"/>
      <c r="L787" s="174"/>
      <c r="M787" s="179"/>
      <c r="N787" s="180"/>
      <c r="O787" s="180"/>
      <c r="P787" s="180"/>
      <c r="Q787" s="180"/>
      <c r="R787" s="180"/>
      <c r="S787" s="180"/>
      <c r="T787" s="181"/>
      <c r="AT787" s="175" t="s">
        <v>225</v>
      </c>
      <c r="AU787" s="175" t="s">
        <v>82</v>
      </c>
      <c r="AV787" s="15" t="s">
        <v>104</v>
      </c>
      <c r="AW787" s="15" t="s">
        <v>30</v>
      </c>
      <c r="AX787" s="15" t="s">
        <v>80</v>
      </c>
      <c r="AY787" s="175" t="s">
        <v>218</v>
      </c>
    </row>
    <row r="788" spans="1:65" s="2" customFormat="1" ht="33" customHeight="1">
      <c r="A788" s="33"/>
      <c r="B788" s="144"/>
      <c r="C788" s="145" t="s">
        <v>712</v>
      </c>
      <c r="D788" s="145" t="s">
        <v>220</v>
      </c>
      <c r="E788" s="146" t="s">
        <v>1120</v>
      </c>
      <c r="F788" s="147" t="s">
        <v>1121</v>
      </c>
      <c r="G788" s="148" t="s">
        <v>253</v>
      </c>
      <c r="H788" s="149">
        <v>452.24599999999998</v>
      </c>
      <c r="I788" s="150"/>
      <c r="J788" s="151">
        <f>ROUND(I788*H788,2)</f>
        <v>0</v>
      </c>
      <c r="K788" s="147" t="s">
        <v>224</v>
      </c>
      <c r="L788" s="34"/>
      <c r="M788" s="152" t="s">
        <v>1</v>
      </c>
      <c r="N788" s="153" t="s">
        <v>38</v>
      </c>
      <c r="O788" s="59"/>
      <c r="P788" s="154">
        <f>O788*H788</f>
        <v>0</v>
      </c>
      <c r="Q788" s="154">
        <v>0</v>
      </c>
      <c r="R788" s="154">
        <f>Q788*H788</f>
        <v>0</v>
      </c>
      <c r="S788" s="154">
        <v>0</v>
      </c>
      <c r="T788" s="155">
        <f>S788*H788</f>
        <v>0</v>
      </c>
      <c r="U788" s="33"/>
      <c r="V788" s="33"/>
      <c r="W788" s="33"/>
      <c r="X788" s="33"/>
      <c r="Y788" s="33"/>
      <c r="Z788" s="33"/>
      <c r="AA788" s="33"/>
      <c r="AB788" s="33"/>
      <c r="AC788" s="33"/>
      <c r="AD788" s="33"/>
      <c r="AE788" s="33"/>
      <c r="AR788" s="156" t="s">
        <v>263</v>
      </c>
      <c r="AT788" s="156" t="s">
        <v>220</v>
      </c>
      <c r="AU788" s="156" t="s">
        <v>82</v>
      </c>
      <c r="AY788" s="18" t="s">
        <v>218</v>
      </c>
      <c r="BE788" s="157">
        <f>IF(N788="základní",J788,0)</f>
        <v>0</v>
      </c>
      <c r="BF788" s="157">
        <f>IF(N788="snížená",J788,0)</f>
        <v>0</v>
      </c>
      <c r="BG788" s="157">
        <f>IF(N788="zákl. přenesená",J788,0)</f>
        <v>0</v>
      </c>
      <c r="BH788" s="157">
        <f>IF(N788="sníž. přenesená",J788,0)</f>
        <v>0</v>
      </c>
      <c r="BI788" s="157">
        <f>IF(N788="nulová",J788,0)</f>
        <v>0</v>
      </c>
      <c r="BJ788" s="18" t="s">
        <v>80</v>
      </c>
      <c r="BK788" s="157">
        <f>ROUND(I788*H788,2)</f>
        <v>0</v>
      </c>
      <c r="BL788" s="18" t="s">
        <v>263</v>
      </c>
      <c r="BM788" s="156" t="s">
        <v>1122</v>
      </c>
    </row>
    <row r="789" spans="1:65" s="2" customFormat="1" ht="16.5" customHeight="1">
      <c r="A789" s="33"/>
      <c r="B789" s="144"/>
      <c r="C789" s="190" t="s">
        <v>1123</v>
      </c>
      <c r="D789" s="190" t="s">
        <v>904</v>
      </c>
      <c r="E789" s="191" t="s">
        <v>1124</v>
      </c>
      <c r="F789" s="192" t="s">
        <v>1125</v>
      </c>
      <c r="G789" s="193" t="s">
        <v>253</v>
      </c>
      <c r="H789" s="194">
        <v>452.24599999999998</v>
      </c>
      <c r="I789" s="195"/>
      <c r="J789" s="196">
        <f>ROUND(I789*H789,2)</f>
        <v>0</v>
      </c>
      <c r="K789" s="192" t="s">
        <v>1</v>
      </c>
      <c r="L789" s="197"/>
      <c r="M789" s="198" t="s">
        <v>1</v>
      </c>
      <c r="N789" s="199" t="s">
        <v>38</v>
      </c>
      <c r="O789" s="59"/>
      <c r="P789" s="154">
        <f>O789*H789</f>
        <v>0</v>
      </c>
      <c r="Q789" s="154">
        <v>0</v>
      </c>
      <c r="R789" s="154">
        <f>Q789*H789</f>
        <v>0</v>
      </c>
      <c r="S789" s="154">
        <v>0</v>
      </c>
      <c r="T789" s="155">
        <f>S789*H789</f>
        <v>0</v>
      </c>
      <c r="U789" s="33"/>
      <c r="V789" s="33"/>
      <c r="W789" s="33"/>
      <c r="X789" s="33"/>
      <c r="Y789" s="33"/>
      <c r="Z789" s="33"/>
      <c r="AA789" s="33"/>
      <c r="AB789" s="33"/>
      <c r="AC789" s="33"/>
      <c r="AD789" s="33"/>
      <c r="AE789" s="33"/>
      <c r="AR789" s="156" t="s">
        <v>311</v>
      </c>
      <c r="AT789" s="156" t="s">
        <v>904</v>
      </c>
      <c r="AU789" s="156" t="s">
        <v>82</v>
      </c>
      <c r="AY789" s="18" t="s">
        <v>218</v>
      </c>
      <c r="BE789" s="157">
        <f>IF(N789="základní",J789,0)</f>
        <v>0</v>
      </c>
      <c r="BF789" s="157">
        <f>IF(N789="snížená",J789,0)</f>
        <v>0</v>
      </c>
      <c r="BG789" s="157">
        <f>IF(N789="zákl. přenesená",J789,0)</f>
        <v>0</v>
      </c>
      <c r="BH789" s="157">
        <f>IF(N789="sníž. přenesená",J789,0)</f>
        <v>0</v>
      </c>
      <c r="BI789" s="157">
        <f>IF(N789="nulová",J789,0)</f>
        <v>0</v>
      </c>
      <c r="BJ789" s="18" t="s">
        <v>80</v>
      </c>
      <c r="BK789" s="157">
        <f>ROUND(I789*H789,2)</f>
        <v>0</v>
      </c>
      <c r="BL789" s="18" t="s">
        <v>263</v>
      </c>
      <c r="BM789" s="156" t="s">
        <v>1126</v>
      </c>
    </row>
    <row r="790" spans="1:65" s="2" customFormat="1" ht="37.9" customHeight="1">
      <c r="A790" s="33"/>
      <c r="B790" s="144"/>
      <c r="C790" s="145" t="s">
        <v>717</v>
      </c>
      <c r="D790" s="145" t="s">
        <v>220</v>
      </c>
      <c r="E790" s="146" t="s">
        <v>1127</v>
      </c>
      <c r="F790" s="147" t="s">
        <v>1128</v>
      </c>
      <c r="G790" s="148" t="s">
        <v>253</v>
      </c>
      <c r="H790" s="149">
        <v>424.6</v>
      </c>
      <c r="I790" s="150"/>
      <c r="J790" s="151">
        <f>ROUND(I790*H790,2)</f>
        <v>0</v>
      </c>
      <c r="K790" s="147" t="s">
        <v>224</v>
      </c>
      <c r="L790" s="34"/>
      <c r="M790" s="152" t="s">
        <v>1</v>
      </c>
      <c r="N790" s="153" t="s">
        <v>38</v>
      </c>
      <c r="O790" s="59"/>
      <c r="P790" s="154">
        <f>O790*H790</f>
        <v>0</v>
      </c>
      <c r="Q790" s="154">
        <v>0</v>
      </c>
      <c r="R790" s="154">
        <f>Q790*H790</f>
        <v>0</v>
      </c>
      <c r="S790" s="154">
        <v>0</v>
      </c>
      <c r="T790" s="155">
        <f>S790*H790</f>
        <v>0</v>
      </c>
      <c r="U790" s="33"/>
      <c r="V790" s="33"/>
      <c r="W790" s="33"/>
      <c r="X790" s="33"/>
      <c r="Y790" s="33"/>
      <c r="Z790" s="33"/>
      <c r="AA790" s="33"/>
      <c r="AB790" s="33"/>
      <c r="AC790" s="33"/>
      <c r="AD790" s="33"/>
      <c r="AE790" s="33"/>
      <c r="AR790" s="156" t="s">
        <v>263</v>
      </c>
      <c r="AT790" s="156" t="s">
        <v>220</v>
      </c>
      <c r="AU790" s="156" t="s">
        <v>82</v>
      </c>
      <c r="AY790" s="18" t="s">
        <v>218</v>
      </c>
      <c r="BE790" s="157">
        <f>IF(N790="základní",J790,0)</f>
        <v>0</v>
      </c>
      <c r="BF790" s="157">
        <f>IF(N790="snížená",J790,0)</f>
        <v>0</v>
      </c>
      <c r="BG790" s="157">
        <f>IF(N790="zákl. přenesená",J790,0)</f>
        <v>0</v>
      </c>
      <c r="BH790" s="157">
        <f>IF(N790="sníž. přenesená",J790,0)</f>
        <v>0</v>
      </c>
      <c r="BI790" s="157">
        <f>IF(N790="nulová",J790,0)</f>
        <v>0</v>
      </c>
      <c r="BJ790" s="18" t="s">
        <v>80</v>
      </c>
      <c r="BK790" s="157">
        <f>ROUND(I790*H790,2)</f>
        <v>0</v>
      </c>
      <c r="BL790" s="18" t="s">
        <v>263</v>
      </c>
      <c r="BM790" s="156" t="s">
        <v>1129</v>
      </c>
    </row>
    <row r="791" spans="1:65" s="13" customFormat="1" ht="11.25">
      <c r="B791" s="158"/>
      <c r="D791" s="159" t="s">
        <v>225</v>
      </c>
      <c r="E791" s="160" t="s">
        <v>1</v>
      </c>
      <c r="F791" s="161" t="s">
        <v>798</v>
      </c>
      <c r="H791" s="160" t="s">
        <v>1</v>
      </c>
      <c r="I791" s="162"/>
      <c r="L791" s="158"/>
      <c r="M791" s="163"/>
      <c r="N791" s="164"/>
      <c r="O791" s="164"/>
      <c r="P791" s="164"/>
      <c r="Q791" s="164"/>
      <c r="R791" s="164"/>
      <c r="S791" s="164"/>
      <c r="T791" s="165"/>
      <c r="AT791" s="160" t="s">
        <v>225</v>
      </c>
      <c r="AU791" s="160" t="s">
        <v>82</v>
      </c>
      <c r="AV791" s="13" t="s">
        <v>80</v>
      </c>
      <c r="AW791" s="13" t="s">
        <v>30</v>
      </c>
      <c r="AX791" s="13" t="s">
        <v>73</v>
      </c>
      <c r="AY791" s="160" t="s">
        <v>218</v>
      </c>
    </row>
    <row r="792" spans="1:65" s="14" customFormat="1" ht="11.25">
      <c r="B792" s="166"/>
      <c r="D792" s="159" t="s">
        <v>225</v>
      </c>
      <c r="E792" s="167" t="s">
        <v>1</v>
      </c>
      <c r="F792" s="168" t="s">
        <v>1130</v>
      </c>
      <c r="H792" s="169">
        <v>431.26299999999998</v>
      </c>
      <c r="I792" s="170"/>
      <c r="L792" s="166"/>
      <c r="M792" s="171"/>
      <c r="N792" s="172"/>
      <c r="O792" s="172"/>
      <c r="P792" s="172"/>
      <c r="Q792" s="172"/>
      <c r="R792" s="172"/>
      <c r="S792" s="172"/>
      <c r="T792" s="173"/>
      <c r="AT792" s="167" t="s">
        <v>225</v>
      </c>
      <c r="AU792" s="167" t="s">
        <v>82</v>
      </c>
      <c r="AV792" s="14" t="s">
        <v>82</v>
      </c>
      <c r="AW792" s="14" t="s">
        <v>30</v>
      </c>
      <c r="AX792" s="14" t="s">
        <v>73</v>
      </c>
      <c r="AY792" s="167" t="s">
        <v>218</v>
      </c>
    </row>
    <row r="793" spans="1:65" s="14" customFormat="1" ht="11.25">
      <c r="B793" s="166"/>
      <c r="D793" s="159" t="s">
        <v>225</v>
      </c>
      <c r="E793" s="167" t="s">
        <v>1</v>
      </c>
      <c r="F793" s="168" t="s">
        <v>800</v>
      </c>
      <c r="H793" s="169">
        <v>-6.6630000000000003</v>
      </c>
      <c r="I793" s="170"/>
      <c r="L793" s="166"/>
      <c r="M793" s="171"/>
      <c r="N793" s="172"/>
      <c r="O793" s="172"/>
      <c r="P793" s="172"/>
      <c r="Q793" s="172"/>
      <c r="R793" s="172"/>
      <c r="S793" s="172"/>
      <c r="T793" s="173"/>
      <c r="AT793" s="167" t="s">
        <v>225</v>
      </c>
      <c r="AU793" s="167" t="s">
        <v>82</v>
      </c>
      <c r="AV793" s="14" t="s">
        <v>82</v>
      </c>
      <c r="AW793" s="14" t="s">
        <v>30</v>
      </c>
      <c r="AX793" s="14" t="s">
        <v>73</v>
      </c>
      <c r="AY793" s="167" t="s">
        <v>218</v>
      </c>
    </row>
    <row r="794" spans="1:65" s="15" customFormat="1" ht="11.25">
      <c r="B794" s="174"/>
      <c r="D794" s="159" t="s">
        <v>225</v>
      </c>
      <c r="E794" s="175" t="s">
        <v>1</v>
      </c>
      <c r="F794" s="176" t="s">
        <v>230</v>
      </c>
      <c r="H794" s="177">
        <v>424.59999999999997</v>
      </c>
      <c r="I794" s="178"/>
      <c r="L794" s="174"/>
      <c r="M794" s="179"/>
      <c r="N794" s="180"/>
      <c r="O794" s="180"/>
      <c r="P794" s="180"/>
      <c r="Q794" s="180"/>
      <c r="R794" s="180"/>
      <c r="S794" s="180"/>
      <c r="T794" s="181"/>
      <c r="AT794" s="175" t="s">
        <v>225</v>
      </c>
      <c r="AU794" s="175" t="s">
        <v>82</v>
      </c>
      <c r="AV794" s="15" t="s">
        <v>104</v>
      </c>
      <c r="AW794" s="15" t="s">
        <v>30</v>
      </c>
      <c r="AX794" s="15" t="s">
        <v>80</v>
      </c>
      <c r="AY794" s="175" t="s">
        <v>218</v>
      </c>
    </row>
    <row r="795" spans="1:65" s="2" customFormat="1" ht="44.25" customHeight="1">
      <c r="A795" s="33"/>
      <c r="B795" s="144"/>
      <c r="C795" s="190" t="s">
        <v>1131</v>
      </c>
      <c r="D795" s="190" t="s">
        <v>904</v>
      </c>
      <c r="E795" s="191" t="s">
        <v>1132</v>
      </c>
      <c r="F795" s="192" t="s">
        <v>1133</v>
      </c>
      <c r="G795" s="193" t="s">
        <v>253</v>
      </c>
      <c r="H795" s="194">
        <v>424.6</v>
      </c>
      <c r="I795" s="195"/>
      <c r="J795" s="196">
        <f>ROUND(I795*H795,2)</f>
        <v>0</v>
      </c>
      <c r="K795" s="192" t="s">
        <v>1</v>
      </c>
      <c r="L795" s="197"/>
      <c r="M795" s="198" t="s">
        <v>1</v>
      </c>
      <c r="N795" s="199" t="s">
        <v>38</v>
      </c>
      <c r="O795" s="59"/>
      <c r="P795" s="154">
        <f>O795*H795</f>
        <v>0</v>
      </c>
      <c r="Q795" s="154">
        <v>0</v>
      </c>
      <c r="R795" s="154">
        <f>Q795*H795</f>
        <v>0</v>
      </c>
      <c r="S795" s="154">
        <v>0</v>
      </c>
      <c r="T795" s="155">
        <f>S795*H795</f>
        <v>0</v>
      </c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R795" s="156" t="s">
        <v>311</v>
      </c>
      <c r="AT795" s="156" t="s">
        <v>904</v>
      </c>
      <c r="AU795" s="156" t="s">
        <v>82</v>
      </c>
      <c r="AY795" s="18" t="s">
        <v>218</v>
      </c>
      <c r="BE795" s="157">
        <f>IF(N795="základní",J795,0)</f>
        <v>0</v>
      </c>
      <c r="BF795" s="157">
        <f>IF(N795="snížená",J795,0)</f>
        <v>0</v>
      </c>
      <c r="BG795" s="157">
        <f>IF(N795="zákl. přenesená",J795,0)</f>
        <v>0</v>
      </c>
      <c r="BH795" s="157">
        <f>IF(N795="sníž. přenesená",J795,0)</f>
        <v>0</v>
      </c>
      <c r="BI795" s="157">
        <f>IF(N795="nulová",J795,0)</f>
        <v>0</v>
      </c>
      <c r="BJ795" s="18" t="s">
        <v>80</v>
      </c>
      <c r="BK795" s="157">
        <f>ROUND(I795*H795,2)</f>
        <v>0</v>
      </c>
      <c r="BL795" s="18" t="s">
        <v>263</v>
      </c>
      <c r="BM795" s="156" t="s">
        <v>1134</v>
      </c>
    </row>
    <row r="796" spans="1:65" s="2" customFormat="1" ht="33" customHeight="1">
      <c r="A796" s="33"/>
      <c r="B796" s="144"/>
      <c r="C796" s="145" t="s">
        <v>732</v>
      </c>
      <c r="D796" s="145" t="s">
        <v>220</v>
      </c>
      <c r="E796" s="146" t="s">
        <v>1135</v>
      </c>
      <c r="F796" s="147" t="s">
        <v>1136</v>
      </c>
      <c r="G796" s="148" t="s">
        <v>253</v>
      </c>
      <c r="H796" s="149">
        <v>240</v>
      </c>
      <c r="I796" s="150"/>
      <c r="J796" s="151">
        <f>ROUND(I796*H796,2)</f>
        <v>0</v>
      </c>
      <c r="K796" s="147" t="s">
        <v>224</v>
      </c>
      <c r="L796" s="34"/>
      <c r="M796" s="152" t="s">
        <v>1</v>
      </c>
      <c r="N796" s="153" t="s">
        <v>38</v>
      </c>
      <c r="O796" s="59"/>
      <c r="P796" s="154">
        <f>O796*H796</f>
        <v>0</v>
      </c>
      <c r="Q796" s="154">
        <v>0</v>
      </c>
      <c r="R796" s="154">
        <f>Q796*H796</f>
        <v>0</v>
      </c>
      <c r="S796" s="154">
        <v>0</v>
      </c>
      <c r="T796" s="155">
        <f>S796*H796</f>
        <v>0</v>
      </c>
      <c r="U796" s="33"/>
      <c r="V796" s="33"/>
      <c r="W796" s="33"/>
      <c r="X796" s="33"/>
      <c r="Y796" s="33"/>
      <c r="Z796" s="33"/>
      <c r="AA796" s="33"/>
      <c r="AB796" s="33"/>
      <c r="AC796" s="33"/>
      <c r="AD796" s="33"/>
      <c r="AE796" s="33"/>
      <c r="AR796" s="156" t="s">
        <v>263</v>
      </c>
      <c r="AT796" s="156" t="s">
        <v>220</v>
      </c>
      <c r="AU796" s="156" t="s">
        <v>82</v>
      </c>
      <c r="AY796" s="18" t="s">
        <v>218</v>
      </c>
      <c r="BE796" s="157">
        <f>IF(N796="základní",J796,0)</f>
        <v>0</v>
      </c>
      <c r="BF796" s="157">
        <f>IF(N796="snížená",J796,0)</f>
        <v>0</v>
      </c>
      <c r="BG796" s="157">
        <f>IF(N796="zákl. přenesená",J796,0)</f>
        <v>0</v>
      </c>
      <c r="BH796" s="157">
        <f>IF(N796="sníž. přenesená",J796,0)</f>
        <v>0</v>
      </c>
      <c r="BI796" s="157">
        <f>IF(N796="nulová",J796,0)</f>
        <v>0</v>
      </c>
      <c r="BJ796" s="18" t="s">
        <v>80</v>
      </c>
      <c r="BK796" s="157">
        <f>ROUND(I796*H796,2)</f>
        <v>0</v>
      </c>
      <c r="BL796" s="18" t="s">
        <v>263</v>
      </c>
      <c r="BM796" s="156" t="s">
        <v>1137</v>
      </c>
    </row>
    <row r="797" spans="1:65" s="2" customFormat="1" ht="24.2" customHeight="1">
      <c r="A797" s="33"/>
      <c r="B797" s="144"/>
      <c r="C797" s="190" t="s">
        <v>1138</v>
      </c>
      <c r="D797" s="190" t="s">
        <v>904</v>
      </c>
      <c r="E797" s="191" t="s">
        <v>1139</v>
      </c>
      <c r="F797" s="192" t="s">
        <v>1140</v>
      </c>
      <c r="G797" s="193" t="s">
        <v>223</v>
      </c>
      <c r="H797" s="194">
        <v>19.2</v>
      </c>
      <c r="I797" s="195"/>
      <c r="J797" s="196">
        <f>ROUND(I797*H797,2)</f>
        <v>0</v>
      </c>
      <c r="K797" s="192" t="s">
        <v>224</v>
      </c>
      <c r="L797" s="197"/>
      <c r="M797" s="198" t="s">
        <v>1</v>
      </c>
      <c r="N797" s="199" t="s">
        <v>38</v>
      </c>
      <c r="O797" s="59"/>
      <c r="P797" s="154">
        <f>O797*H797</f>
        <v>0</v>
      </c>
      <c r="Q797" s="154">
        <v>0</v>
      </c>
      <c r="R797" s="154">
        <f>Q797*H797</f>
        <v>0</v>
      </c>
      <c r="S797" s="154">
        <v>0</v>
      </c>
      <c r="T797" s="155">
        <f>S797*H797</f>
        <v>0</v>
      </c>
      <c r="U797" s="33"/>
      <c r="V797" s="33"/>
      <c r="W797" s="33"/>
      <c r="X797" s="33"/>
      <c r="Y797" s="33"/>
      <c r="Z797" s="33"/>
      <c r="AA797" s="33"/>
      <c r="AB797" s="33"/>
      <c r="AC797" s="33"/>
      <c r="AD797" s="33"/>
      <c r="AE797" s="33"/>
      <c r="AR797" s="156" t="s">
        <v>311</v>
      </c>
      <c r="AT797" s="156" t="s">
        <v>904</v>
      </c>
      <c r="AU797" s="156" t="s">
        <v>82</v>
      </c>
      <c r="AY797" s="18" t="s">
        <v>218</v>
      </c>
      <c r="BE797" s="157">
        <f>IF(N797="základní",J797,0)</f>
        <v>0</v>
      </c>
      <c r="BF797" s="157">
        <f>IF(N797="snížená",J797,0)</f>
        <v>0</v>
      </c>
      <c r="BG797" s="157">
        <f>IF(N797="zákl. přenesená",J797,0)</f>
        <v>0</v>
      </c>
      <c r="BH797" s="157">
        <f>IF(N797="sníž. přenesená",J797,0)</f>
        <v>0</v>
      </c>
      <c r="BI797" s="157">
        <f>IF(N797="nulová",J797,0)</f>
        <v>0</v>
      </c>
      <c r="BJ797" s="18" t="s">
        <v>80</v>
      </c>
      <c r="BK797" s="157">
        <f>ROUND(I797*H797,2)</f>
        <v>0</v>
      </c>
      <c r="BL797" s="18" t="s">
        <v>263</v>
      </c>
      <c r="BM797" s="156" t="s">
        <v>1141</v>
      </c>
    </row>
    <row r="798" spans="1:65" s="14" customFormat="1" ht="11.25">
      <c r="B798" s="166"/>
      <c r="D798" s="159" t="s">
        <v>225</v>
      </c>
      <c r="E798" s="167" t="s">
        <v>1</v>
      </c>
      <c r="F798" s="168" t="s">
        <v>1142</v>
      </c>
      <c r="H798" s="169">
        <v>19.2</v>
      </c>
      <c r="I798" s="170"/>
      <c r="L798" s="166"/>
      <c r="M798" s="171"/>
      <c r="N798" s="172"/>
      <c r="O798" s="172"/>
      <c r="P798" s="172"/>
      <c r="Q798" s="172"/>
      <c r="R798" s="172"/>
      <c r="S798" s="172"/>
      <c r="T798" s="173"/>
      <c r="AT798" s="167" t="s">
        <v>225</v>
      </c>
      <c r="AU798" s="167" t="s">
        <v>82</v>
      </c>
      <c r="AV798" s="14" t="s">
        <v>82</v>
      </c>
      <c r="AW798" s="14" t="s">
        <v>30</v>
      </c>
      <c r="AX798" s="14" t="s">
        <v>73</v>
      </c>
      <c r="AY798" s="167" t="s">
        <v>218</v>
      </c>
    </row>
    <row r="799" spans="1:65" s="15" customFormat="1" ht="11.25">
      <c r="B799" s="174"/>
      <c r="D799" s="159" t="s">
        <v>225</v>
      </c>
      <c r="E799" s="175" t="s">
        <v>1</v>
      </c>
      <c r="F799" s="176" t="s">
        <v>230</v>
      </c>
      <c r="H799" s="177">
        <v>19.2</v>
      </c>
      <c r="I799" s="178"/>
      <c r="L799" s="174"/>
      <c r="M799" s="179"/>
      <c r="N799" s="180"/>
      <c r="O799" s="180"/>
      <c r="P799" s="180"/>
      <c r="Q799" s="180"/>
      <c r="R799" s="180"/>
      <c r="S799" s="180"/>
      <c r="T799" s="181"/>
      <c r="AT799" s="175" t="s">
        <v>225</v>
      </c>
      <c r="AU799" s="175" t="s">
        <v>82</v>
      </c>
      <c r="AV799" s="15" t="s">
        <v>104</v>
      </c>
      <c r="AW799" s="15" t="s">
        <v>30</v>
      </c>
      <c r="AX799" s="15" t="s">
        <v>80</v>
      </c>
      <c r="AY799" s="175" t="s">
        <v>218</v>
      </c>
    </row>
    <row r="800" spans="1:65" s="2" customFormat="1" ht="33" customHeight="1">
      <c r="A800" s="33"/>
      <c r="B800" s="144"/>
      <c r="C800" s="145" t="s">
        <v>736</v>
      </c>
      <c r="D800" s="145" t="s">
        <v>220</v>
      </c>
      <c r="E800" s="146" t="s">
        <v>1143</v>
      </c>
      <c r="F800" s="147" t="s">
        <v>1144</v>
      </c>
      <c r="G800" s="148" t="s">
        <v>253</v>
      </c>
      <c r="H800" s="149">
        <v>240</v>
      </c>
      <c r="I800" s="150"/>
      <c r="J800" s="151">
        <f>ROUND(I800*H800,2)</f>
        <v>0</v>
      </c>
      <c r="K800" s="147" t="s">
        <v>224</v>
      </c>
      <c r="L800" s="34"/>
      <c r="M800" s="152" t="s">
        <v>1</v>
      </c>
      <c r="N800" s="153" t="s">
        <v>38</v>
      </c>
      <c r="O800" s="59"/>
      <c r="P800" s="154">
        <f>O800*H800</f>
        <v>0</v>
      </c>
      <c r="Q800" s="154">
        <v>0</v>
      </c>
      <c r="R800" s="154">
        <f>Q800*H800</f>
        <v>0</v>
      </c>
      <c r="S800" s="154">
        <v>0</v>
      </c>
      <c r="T800" s="155">
        <f>S800*H800</f>
        <v>0</v>
      </c>
      <c r="U800" s="33"/>
      <c r="V800" s="33"/>
      <c r="W800" s="33"/>
      <c r="X800" s="33"/>
      <c r="Y800" s="33"/>
      <c r="Z800" s="33"/>
      <c r="AA800" s="33"/>
      <c r="AB800" s="33"/>
      <c r="AC800" s="33"/>
      <c r="AD800" s="33"/>
      <c r="AE800" s="33"/>
      <c r="AR800" s="156" t="s">
        <v>263</v>
      </c>
      <c r="AT800" s="156" t="s">
        <v>220</v>
      </c>
      <c r="AU800" s="156" t="s">
        <v>82</v>
      </c>
      <c r="AY800" s="18" t="s">
        <v>218</v>
      </c>
      <c r="BE800" s="157">
        <f>IF(N800="základní",J800,0)</f>
        <v>0</v>
      </c>
      <c r="BF800" s="157">
        <f>IF(N800="snížená",J800,0)</f>
        <v>0</v>
      </c>
      <c r="BG800" s="157">
        <f>IF(N800="zákl. přenesená",J800,0)</f>
        <v>0</v>
      </c>
      <c r="BH800" s="157">
        <f>IF(N800="sníž. přenesená",J800,0)</f>
        <v>0</v>
      </c>
      <c r="BI800" s="157">
        <f>IF(N800="nulová",J800,0)</f>
        <v>0</v>
      </c>
      <c r="BJ800" s="18" t="s">
        <v>80</v>
      </c>
      <c r="BK800" s="157">
        <f>ROUND(I800*H800,2)</f>
        <v>0</v>
      </c>
      <c r="BL800" s="18" t="s">
        <v>263</v>
      </c>
      <c r="BM800" s="156" t="s">
        <v>1145</v>
      </c>
    </row>
    <row r="801" spans="1:65" s="2" customFormat="1" ht="16.5" customHeight="1">
      <c r="A801" s="33"/>
      <c r="B801" s="144"/>
      <c r="C801" s="190" t="s">
        <v>1146</v>
      </c>
      <c r="D801" s="190" t="s">
        <v>904</v>
      </c>
      <c r="E801" s="191" t="s">
        <v>1147</v>
      </c>
      <c r="F801" s="192" t="s">
        <v>1148</v>
      </c>
      <c r="G801" s="193" t="s">
        <v>253</v>
      </c>
      <c r="H801" s="194">
        <v>240</v>
      </c>
      <c r="I801" s="195"/>
      <c r="J801" s="196">
        <f>ROUND(I801*H801,2)</f>
        <v>0</v>
      </c>
      <c r="K801" s="192" t="s">
        <v>224</v>
      </c>
      <c r="L801" s="197"/>
      <c r="M801" s="198" t="s">
        <v>1</v>
      </c>
      <c r="N801" s="199" t="s">
        <v>38</v>
      </c>
      <c r="O801" s="59"/>
      <c r="P801" s="154">
        <f>O801*H801</f>
        <v>0</v>
      </c>
      <c r="Q801" s="154">
        <v>0</v>
      </c>
      <c r="R801" s="154">
        <f>Q801*H801</f>
        <v>0</v>
      </c>
      <c r="S801" s="154">
        <v>0</v>
      </c>
      <c r="T801" s="155">
        <f>S801*H801</f>
        <v>0</v>
      </c>
      <c r="U801" s="33"/>
      <c r="V801" s="33"/>
      <c r="W801" s="33"/>
      <c r="X801" s="33"/>
      <c r="Y801" s="33"/>
      <c r="Z801" s="33"/>
      <c r="AA801" s="33"/>
      <c r="AB801" s="33"/>
      <c r="AC801" s="33"/>
      <c r="AD801" s="33"/>
      <c r="AE801" s="33"/>
      <c r="AR801" s="156" t="s">
        <v>311</v>
      </c>
      <c r="AT801" s="156" t="s">
        <v>904</v>
      </c>
      <c r="AU801" s="156" t="s">
        <v>82</v>
      </c>
      <c r="AY801" s="18" t="s">
        <v>218</v>
      </c>
      <c r="BE801" s="157">
        <f>IF(N801="základní",J801,0)</f>
        <v>0</v>
      </c>
      <c r="BF801" s="157">
        <f>IF(N801="snížená",J801,0)</f>
        <v>0</v>
      </c>
      <c r="BG801" s="157">
        <f>IF(N801="zákl. přenesená",J801,0)</f>
        <v>0</v>
      </c>
      <c r="BH801" s="157">
        <f>IF(N801="sníž. přenesená",J801,0)</f>
        <v>0</v>
      </c>
      <c r="BI801" s="157">
        <f>IF(N801="nulová",J801,0)</f>
        <v>0</v>
      </c>
      <c r="BJ801" s="18" t="s">
        <v>80</v>
      </c>
      <c r="BK801" s="157">
        <f>ROUND(I801*H801,2)</f>
        <v>0</v>
      </c>
      <c r="BL801" s="18" t="s">
        <v>263</v>
      </c>
      <c r="BM801" s="156" t="s">
        <v>1149</v>
      </c>
    </row>
    <row r="802" spans="1:65" s="2" customFormat="1" ht="55.5" customHeight="1">
      <c r="A802" s="33"/>
      <c r="B802" s="144"/>
      <c r="C802" s="145" t="s">
        <v>741</v>
      </c>
      <c r="D802" s="145" t="s">
        <v>220</v>
      </c>
      <c r="E802" s="146" t="s">
        <v>1150</v>
      </c>
      <c r="F802" s="147" t="s">
        <v>1151</v>
      </c>
      <c r="G802" s="148" t="s">
        <v>223</v>
      </c>
      <c r="H802" s="149">
        <v>2.702</v>
      </c>
      <c r="I802" s="150"/>
      <c r="J802" s="151">
        <f>ROUND(I802*H802,2)</f>
        <v>0</v>
      </c>
      <c r="K802" s="147" t="s">
        <v>224</v>
      </c>
      <c r="L802" s="34"/>
      <c r="M802" s="152" t="s">
        <v>1</v>
      </c>
      <c r="N802" s="153" t="s">
        <v>38</v>
      </c>
      <c r="O802" s="59"/>
      <c r="P802" s="154">
        <f>O802*H802</f>
        <v>0</v>
      </c>
      <c r="Q802" s="154">
        <v>0</v>
      </c>
      <c r="R802" s="154">
        <f>Q802*H802</f>
        <v>0</v>
      </c>
      <c r="S802" s="154">
        <v>0</v>
      </c>
      <c r="T802" s="155">
        <f>S802*H802</f>
        <v>0</v>
      </c>
      <c r="U802" s="33"/>
      <c r="V802" s="33"/>
      <c r="W802" s="33"/>
      <c r="X802" s="33"/>
      <c r="Y802" s="33"/>
      <c r="Z802" s="33"/>
      <c r="AA802" s="33"/>
      <c r="AB802" s="33"/>
      <c r="AC802" s="33"/>
      <c r="AD802" s="33"/>
      <c r="AE802" s="33"/>
      <c r="AR802" s="156" t="s">
        <v>263</v>
      </c>
      <c r="AT802" s="156" t="s">
        <v>220</v>
      </c>
      <c r="AU802" s="156" t="s">
        <v>82</v>
      </c>
      <c r="AY802" s="18" t="s">
        <v>218</v>
      </c>
      <c r="BE802" s="157">
        <f>IF(N802="základní",J802,0)</f>
        <v>0</v>
      </c>
      <c r="BF802" s="157">
        <f>IF(N802="snížená",J802,0)</f>
        <v>0</v>
      </c>
      <c r="BG802" s="157">
        <f>IF(N802="zákl. přenesená",J802,0)</f>
        <v>0</v>
      </c>
      <c r="BH802" s="157">
        <f>IF(N802="sníž. přenesená",J802,0)</f>
        <v>0</v>
      </c>
      <c r="BI802" s="157">
        <f>IF(N802="nulová",J802,0)</f>
        <v>0</v>
      </c>
      <c r="BJ802" s="18" t="s">
        <v>80</v>
      </c>
      <c r="BK802" s="157">
        <f>ROUND(I802*H802,2)</f>
        <v>0</v>
      </c>
      <c r="BL802" s="18" t="s">
        <v>263</v>
      </c>
      <c r="BM802" s="156" t="s">
        <v>1152</v>
      </c>
    </row>
    <row r="803" spans="1:65" s="2" customFormat="1" ht="16.5" customHeight="1">
      <c r="A803" s="33"/>
      <c r="B803" s="144"/>
      <c r="C803" s="190" t="s">
        <v>1153</v>
      </c>
      <c r="D803" s="190" t="s">
        <v>904</v>
      </c>
      <c r="E803" s="191" t="s">
        <v>1154</v>
      </c>
      <c r="F803" s="192" t="s">
        <v>1155</v>
      </c>
      <c r="G803" s="193" t="s">
        <v>242</v>
      </c>
      <c r="H803" s="194">
        <v>4.4649999999999999</v>
      </c>
      <c r="I803" s="195"/>
      <c r="J803" s="196">
        <f>ROUND(I803*H803,2)</f>
        <v>0</v>
      </c>
      <c r="K803" s="192" t="s">
        <v>224</v>
      </c>
      <c r="L803" s="197"/>
      <c r="M803" s="198" t="s">
        <v>1</v>
      </c>
      <c r="N803" s="199" t="s">
        <v>38</v>
      </c>
      <c r="O803" s="59"/>
      <c r="P803" s="154">
        <f>O803*H803</f>
        <v>0</v>
      </c>
      <c r="Q803" s="154">
        <v>0</v>
      </c>
      <c r="R803" s="154">
        <f>Q803*H803</f>
        <v>0</v>
      </c>
      <c r="S803" s="154">
        <v>0</v>
      </c>
      <c r="T803" s="155">
        <f>S803*H803</f>
        <v>0</v>
      </c>
      <c r="U803" s="33"/>
      <c r="V803" s="33"/>
      <c r="W803" s="33"/>
      <c r="X803" s="33"/>
      <c r="Y803" s="33"/>
      <c r="Z803" s="33"/>
      <c r="AA803" s="33"/>
      <c r="AB803" s="33"/>
      <c r="AC803" s="33"/>
      <c r="AD803" s="33"/>
      <c r="AE803" s="33"/>
      <c r="AR803" s="156" t="s">
        <v>311</v>
      </c>
      <c r="AT803" s="156" t="s">
        <v>904</v>
      </c>
      <c r="AU803" s="156" t="s">
        <v>82</v>
      </c>
      <c r="AY803" s="18" t="s">
        <v>218</v>
      </c>
      <c r="BE803" s="157">
        <f>IF(N803="základní",J803,0)</f>
        <v>0</v>
      </c>
      <c r="BF803" s="157">
        <f>IF(N803="snížená",J803,0)</f>
        <v>0</v>
      </c>
      <c r="BG803" s="157">
        <f>IF(N803="zákl. přenesená",J803,0)</f>
        <v>0</v>
      </c>
      <c r="BH803" s="157">
        <f>IF(N803="sníž. přenesená",J803,0)</f>
        <v>0</v>
      </c>
      <c r="BI803" s="157">
        <f>IF(N803="nulová",J803,0)</f>
        <v>0</v>
      </c>
      <c r="BJ803" s="18" t="s">
        <v>80</v>
      </c>
      <c r="BK803" s="157">
        <f>ROUND(I803*H803,2)</f>
        <v>0</v>
      </c>
      <c r="BL803" s="18" t="s">
        <v>263</v>
      </c>
      <c r="BM803" s="156" t="s">
        <v>1156</v>
      </c>
    </row>
    <row r="804" spans="1:65" s="14" customFormat="1" ht="11.25">
      <c r="B804" s="166"/>
      <c r="D804" s="159" t="s">
        <v>225</v>
      </c>
      <c r="E804" s="167" t="s">
        <v>1</v>
      </c>
      <c r="F804" s="168" t="s">
        <v>1157</v>
      </c>
      <c r="H804" s="169">
        <v>4.4649999999999999</v>
      </c>
      <c r="I804" s="170"/>
      <c r="L804" s="166"/>
      <c r="M804" s="171"/>
      <c r="N804" s="172"/>
      <c r="O804" s="172"/>
      <c r="P804" s="172"/>
      <c r="Q804" s="172"/>
      <c r="R804" s="172"/>
      <c r="S804" s="172"/>
      <c r="T804" s="173"/>
      <c r="AT804" s="167" t="s">
        <v>225</v>
      </c>
      <c r="AU804" s="167" t="s">
        <v>82</v>
      </c>
      <c r="AV804" s="14" t="s">
        <v>82</v>
      </c>
      <c r="AW804" s="14" t="s">
        <v>30</v>
      </c>
      <c r="AX804" s="14" t="s">
        <v>73</v>
      </c>
      <c r="AY804" s="167" t="s">
        <v>218</v>
      </c>
    </row>
    <row r="805" spans="1:65" s="15" customFormat="1" ht="11.25">
      <c r="B805" s="174"/>
      <c r="D805" s="159" t="s">
        <v>225</v>
      </c>
      <c r="E805" s="175" t="s">
        <v>1</v>
      </c>
      <c r="F805" s="176" t="s">
        <v>230</v>
      </c>
      <c r="H805" s="177">
        <v>4.4649999999999999</v>
      </c>
      <c r="I805" s="178"/>
      <c r="L805" s="174"/>
      <c r="M805" s="179"/>
      <c r="N805" s="180"/>
      <c r="O805" s="180"/>
      <c r="P805" s="180"/>
      <c r="Q805" s="180"/>
      <c r="R805" s="180"/>
      <c r="S805" s="180"/>
      <c r="T805" s="181"/>
      <c r="AT805" s="175" t="s">
        <v>225</v>
      </c>
      <c r="AU805" s="175" t="s">
        <v>82</v>
      </c>
      <c r="AV805" s="15" t="s">
        <v>104</v>
      </c>
      <c r="AW805" s="15" t="s">
        <v>30</v>
      </c>
      <c r="AX805" s="15" t="s">
        <v>80</v>
      </c>
      <c r="AY805" s="175" t="s">
        <v>218</v>
      </c>
    </row>
    <row r="806" spans="1:65" s="2" customFormat="1" ht="24.2" customHeight="1">
      <c r="A806" s="33"/>
      <c r="B806" s="144"/>
      <c r="C806" s="145" t="s">
        <v>753</v>
      </c>
      <c r="D806" s="145" t="s">
        <v>220</v>
      </c>
      <c r="E806" s="146" t="s">
        <v>1158</v>
      </c>
      <c r="F806" s="147" t="s">
        <v>1159</v>
      </c>
      <c r="G806" s="148" t="s">
        <v>258</v>
      </c>
      <c r="H806" s="149">
        <v>74</v>
      </c>
      <c r="I806" s="150"/>
      <c r="J806" s="151">
        <f>ROUND(I806*H806,2)</f>
        <v>0</v>
      </c>
      <c r="K806" s="147" t="s">
        <v>1</v>
      </c>
      <c r="L806" s="34"/>
      <c r="M806" s="152" t="s">
        <v>1</v>
      </c>
      <c r="N806" s="153" t="s">
        <v>38</v>
      </c>
      <c r="O806" s="59"/>
      <c r="P806" s="154">
        <f>O806*H806</f>
        <v>0</v>
      </c>
      <c r="Q806" s="154">
        <v>0</v>
      </c>
      <c r="R806" s="154">
        <f>Q806*H806</f>
        <v>0</v>
      </c>
      <c r="S806" s="154">
        <v>0</v>
      </c>
      <c r="T806" s="155">
        <f>S806*H806</f>
        <v>0</v>
      </c>
      <c r="U806" s="33"/>
      <c r="V806" s="33"/>
      <c r="W806" s="33"/>
      <c r="X806" s="33"/>
      <c r="Y806" s="33"/>
      <c r="Z806" s="33"/>
      <c r="AA806" s="33"/>
      <c r="AB806" s="33"/>
      <c r="AC806" s="33"/>
      <c r="AD806" s="33"/>
      <c r="AE806" s="33"/>
      <c r="AR806" s="156" t="s">
        <v>263</v>
      </c>
      <c r="AT806" s="156" t="s">
        <v>220</v>
      </c>
      <c r="AU806" s="156" t="s">
        <v>82</v>
      </c>
      <c r="AY806" s="18" t="s">
        <v>218</v>
      </c>
      <c r="BE806" s="157">
        <f>IF(N806="základní",J806,0)</f>
        <v>0</v>
      </c>
      <c r="BF806" s="157">
        <f>IF(N806="snížená",J806,0)</f>
        <v>0</v>
      </c>
      <c r="BG806" s="157">
        <f>IF(N806="zákl. přenesená",J806,0)</f>
        <v>0</v>
      </c>
      <c r="BH806" s="157">
        <f>IF(N806="sníž. přenesená",J806,0)</f>
        <v>0</v>
      </c>
      <c r="BI806" s="157">
        <f>IF(N806="nulová",J806,0)</f>
        <v>0</v>
      </c>
      <c r="BJ806" s="18" t="s">
        <v>80</v>
      </c>
      <c r="BK806" s="157">
        <f>ROUND(I806*H806,2)</f>
        <v>0</v>
      </c>
      <c r="BL806" s="18" t="s">
        <v>263</v>
      </c>
      <c r="BM806" s="156" t="s">
        <v>1160</v>
      </c>
    </row>
    <row r="807" spans="1:65" s="2" customFormat="1" ht="37.9" customHeight="1">
      <c r="A807" s="33"/>
      <c r="B807" s="144"/>
      <c r="C807" s="145" t="s">
        <v>1161</v>
      </c>
      <c r="D807" s="145" t="s">
        <v>220</v>
      </c>
      <c r="E807" s="146" t="s">
        <v>1162</v>
      </c>
      <c r="F807" s="147" t="s">
        <v>1163</v>
      </c>
      <c r="G807" s="148" t="s">
        <v>253</v>
      </c>
      <c r="H807" s="149">
        <v>85.156999999999996</v>
      </c>
      <c r="I807" s="150"/>
      <c r="J807" s="151">
        <f>ROUND(I807*H807,2)</f>
        <v>0</v>
      </c>
      <c r="K807" s="147" t="s">
        <v>224</v>
      </c>
      <c r="L807" s="34"/>
      <c r="M807" s="152" t="s">
        <v>1</v>
      </c>
      <c r="N807" s="153" t="s">
        <v>38</v>
      </c>
      <c r="O807" s="59"/>
      <c r="P807" s="154">
        <f>O807*H807</f>
        <v>0</v>
      </c>
      <c r="Q807" s="154">
        <v>0</v>
      </c>
      <c r="R807" s="154">
        <f>Q807*H807</f>
        <v>0</v>
      </c>
      <c r="S807" s="154">
        <v>0</v>
      </c>
      <c r="T807" s="155">
        <f>S807*H807</f>
        <v>0</v>
      </c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R807" s="156" t="s">
        <v>263</v>
      </c>
      <c r="AT807" s="156" t="s">
        <v>220</v>
      </c>
      <c r="AU807" s="156" t="s">
        <v>82</v>
      </c>
      <c r="AY807" s="18" t="s">
        <v>218</v>
      </c>
      <c r="BE807" s="157">
        <f>IF(N807="základní",J807,0)</f>
        <v>0</v>
      </c>
      <c r="BF807" s="157">
        <f>IF(N807="snížená",J807,0)</f>
        <v>0</v>
      </c>
      <c r="BG807" s="157">
        <f>IF(N807="zákl. přenesená",J807,0)</f>
        <v>0</v>
      </c>
      <c r="BH807" s="157">
        <f>IF(N807="sníž. přenesená",J807,0)</f>
        <v>0</v>
      </c>
      <c r="BI807" s="157">
        <f>IF(N807="nulová",J807,0)</f>
        <v>0</v>
      </c>
      <c r="BJ807" s="18" t="s">
        <v>80</v>
      </c>
      <c r="BK807" s="157">
        <f>ROUND(I807*H807,2)</f>
        <v>0</v>
      </c>
      <c r="BL807" s="18" t="s">
        <v>263</v>
      </c>
      <c r="BM807" s="156" t="s">
        <v>1164</v>
      </c>
    </row>
    <row r="808" spans="1:65" s="14" customFormat="1" ht="11.25">
      <c r="B808" s="166"/>
      <c r="D808" s="159" t="s">
        <v>225</v>
      </c>
      <c r="E808" s="167" t="s">
        <v>1</v>
      </c>
      <c r="F808" s="168" t="s">
        <v>1094</v>
      </c>
      <c r="H808" s="169">
        <v>33.012</v>
      </c>
      <c r="I808" s="170"/>
      <c r="L808" s="166"/>
      <c r="M808" s="171"/>
      <c r="N808" s="172"/>
      <c r="O808" s="172"/>
      <c r="P808" s="172"/>
      <c r="Q808" s="172"/>
      <c r="R808" s="172"/>
      <c r="S808" s="172"/>
      <c r="T808" s="173"/>
      <c r="AT808" s="167" t="s">
        <v>225</v>
      </c>
      <c r="AU808" s="167" t="s">
        <v>82</v>
      </c>
      <c r="AV808" s="14" t="s">
        <v>82</v>
      </c>
      <c r="AW808" s="14" t="s">
        <v>30</v>
      </c>
      <c r="AX808" s="14" t="s">
        <v>73</v>
      </c>
      <c r="AY808" s="167" t="s">
        <v>218</v>
      </c>
    </row>
    <row r="809" spans="1:65" s="14" customFormat="1" ht="11.25">
      <c r="B809" s="166"/>
      <c r="D809" s="159" t="s">
        <v>225</v>
      </c>
      <c r="E809" s="167" t="s">
        <v>1</v>
      </c>
      <c r="F809" s="168" t="s">
        <v>353</v>
      </c>
      <c r="H809" s="169">
        <v>23.048999999999999</v>
      </c>
      <c r="I809" s="170"/>
      <c r="L809" s="166"/>
      <c r="M809" s="171"/>
      <c r="N809" s="172"/>
      <c r="O809" s="172"/>
      <c r="P809" s="172"/>
      <c r="Q809" s="172"/>
      <c r="R809" s="172"/>
      <c r="S809" s="172"/>
      <c r="T809" s="173"/>
      <c r="AT809" s="167" t="s">
        <v>225</v>
      </c>
      <c r="AU809" s="167" t="s">
        <v>82</v>
      </c>
      <c r="AV809" s="14" t="s">
        <v>82</v>
      </c>
      <c r="AW809" s="14" t="s">
        <v>30</v>
      </c>
      <c r="AX809" s="14" t="s">
        <v>73</v>
      </c>
      <c r="AY809" s="167" t="s">
        <v>218</v>
      </c>
    </row>
    <row r="810" spans="1:65" s="14" customFormat="1" ht="11.25">
      <c r="B810" s="166"/>
      <c r="D810" s="159" t="s">
        <v>225</v>
      </c>
      <c r="E810" s="167" t="s">
        <v>1</v>
      </c>
      <c r="F810" s="168" t="s">
        <v>677</v>
      </c>
      <c r="H810" s="169">
        <v>9.9359999999999999</v>
      </c>
      <c r="I810" s="170"/>
      <c r="L810" s="166"/>
      <c r="M810" s="171"/>
      <c r="N810" s="172"/>
      <c r="O810" s="172"/>
      <c r="P810" s="172"/>
      <c r="Q810" s="172"/>
      <c r="R810" s="172"/>
      <c r="S810" s="172"/>
      <c r="T810" s="173"/>
      <c r="AT810" s="167" t="s">
        <v>225</v>
      </c>
      <c r="AU810" s="167" t="s">
        <v>82</v>
      </c>
      <c r="AV810" s="14" t="s">
        <v>82</v>
      </c>
      <c r="AW810" s="14" t="s">
        <v>30</v>
      </c>
      <c r="AX810" s="14" t="s">
        <v>73</v>
      </c>
      <c r="AY810" s="167" t="s">
        <v>218</v>
      </c>
    </row>
    <row r="811" spans="1:65" s="14" customFormat="1" ht="11.25">
      <c r="B811" s="166"/>
      <c r="D811" s="159" t="s">
        <v>225</v>
      </c>
      <c r="E811" s="167" t="s">
        <v>1</v>
      </c>
      <c r="F811" s="168" t="s">
        <v>678</v>
      </c>
      <c r="H811" s="169">
        <v>9.9</v>
      </c>
      <c r="I811" s="170"/>
      <c r="L811" s="166"/>
      <c r="M811" s="171"/>
      <c r="N811" s="172"/>
      <c r="O811" s="172"/>
      <c r="P811" s="172"/>
      <c r="Q811" s="172"/>
      <c r="R811" s="172"/>
      <c r="S811" s="172"/>
      <c r="T811" s="173"/>
      <c r="AT811" s="167" t="s">
        <v>225</v>
      </c>
      <c r="AU811" s="167" t="s">
        <v>82</v>
      </c>
      <c r="AV811" s="14" t="s">
        <v>82</v>
      </c>
      <c r="AW811" s="14" t="s">
        <v>30</v>
      </c>
      <c r="AX811" s="14" t="s">
        <v>73</v>
      </c>
      <c r="AY811" s="167" t="s">
        <v>218</v>
      </c>
    </row>
    <row r="812" spans="1:65" s="14" customFormat="1" ht="11.25">
      <c r="B812" s="166"/>
      <c r="D812" s="159" t="s">
        <v>225</v>
      </c>
      <c r="E812" s="167" t="s">
        <v>1</v>
      </c>
      <c r="F812" s="168" t="s">
        <v>1095</v>
      </c>
      <c r="H812" s="169">
        <v>9.26</v>
      </c>
      <c r="I812" s="170"/>
      <c r="L812" s="166"/>
      <c r="M812" s="171"/>
      <c r="N812" s="172"/>
      <c r="O812" s="172"/>
      <c r="P812" s="172"/>
      <c r="Q812" s="172"/>
      <c r="R812" s="172"/>
      <c r="S812" s="172"/>
      <c r="T812" s="173"/>
      <c r="AT812" s="167" t="s">
        <v>225</v>
      </c>
      <c r="AU812" s="167" t="s">
        <v>82</v>
      </c>
      <c r="AV812" s="14" t="s">
        <v>82</v>
      </c>
      <c r="AW812" s="14" t="s">
        <v>30</v>
      </c>
      <c r="AX812" s="14" t="s">
        <v>73</v>
      </c>
      <c r="AY812" s="167" t="s">
        <v>218</v>
      </c>
    </row>
    <row r="813" spans="1:65" s="15" customFormat="1" ht="11.25">
      <c r="B813" s="174"/>
      <c r="D813" s="159" t="s">
        <v>225</v>
      </c>
      <c r="E813" s="175" t="s">
        <v>1</v>
      </c>
      <c r="F813" s="176" t="s">
        <v>230</v>
      </c>
      <c r="H813" s="177">
        <v>85.157000000000011</v>
      </c>
      <c r="I813" s="178"/>
      <c r="L813" s="174"/>
      <c r="M813" s="179"/>
      <c r="N813" s="180"/>
      <c r="O813" s="180"/>
      <c r="P813" s="180"/>
      <c r="Q813" s="180"/>
      <c r="R813" s="180"/>
      <c r="S813" s="180"/>
      <c r="T813" s="181"/>
      <c r="AT813" s="175" t="s">
        <v>225</v>
      </c>
      <c r="AU813" s="175" t="s">
        <v>82</v>
      </c>
      <c r="AV813" s="15" t="s">
        <v>104</v>
      </c>
      <c r="AW813" s="15" t="s">
        <v>30</v>
      </c>
      <c r="AX813" s="15" t="s">
        <v>80</v>
      </c>
      <c r="AY813" s="175" t="s">
        <v>218</v>
      </c>
    </row>
    <row r="814" spans="1:65" s="2" customFormat="1" ht="24.2" customHeight="1">
      <c r="A814" s="33"/>
      <c r="B814" s="144"/>
      <c r="C814" s="190" t="s">
        <v>758</v>
      </c>
      <c r="D814" s="190" t="s">
        <v>904</v>
      </c>
      <c r="E814" s="191" t="s">
        <v>1103</v>
      </c>
      <c r="F814" s="192" t="s">
        <v>1104</v>
      </c>
      <c r="G814" s="193" t="s">
        <v>253</v>
      </c>
      <c r="H814" s="194">
        <v>102.188</v>
      </c>
      <c r="I814" s="195"/>
      <c r="J814" s="196">
        <f>ROUND(I814*H814,2)</f>
        <v>0</v>
      </c>
      <c r="K814" s="192" t="s">
        <v>1</v>
      </c>
      <c r="L814" s="197"/>
      <c r="M814" s="198" t="s">
        <v>1</v>
      </c>
      <c r="N814" s="199" t="s">
        <v>38</v>
      </c>
      <c r="O814" s="59"/>
      <c r="P814" s="154">
        <f>O814*H814</f>
        <v>0</v>
      </c>
      <c r="Q814" s="154">
        <v>0</v>
      </c>
      <c r="R814" s="154">
        <f>Q814*H814</f>
        <v>0</v>
      </c>
      <c r="S814" s="154">
        <v>0</v>
      </c>
      <c r="T814" s="155">
        <f>S814*H814</f>
        <v>0</v>
      </c>
      <c r="U814" s="33"/>
      <c r="V814" s="33"/>
      <c r="W814" s="33"/>
      <c r="X814" s="33"/>
      <c r="Y814" s="33"/>
      <c r="Z814" s="33"/>
      <c r="AA814" s="33"/>
      <c r="AB814" s="33"/>
      <c r="AC814" s="33"/>
      <c r="AD814" s="33"/>
      <c r="AE814" s="33"/>
      <c r="AR814" s="156" t="s">
        <v>311</v>
      </c>
      <c r="AT814" s="156" t="s">
        <v>904</v>
      </c>
      <c r="AU814" s="156" t="s">
        <v>82</v>
      </c>
      <c r="AY814" s="18" t="s">
        <v>218</v>
      </c>
      <c r="BE814" s="157">
        <f>IF(N814="základní",J814,0)</f>
        <v>0</v>
      </c>
      <c r="BF814" s="157">
        <f>IF(N814="snížená",J814,0)</f>
        <v>0</v>
      </c>
      <c r="BG814" s="157">
        <f>IF(N814="zákl. přenesená",J814,0)</f>
        <v>0</v>
      </c>
      <c r="BH814" s="157">
        <f>IF(N814="sníž. přenesená",J814,0)</f>
        <v>0</v>
      </c>
      <c r="BI814" s="157">
        <f>IF(N814="nulová",J814,0)</f>
        <v>0</v>
      </c>
      <c r="BJ814" s="18" t="s">
        <v>80</v>
      </c>
      <c r="BK814" s="157">
        <f>ROUND(I814*H814,2)</f>
        <v>0</v>
      </c>
      <c r="BL814" s="18" t="s">
        <v>263</v>
      </c>
      <c r="BM814" s="156" t="s">
        <v>1165</v>
      </c>
    </row>
    <row r="815" spans="1:65" s="14" customFormat="1" ht="11.25">
      <c r="B815" s="166"/>
      <c r="D815" s="159" t="s">
        <v>225</v>
      </c>
      <c r="E815" s="167" t="s">
        <v>1</v>
      </c>
      <c r="F815" s="168" t="s">
        <v>1166</v>
      </c>
      <c r="H815" s="169">
        <v>102.188</v>
      </c>
      <c r="I815" s="170"/>
      <c r="L815" s="166"/>
      <c r="M815" s="171"/>
      <c r="N815" s="172"/>
      <c r="O815" s="172"/>
      <c r="P815" s="172"/>
      <c r="Q815" s="172"/>
      <c r="R815" s="172"/>
      <c r="S815" s="172"/>
      <c r="T815" s="173"/>
      <c r="AT815" s="167" t="s">
        <v>225</v>
      </c>
      <c r="AU815" s="167" t="s">
        <v>82</v>
      </c>
      <c r="AV815" s="14" t="s">
        <v>82</v>
      </c>
      <c r="AW815" s="14" t="s">
        <v>30</v>
      </c>
      <c r="AX815" s="14" t="s">
        <v>73</v>
      </c>
      <c r="AY815" s="167" t="s">
        <v>218</v>
      </c>
    </row>
    <row r="816" spans="1:65" s="15" customFormat="1" ht="11.25">
      <c r="B816" s="174"/>
      <c r="D816" s="159" t="s">
        <v>225</v>
      </c>
      <c r="E816" s="175" t="s">
        <v>1</v>
      </c>
      <c r="F816" s="176" t="s">
        <v>230</v>
      </c>
      <c r="H816" s="177">
        <v>102.188</v>
      </c>
      <c r="I816" s="178"/>
      <c r="L816" s="174"/>
      <c r="M816" s="179"/>
      <c r="N816" s="180"/>
      <c r="O816" s="180"/>
      <c r="P816" s="180"/>
      <c r="Q816" s="180"/>
      <c r="R816" s="180"/>
      <c r="S816" s="180"/>
      <c r="T816" s="181"/>
      <c r="AT816" s="175" t="s">
        <v>225</v>
      </c>
      <c r="AU816" s="175" t="s">
        <v>82</v>
      </c>
      <c r="AV816" s="15" t="s">
        <v>104</v>
      </c>
      <c r="AW816" s="15" t="s">
        <v>30</v>
      </c>
      <c r="AX816" s="15" t="s">
        <v>80</v>
      </c>
      <c r="AY816" s="175" t="s">
        <v>218</v>
      </c>
    </row>
    <row r="817" spans="1:65" s="2" customFormat="1" ht="49.15" customHeight="1">
      <c r="A817" s="33"/>
      <c r="B817" s="144"/>
      <c r="C817" s="145" t="s">
        <v>1167</v>
      </c>
      <c r="D817" s="145" t="s">
        <v>220</v>
      </c>
      <c r="E817" s="146" t="s">
        <v>1168</v>
      </c>
      <c r="F817" s="147" t="s">
        <v>1169</v>
      </c>
      <c r="G817" s="148" t="s">
        <v>253</v>
      </c>
      <c r="H817" s="149">
        <v>29.096</v>
      </c>
      <c r="I817" s="150"/>
      <c r="J817" s="151">
        <f>ROUND(I817*H817,2)</f>
        <v>0</v>
      </c>
      <c r="K817" s="147" t="s">
        <v>224</v>
      </c>
      <c r="L817" s="34"/>
      <c r="M817" s="152" t="s">
        <v>1</v>
      </c>
      <c r="N817" s="153" t="s">
        <v>38</v>
      </c>
      <c r="O817" s="59"/>
      <c r="P817" s="154">
        <f>O817*H817</f>
        <v>0</v>
      </c>
      <c r="Q817" s="154">
        <v>0</v>
      </c>
      <c r="R817" s="154">
        <f>Q817*H817</f>
        <v>0</v>
      </c>
      <c r="S817" s="154">
        <v>0</v>
      </c>
      <c r="T817" s="155">
        <f>S817*H817</f>
        <v>0</v>
      </c>
      <c r="U817" s="33"/>
      <c r="V817" s="33"/>
      <c r="W817" s="33"/>
      <c r="X817" s="33"/>
      <c r="Y817" s="33"/>
      <c r="Z817" s="33"/>
      <c r="AA817" s="33"/>
      <c r="AB817" s="33"/>
      <c r="AC817" s="33"/>
      <c r="AD817" s="33"/>
      <c r="AE817" s="33"/>
      <c r="AR817" s="156" t="s">
        <v>263</v>
      </c>
      <c r="AT817" s="156" t="s">
        <v>220</v>
      </c>
      <c r="AU817" s="156" t="s">
        <v>82</v>
      </c>
      <c r="AY817" s="18" t="s">
        <v>218</v>
      </c>
      <c r="BE817" s="157">
        <f>IF(N817="základní",J817,0)</f>
        <v>0</v>
      </c>
      <c r="BF817" s="157">
        <f>IF(N817="snížená",J817,0)</f>
        <v>0</v>
      </c>
      <c r="BG817" s="157">
        <f>IF(N817="zákl. přenesená",J817,0)</f>
        <v>0</v>
      </c>
      <c r="BH817" s="157">
        <f>IF(N817="sníž. přenesená",J817,0)</f>
        <v>0</v>
      </c>
      <c r="BI817" s="157">
        <f>IF(N817="nulová",J817,0)</f>
        <v>0</v>
      </c>
      <c r="BJ817" s="18" t="s">
        <v>80</v>
      </c>
      <c r="BK817" s="157">
        <f>ROUND(I817*H817,2)</f>
        <v>0</v>
      </c>
      <c r="BL817" s="18" t="s">
        <v>263</v>
      </c>
      <c r="BM817" s="156" t="s">
        <v>1170</v>
      </c>
    </row>
    <row r="818" spans="1:65" s="14" customFormat="1" ht="11.25">
      <c r="B818" s="166"/>
      <c r="D818" s="159" t="s">
        <v>225</v>
      </c>
      <c r="E818" s="167" t="s">
        <v>1</v>
      </c>
      <c r="F818" s="168" t="s">
        <v>677</v>
      </c>
      <c r="H818" s="169">
        <v>9.9359999999999999</v>
      </c>
      <c r="I818" s="170"/>
      <c r="L818" s="166"/>
      <c r="M818" s="171"/>
      <c r="N818" s="172"/>
      <c r="O818" s="172"/>
      <c r="P818" s="172"/>
      <c r="Q818" s="172"/>
      <c r="R818" s="172"/>
      <c r="S818" s="172"/>
      <c r="T818" s="173"/>
      <c r="AT818" s="167" t="s">
        <v>225</v>
      </c>
      <c r="AU818" s="167" t="s">
        <v>82</v>
      </c>
      <c r="AV818" s="14" t="s">
        <v>82</v>
      </c>
      <c r="AW818" s="14" t="s">
        <v>30</v>
      </c>
      <c r="AX818" s="14" t="s">
        <v>73</v>
      </c>
      <c r="AY818" s="167" t="s">
        <v>218</v>
      </c>
    </row>
    <row r="819" spans="1:65" s="14" customFormat="1" ht="11.25">
      <c r="B819" s="166"/>
      <c r="D819" s="159" t="s">
        <v>225</v>
      </c>
      <c r="E819" s="167" t="s">
        <v>1</v>
      </c>
      <c r="F819" s="168" t="s">
        <v>678</v>
      </c>
      <c r="H819" s="169">
        <v>9.9</v>
      </c>
      <c r="I819" s="170"/>
      <c r="L819" s="166"/>
      <c r="M819" s="171"/>
      <c r="N819" s="172"/>
      <c r="O819" s="172"/>
      <c r="P819" s="172"/>
      <c r="Q819" s="172"/>
      <c r="R819" s="172"/>
      <c r="S819" s="172"/>
      <c r="T819" s="173"/>
      <c r="AT819" s="167" t="s">
        <v>225</v>
      </c>
      <c r="AU819" s="167" t="s">
        <v>82</v>
      </c>
      <c r="AV819" s="14" t="s">
        <v>82</v>
      </c>
      <c r="AW819" s="14" t="s">
        <v>30</v>
      </c>
      <c r="AX819" s="14" t="s">
        <v>73</v>
      </c>
      <c r="AY819" s="167" t="s">
        <v>218</v>
      </c>
    </row>
    <row r="820" spans="1:65" s="14" customFormat="1" ht="11.25">
      <c r="B820" s="166"/>
      <c r="D820" s="159" t="s">
        <v>225</v>
      </c>
      <c r="E820" s="167" t="s">
        <v>1</v>
      </c>
      <c r="F820" s="168" t="s">
        <v>1095</v>
      </c>
      <c r="H820" s="169">
        <v>9.26</v>
      </c>
      <c r="I820" s="170"/>
      <c r="L820" s="166"/>
      <c r="M820" s="171"/>
      <c r="N820" s="172"/>
      <c r="O820" s="172"/>
      <c r="P820" s="172"/>
      <c r="Q820" s="172"/>
      <c r="R820" s="172"/>
      <c r="S820" s="172"/>
      <c r="T820" s="173"/>
      <c r="AT820" s="167" t="s">
        <v>225</v>
      </c>
      <c r="AU820" s="167" t="s">
        <v>82</v>
      </c>
      <c r="AV820" s="14" t="s">
        <v>82</v>
      </c>
      <c r="AW820" s="14" t="s">
        <v>30</v>
      </c>
      <c r="AX820" s="14" t="s">
        <v>73</v>
      </c>
      <c r="AY820" s="167" t="s">
        <v>218</v>
      </c>
    </row>
    <row r="821" spans="1:65" s="15" customFormat="1" ht="11.25">
      <c r="B821" s="174"/>
      <c r="D821" s="159" t="s">
        <v>225</v>
      </c>
      <c r="E821" s="175" t="s">
        <v>1</v>
      </c>
      <c r="F821" s="176" t="s">
        <v>230</v>
      </c>
      <c r="H821" s="177">
        <v>29.095999999999997</v>
      </c>
      <c r="I821" s="178"/>
      <c r="L821" s="174"/>
      <c r="M821" s="179"/>
      <c r="N821" s="180"/>
      <c r="O821" s="180"/>
      <c r="P821" s="180"/>
      <c r="Q821" s="180"/>
      <c r="R821" s="180"/>
      <c r="S821" s="180"/>
      <c r="T821" s="181"/>
      <c r="AT821" s="175" t="s">
        <v>225</v>
      </c>
      <c r="AU821" s="175" t="s">
        <v>82</v>
      </c>
      <c r="AV821" s="15" t="s">
        <v>104</v>
      </c>
      <c r="AW821" s="15" t="s">
        <v>30</v>
      </c>
      <c r="AX821" s="15" t="s">
        <v>80</v>
      </c>
      <c r="AY821" s="175" t="s">
        <v>218</v>
      </c>
    </row>
    <row r="822" spans="1:65" s="2" customFormat="1" ht="33" customHeight="1">
      <c r="A822" s="33"/>
      <c r="B822" s="144"/>
      <c r="C822" s="190" t="s">
        <v>764</v>
      </c>
      <c r="D822" s="190" t="s">
        <v>904</v>
      </c>
      <c r="E822" s="191" t="s">
        <v>1111</v>
      </c>
      <c r="F822" s="192" t="s">
        <v>1112</v>
      </c>
      <c r="G822" s="193" t="s">
        <v>253</v>
      </c>
      <c r="H822" s="194">
        <v>34.914999999999999</v>
      </c>
      <c r="I822" s="195"/>
      <c r="J822" s="196">
        <f>ROUND(I822*H822,2)</f>
        <v>0</v>
      </c>
      <c r="K822" s="192" t="s">
        <v>224</v>
      </c>
      <c r="L822" s="197"/>
      <c r="M822" s="198" t="s">
        <v>1</v>
      </c>
      <c r="N822" s="199" t="s">
        <v>38</v>
      </c>
      <c r="O822" s="59"/>
      <c r="P822" s="154">
        <f>O822*H822</f>
        <v>0</v>
      </c>
      <c r="Q822" s="154">
        <v>0</v>
      </c>
      <c r="R822" s="154">
        <f>Q822*H822</f>
        <v>0</v>
      </c>
      <c r="S822" s="154">
        <v>0</v>
      </c>
      <c r="T822" s="155">
        <f>S822*H822</f>
        <v>0</v>
      </c>
      <c r="U822" s="33"/>
      <c r="V822" s="33"/>
      <c r="W822" s="33"/>
      <c r="X822" s="33"/>
      <c r="Y822" s="33"/>
      <c r="Z822" s="33"/>
      <c r="AA822" s="33"/>
      <c r="AB822" s="33"/>
      <c r="AC822" s="33"/>
      <c r="AD822" s="33"/>
      <c r="AE822" s="33"/>
      <c r="AR822" s="156" t="s">
        <v>311</v>
      </c>
      <c r="AT822" s="156" t="s">
        <v>904</v>
      </c>
      <c r="AU822" s="156" t="s">
        <v>82</v>
      </c>
      <c r="AY822" s="18" t="s">
        <v>218</v>
      </c>
      <c r="BE822" s="157">
        <f>IF(N822="základní",J822,0)</f>
        <v>0</v>
      </c>
      <c r="BF822" s="157">
        <f>IF(N822="snížená",J822,0)</f>
        <v>0</v>
      </c>
      <c r="BG822" s="157">
        <f>IF(N822="zákl. přenesená",J822,0)</f>
        <v>0</v>
      </c>
      <c r="BH822" s="157">
        <f>IF(N822="sníž. přenesená",J822,0)</f>
        <v>0</v>
      </c>
      <c r="BI822" s="157">
        <f>IF(N822="nulová",J822,0)</f>
        <v>0</v>
      </c>
      <c r="BJ822" s="18" t="s">
        <v>80</v>
      </c>
      <c r="BK822" s="157">
        <f>ROUND(I822*H822,2)</f>
        <v>0</v>
      </c>
      <c r="BL822" s="18" t="s">
        <v>263</v>
      </c>
      <c r="BM822" s="156" t="s">
        <v>1171</v>
      </c>
    </row>
    <row r="823" spans="1:65" s="14" customFormat="1" ht="11.25">
      <c r="B823" s="166"/>
      <c r="D823" s="159" t="s">
        <v>225</v>
      </c>
      <c r="E823" s="167" t="s">
        <v>1</v>
      </c>
      <c r="F823" s="168" t="s">
        <v>1172</v>
      </c>
      <c r="H823" s="169">
        <v>34.914999999999999</v>
      </c>
      <c r="I823" s="170"/>
      <c r="L823" s="166"/>
      <c r="M823" s="171"/>
      <c r="N823" s="172"/>
      <c r="O823" s="172"/>
      <c r="P823" s="172"/>
      <c r="Q823" s="172"/>
      <c r="R823" s="172"/>
      <c r="S823" s="172"/>
      <c r="T823" s="173"/>
      <c r="AT823" s="167" t="s">
        <v>225</v>
      </c>
      <c r="AU823" s="167" t="s">
        <v>82</v>
      </c>
      <c r="AV823" s="14" t="s">
        <v>82</v>
      </c>
      <c r="AW823" s="14" t="s">
        <v>30</v>
      </c>
      <c r="AX823" s="14" t="s">
        <v>73</v>
      </c>
      <c r="AY823" s="167" t="s">
        <v>218</v>
      </c>
    </row>
    <row r="824" spans="1:65" s="15" customFormat="1" ht="11.25">
      <c r="B824" s="174"/>
      <c r="D824" s="159" t="s">
        <v>225</v>
      </c>
      <c r="E824" s="175" t="s">
        <v>1</v>
      </c>
      <c r="F824" s="176" t="s">
        <v>230</v>
      </c>
      <c r="H824" s="177">
        <v>34.914999999999999</v>
      </c>
      <c r="I824" s="178"/>
      <c r="L824" s="174"/>
      <c r="M824" s="179"/>
      <c r="N824" s="180"/>
      <c r="O824" s="180"/>
      <c r="P824" s="180"/>
      <c r="Q824" s="180"/>
      <c r="R824" s="180"/>
      <c r="S824" s="180"/>
      <c r="T824" s="181"/>
      <c r="AT824" s="175" t="s">
        <v>225</v>
      </c>
      <c r="AU824" s="175" t="s">
        <v>82</v>
      </c>
      <c r="AV824" s="15" t="s">
        <v>104</v>
      </c>
      <c r="AW824" s="15" t="s">
        <v>30</v>
      </c>
      <c r="AX824" s="15" t="s">
        <v>80</v>
      </c>
      <c r="AY824" s="175" t="s">
        <v>218</v>
      </c>
    </row>
    <row r="825" spans="1:65" s="2" customFormat="1" ht="49.15" customHeight="1">
      <c r="A825" s="33"/>
      <c r="B825" s="144"/>
      <c r="C825" s="145" t="s">
        <v>1173</v>
      </c>
      <c r="D825" s="145" t="s">
        <v>220</v>
      </c>
      <c r="E825" s="146" t="s">
        <v>1174</v>
      </c>
      <c r="F825" s="147" t="s">
        <v>1175</v>
      </c>
      <c r="G825" s="148" t="s">
        <v>1086</v>
      </c>
      <c r="H825" s="200"/>
      <c r="I825" s="150"/>
      <c r="J825" s="151">
        <f>ROUND(I825*H825,2)</f>
        <v>0</v>
      </c>
      <c r="K825" s="147" t="s">
        <v>224</v>
      </c>
      <c r="L825" s="34"/>
      <c r="M825" s="152" t="s">
        <v>1</v>
      </c>
      <c r="N825" s="153" t="s">
        <v>38</v>
      </c>
      <c r="O825" s="59"/>
      <c r="P825" s="154">
        <f>O825*H825</f>
        <v>0</v>
      </c>
      <c r="Q825" s="154">
        <v>0</v>
      </c>
      <c r="R825" s="154">
        <f>Q825*H825</f>
        <v>0</v>
      </c>
      <c r="S825" s="154">
        <v>0</v>
      </c>
      <c r="T825" s="155">
        <f>S825*H825</f>
        <v>0</v>
      </c>
      <c r="U825" s="33"/>
      <c r="V825" s="33"/>
      <c r="W825" s="33"/>
      <c r="X825" s="33"/>
      <c r="Y825" s="33"/>
      <c r="Z825" s="33"/>
      <c r="AA825" s="33"/>
      <c r="AB825" s="33"/>
      <c r="AC825" s="33"/>
      <c r="AD825" s="33"/>
      <c r="AE825" s="33"/>
      <c r="AR825" s="156" t="s">
        <v>263</v>
      </c>
      <c r="AT825" s="156" t="s">
        <v>220</v>
      </c>
      <c r="AU825" s="156" t="s">
        <v>82</v>
      </c>
      <c r="AY825" s="18" t="s">
        <v>218</v>
      </c>
      <c r="BE825" s="157">
        <f>IF(N825="základní",J825,0)</f>
        <v>0</v>
      </c>
      <c r="BF825" s="157">
        <f>IF(N825="snížená",J825,0)</f>
        <v>0</v>
      </c>
      <c r="BG825" s="157">
        <f>IF(N825="zákl. přenesená",J825,0)</f>
        <v>0</v>
      </c>
      <c r="BH825" s="157">
        <f>IF(N825="sníž. přenesená",J825,0)</f>
        <v>0</v>
      </c>
      <c r="BI825" s="157">
        <f>IF(N825="nulová",J825,0)</f>
        <v>0</v>
      </c>
      <c r="BJ825" s="18" t="s">
        <v>80</v>
      </c>
      <c r="BK825" s="157">
        <f>ROUND(I825*H825,2)</f>
        <v>0</v>
      </c>
      <c r="BL825" s="18" t="s">
        <v>263</v>
      </c>
      <c r="BM825" s="156" t="s">
        <v>1176</v>
      </c>
    </row>
    <row r="826" spans="1:65" s="12" customFormat="1" ht="22.9" customHeight="1">
      <c r="B826" s="131"/>
      <c r="D826" s="132" t="s">
        <v>72</v>
      </c>
      <c r="E826" s="142" t="s">
        <v>1177</v>
      </c>
      <c r="F826" s="142" t="s">
        <v>1178</v>
      </c>
      <c r="I826" s="134"/>
      <c r="J826" s="143">
        <f>BK826</f>
        <v>0</v>
      </c>
      <c r="L826" s="131"/>
      <c r="M826" s="136"/>
      <c r="N826" s="137"/>
      <c r="O826" s="137"/>
      <c r="P826" s="138">
        <f>SUM(P827:P913)</f>
        <v>0</v>
      </c>
      <c r="Q826" s="137"/>
      <c r="R826" s="138">
        <f>SUM(R827:R913)</f>
        <v>0</v>
      </c>
      <c r="S826" s="137"/>
      <c r="T826" s="139">
        <f>SUM(T827:T913)</f>
        <v>0</v>
      </c>
      <c r="AR826" s="132" t="s">
        <v>82</v>
      </c>
      <c r="AT826" s="140" t="s">
        <v>72</v>
      </c>
      <c r="AU826" s="140" t="s">
        <v>80</v>
      </c>
      <c r="AY826" s="132" t="s">
        <v>218</v>
      </c>
      <c r="BK826" s="141">
        <f>SUM(BK827:BK913)</f>
        <v>0</v>
      </c>
    </row>
    <row r="827" spans="1:65" s="2" customFormat="1" ht="33" customHeight="1">
      <c r="A827" s="33"/>
      <c r="B827" s="144"/>
      <c r="C827" s="145" t="s">
        <v>767</v>
      </c>
      <c r="D827" s="145" t="s">
        <v>220</v>
      </c>
      <c r="E827" s="146" t="s">
        <v>1179</v>
      </c>
      <c r="F827" s="147" t="s">
        <v>1180</v>
      </c>
      <c r="G827" s="148" t="s">
        <v>253</v>
      </c>
      <c r="H827" s="149">
        <v>1404.771</v>
      </c>
      <c r="I827" s="150"/>
      <c r="J827" s="151">
        <f>ROUND(I827*H827,2)</f>
        <v>0</v>
      </c>
      <c r="K827" s="147" t="s">
        <v>224</v>
      </c>
      <c r="L827" s="34"/>
      <c r="M827" s="152" t="s">
        <v>1</v>
      </c>
      <c r="N827" s="153" t="s">
        <v>38</v>
      </c>
      <c r="O827" s="59"/>
      <c r="P827" s="154">
        <f>O827*H827</f>
        <v>0</v>
      </c>
      <c r="Q827" s="154">
        <v>0</v>
      </c>
      <c r="R827" s="154">
        <f>Q827*H827</f>
        <v>0</v>
      </c>
      <c r="S827" s="154">
        <v>0</v>
      </c>
      <c r="T827" s="155">
        <f>S827*H827</f>
        <v>0</v>
      </c>
      <c r="U827" s="33"/>
      <c r="V827" s="33"/>
      <c r="W827" s="33"/>
      <c r="X827" s="33"/>
      <c r="Y827" s="33"/>
      <c r="Z827" s="33"/>
      <c r="AA827" s="33"/>
      <c r="AB827" s="33"/>
      <c r="AC827" s="33"/>
      <c r="AD827" s="33"/>
      <c r="AE827" s="33"/>
      <c r="AR827" s="156" t="s">
        <v>263</v>
      </c>
      <c r="AT827" s="156" t="s">
        <v>220</v>
      </c>
      <c r="AU827" s="156" t="s">
        <v>82</v>
      </c>
      <c r="AY827" s="18" t="s">
        <v>218</v>
      </c>
      <c r="BE827" s="157">
        <f>IF(N827="základní",J827,0)</f>
        <v>0</v>
      </c>
      <c r="BF827" s="157">
        <f>IF(N827="snížená",J827,0)</f>
        <v>0</v>
      </c>
      <c r="BG827" s="157">
        <f>IF(N827="zákl. přenesená",J827,0)</f>
        <v>0</v>
      </c>
      <c r="BH827" s="157">
        <f>IF(N827="sníž. přenesená",J827,0)</f>
        <v>0</v>
      </c>
      <c r="BI827" s="157">
        <f>IF(N827="nulová",J827,0)</f>
        <v>0</v>
      </c>
      <c r="BJ827" s="18" t="s">
        <v>80</v>
      </c>
      <c r="BK827" s="157">
        <f>ROUND(I827*H827,2)</f>
        <v>0</v>
      </c>
      <c r="BL827" s="18" t="s">
        <v>263</v>
      </c>
      <c r="BM827" s="156" t="s">
        <v>1181</v>
      </c>
    </row>
    <row r="828" spans="1:65" s="13" customFormat="1" ht="11.25">
      <c r="B828" s="158"/>
      <c r="D828" s="159" t="s">
        <v>225</v>
      </c>
      <c r="E828" s="160" t="s">
        <v>1</v>
      </c>
      <c r="F828" s="161" t="s">
        <v>1182</v>
      </c>
      <c r="H828" s="160" t="s">
        <v>1</v>
      </c>
      <c r="I828" s="162"/>
      <c r="L828" s="158"/>
      <c r="M828" s="163"/>
      <c r="N828" s="164"/>
      <c r="O828" s="164"/>
      <c r="P828" s="164"/>
      <c r="Q828" s="164"/>
      <c r="R828" s="164"/>
      <c r="S828" s="164"/>
      <c r="T828" s="165"/>
      <c r="AT828" s="160" t="s">
        <v>225</v>
      </c>
      <c r="AU828" s="160" t="s">
        <v>82</v>
      </c>
      <c r="AV828" s="13" t="s">
        <v>80</v>
      </c>
      <c r="AW828" s="13" t="s">
        <v>30</v>
      </c>
      <c r="AX828" s="13" t="s">
        <v>73</v>
      </c>
      <c r="AY828" s="160" t="s">
        <v>218</v>
      </c>
    </row>
    <row r="829" spans="1:65" s="14" customFormat="1" ht="11.25">
      <c r="B829" s="166"/>
      <c r="D829" s="159" t="s">
        <v>225</v>
      </c>
      <c r="E829" s="167" t="s">
        <v>1</v>
      </c>
      <c r="F829" s="168" t="s">
        <v>1183</v>
      </c>
      <c r="H829" s="169">
        <v>329.26</v>
      </c>
      <c r="I829" s="170"/>
      <c r="L829" s="166"/>
      <c r="M829" s="171"/>
      <c r="N829" s="172"/>
      <c r="O829" s="172"/>
      <c r="P829" s="172"/>
      <c r="Q829" s="172"/>
      <c r="R829" s="172"/>
      <c r="S829" s="172"/>
      <c r="T829" s="173"/>
      <c r="AT829" s="167" t="s">
        <v>225</v>
      </c>
      <c r="AU829" s="167" t="s">
        <v>82</v>
      </c>
      <c r="AV829" s="14" t="s">
        <v>82</v>
      </c>
      <c r="AW829" s="14" t="s">
        <v>30</v>
      </c>
      <c r="AX829" s="14" t="s">
        <v>73</v>
      </c>
      <c r="AY829" s="167" t="s">
        <v>218</v>
      </c>
    </row>
    <row r="830" spans="1:65" s="13" customFormat="1" ht="11.25">
      <c r="B830" s="158"/>
      <c r="D830" s="159" t="s">
        <v>225</v>
      </c>
      <c r="E830" s="160" t="s">
        <v>1</v>
      </c>
      <c r="F830" s="161" t="s">
        <v>1184</v>
      </c>
      <c r="H830" s="160" t="s">
        <v>1</v>
      </c>
      <c r="I830" s="162"/>
      <c r="L830" s="158"/>
      <c r="M830" s="163"/>
      <c r="N830" s="164"/>
      <c r="O830" s="164"/>
      <c r="P830" s="164"/>
      <c r="Q830" s="164"/>
      <c r="R830" s="164"/>
      <c r="S830" s="164"/>
      <c r="T830" s="165"/>
      <c r="AT830" s="160" t="s">
        <v>225</v>
      </c>
      <c r="AU830" s="160" t="s">
        <v>82</v>
      </c>
      <c r="AV830" s="13" t="s">
        <v>80</v>
      </c>
      <c r="AW830" s="13" t="s">
        <v>30</v>
      </c>
      <c r="AX830" s="13" t="s">
        <v>73</v>
      </c>
      <c r="AY830" s="160" t="s">
        <v>218</v>
      </c>
    </row>
    <row r="831" spans="1:65" s="14" customFormat="1" ht="11.25">
      <c r="B831" s="166"/>
      <c r="D831" s="159" t="s">
        <v>225</v>
      </c>
      <c r="E831" s="167" t="s">
        <v>1</v>
      </c>
      <c r="F831" s="168" t="s">
        <v>1185</v>
      </c>
      <c r="H831" s="169">
        <v>350.38</v>
      </c>
      <c r="I831" s="170"/>
      <c r="L831" s="166"/>
      <c r="M831" s="171"/>
      <c r="N831" s="172"/>
      <c r="O831" s="172"/>
      <c r="P831" s="172"/>
      <c r="Q831" s="172"/>
      <c r="R831" s="172"/>
      <c r="S831" s="172"/>
      <c r="T831" s="173"/>
      <c r="AT831" s="167" t="s">
        <v>225</v>
      </c>
      <c r="AU831" s="167" t="s">
        <v>82</v>
      </c>
      <c r="AV831" s="14" t="s">
        <v>82</v>
      </c>
      <c r="AW831" s="14" t="s">
        <v>30</v>
      </c>
      <c r="AX831" s="14" t="s">
        <v>73</v>
      </c>
      <c r="AY831" s="167" t="s">
        <v>218</v>
      </c>
    </row>
    <row r="832" spans="1:65" s="13" customFormat="1" ht="11.25">
      <c r="B832" s="158"/>
      <c r="D832" s="159" t="s">
        <v>225</v>
      </c>
      <c r="E832" s="160" t="s">
        <v>1</v>
      </c>
      <c r="F832" s="161" t="s">
        <v>1186</v>
      </c>
      <c r="H832" s="160" t="s">
        <v>1</v>
      </c>
      <c r="I832" s="162"/>
      <c r="L832" s="158"/>
      <c r="M832" s="163"/>
      <c r="N832" s="164"/>
      <c r="O832" s="164"/>
      <c r="P832" s="164"/>
      <c r="Q832" s="164"/>
      <c r="R832" s="164"/>
      <c r="S832" s="164"/>
      <c r="T832" s="165"/>
      <c r="AT832" s="160" t="s">
        <v>225</v>
      </c>
      <c r="AU832" s="160" t="s">
        <v>82</v>
      </c>
      <c r="AV832" s="13" t="s">
        <v>80</v>
      </c>
      <c r="AW832" s="13" t="s">
        <v>30</v>
      </c>
      <c r="AX832" s="13" t="s">
        <v>73</v>
      </c>
      <c r="AY832" s="160" t="s">
        <v>218</v>
      </c>
    </row>
    <row r="833" spans="1:65" s="14" customFormat="1" ht="11.25">
      <c r="B833" s="166"/>
      <c r="D833" s="159" t="s">
        <v>225</v>
      </c>
      <c r="E833" s="167" t="s">
        <v>1</v>
      </c>
      <c r="F833" s="168" t="s">
        <v>1187</v>
      </c>
      <c r="H833" s="169">
        <v>45.491</v>
      </c>
      <c r="I833" s="170"/>
      <c r="L833" s="166"/>
      <c r="M833" s="171"/>
      <c r="N833" s="172"/>
      <c r="O833" s="172"/>
      <c r="P833" s="172"/>
      <c r="Q833" s="172"/>
      <c r="R833" s="172"/>
      <c r="S833" s="172"/>
      <c r="T833" s="173"/>
      <c r="AT833" s="167" t="s">
        <v>225</v>
      </c>
      <c r="AU833" s="167" t="s">
        <v>82</v>
      </c>
      <c r="AV833" s="14" t="s">
        <v>82</v>
      </c>
      <c r="AW833" s="14" t="s">
        <v>30</v>
      </c>
      <c r="AX833" s="14" t="s">
        <v>73</v>
      </c>
      <c r="AY833" s="167" t="s">
        <v>218</v>
      </c>
    </row>
    <row r="834" spans="1:65" s="13" customFormat="1" ht="11.25">
      <c r="B834" s="158"/>
      <c r="D834" s="159" t="s">
        <v>225</v>
      </c>
      <c r="E834" s="160" t="s">
        <v>1</v>
      </c>
      <c r="F834" s="161" t="s">
        <v>1188</v>
      </c>
      <c r="H834" s="160" t="s">
        <v>1</v>
      </c>
      <c r="I834" s="162"/>
      <c r="L834" s="158"/>
      <c r="M834" s="163"/>
      <c r="N834" s="164"/>
      <c r="O834" s="164"/>
      <c r="P834" s="164"/>
      <c r="Q834" s="164"/>
      <c r="R834" s="164"/>
      <c r="S834" s="164"/>
      <c r="T834" s="165"/>
      <c r="AT834" s="160" t="s">
        <v>225</v>
      </c>
      <c r="AU834" s="160" t="s">
        <v>82</v>
      </c>
      <c r="AV834" s="13" t="s">
        <v>80</v>
      </c>
      <c r="AW834" s="13" t="s">
        <v>30</v>
      </c>
      <c r="AX834" s="13" t="s">
        <v>73</v>
      </c>
      <c r="AY834" s="160" t="s">
        <v>218</v>
      </c>
    </row>
    <row r="835" spans="1:65" s="14" customFormat="1" ht="11.25">
      <c r="B835" s="166"/>
      <c r="D835" s="159" t="s">
        <v>225</v>
      </c>
      <c r="E835" s="167" t="s">
        <v>1</v>
      </c>
      <c r="F835" s="168" t="s">
        <v>1189</v>
      </c>
      <c r="H835" s="169">
        <v>679.64</v>
      </c>
      <c r="I835" s="170"/>
      <c r="L835" s="166"/>
      <c r="M835" s="171"/>
      <c r="N835" s="172"/>
      <c r="O835" s="172"/>
      <c r="P835" s="172"/>
      <c r="Q835" s="172"/>
      <c r="R835" s="172"/>
      <c r="S835" s="172"/>
      <c r="T835" s="173"/>
      <c r="AT835" s="167" t="s">
        <v>225</v>
      </c>
      <c r="AU835" s="167" t="s">
        <v>82</v>
      </c>
      <c r="AV835" s="14" t="s">
        <v>82</v>
      </c>
      <c r="AW835" s="14" t="s">
        <v>30</v>
      </c>
      <c r="AX835" s="14" t="s">
        <v>73</v>
      </c>
      <c r="AY835" s="167" t="s">
        <v>218</v>
      </c>
    </row>
    <row r="836" spans="1:65" s="15" customFormat="1" ht="11.25">
      <c r="B836" s="174"/>
      <c r="D836" s="159" t="s">
        <v>225</v>
      </c>
      <c r="E836" s="175" t="s">
        <v>1</v>
      </c>
      <c r="F836" s="176" t="s">
        <v>230</v>
      </c>
      <c r="H836" s="177">
        <v>1404.771</v>
      </c>
      <c r="I836" s="178"/>
      <c r="L836" s="174"/>
      <c r="M836" s="179"/>
      <c r="N836" s="180"/>
      <c r="O836" s="180"/>
      <c r="P836" s="180"/>
      <c r="Q836" s="180"/>
      <c r="R836" s="180"/>
      <c r="S836" s="180"/>
      <c r="T836" s="181"/>
      <c r="AT836" s="175" t="s">
        <v>225</v>
      </c>
      <c r="AU836" s="175" t="s">
        <v>82</v>
      </c>
      <c r="AV836" s="15" t="s">
        <v>104</v>
      </c>
      <c r="AW836" s="15" t="s">
        <v>30</v>
      </c>
      <c r="AX836" s="15" t="s">
        <v>80</v>
      </c>
      <c r="AY836" s="175" t="s">
        <v>218</v>
      </c>
    </row>
    <row r="837" spans="1:65" s="2" customFormat="1" ht="24.2" customHeight="1">
      <c r="A837" s="33"/>
      <c r="B837" s="144"/>
      <c r="C837" s="190" t="s">
        <v>1190</v>
      </c>
      <c r="D837" s="190" t="s">
        <v>904</v>
      </c>
      <c r="E837" s="191" t="s">
        <v>1191</v>
      </c>
      <c r="F837" s="192" t="s">
        <v>1192</v>
      </c>
      <c r="G837" s="193" t="s">
        <v>253</v>
      </c>
      <c r="H837" s="194">
        <v>345.72300000000001</v>
      </c>
      <c r="I837" s="195"/>
      <c r="J837" s="196">
        <f>ROUND(I837*H837,2)</f>
        <v>0</v>
      </c>
      <c r="K837" s="192" t="s">
        <v>224</v>
      </c>
      <c r="L837" s="197"/>
      <c r="M837" s="198" t="s">
        <v>1</v>
      </c>
      <c r="N837" s="199" t="s">
        <v>38</v>
      </c>
      <c r="O837" s="59"/>
      <c r="P837" s="154">
        <f>O837*H837</f>
        <v>0</v>
      </c>
      <c r="Q837" s="154">
        <v>0</v>
      </c>
      <c r="R837" s="154">
        <f>Q837*H837</f>
        <v>0</v>
      </c>
      <c r="S837" s="154">
        <v>0</v>
      </c>
      <c r="T837" s="155">
        <f>S837*H837</f>
        <v>0</v>
      </c>
      <c r="U837" s="33"/>
      <c r="V837" s="33"/>
      <c r="W837" s="33"/>
      <c r="X837" s="33"/>
      <c r="Y837" s="33"/>
      <c r="Z837" s="33"/>
      <c r="AA837" s="33"/>
      <c r="AB837" s="33"/>
      <c r="AC837" s="33"/>
      <c r="AD837" s="33"/>
      <c r="AE837" s="33"/>
      <c r="AR837" s="156" t="s">
        <v>311</v>
      </c>
      <c r="AT837" s="156" t="s">
        <v>904</v>
      </c>
      <c r="AU837" s="156" t="s">
        <v>82</v>
      </c>
      <c r="AY837" s="18" t="s">
        <v>218</v>
      </c>
      <c r="BE837" s="157">
        <f>IF(N837="základní",J837,0)</f>
        <v>0</v>
      </c>
      <c r="BF837" s="157">
        <f>IF(N837="snížená",J837,0)</f>
        <v>0</v>
      </c>
      <c r="BG837" s="157">
        <f>IF(N837="zákl. přenesená",J837,0)</f>
        <v>0</v>
      </c>
      <c r="BH837" s="157">
        <f>IF(N837="sníž. přenesená",J837,0)</f>
        <v>0</v>
      </c>
      <c r="BI837" s="157">
        <f>IF(N837="nulová",J837,0)</f>
        <v>0</v>
      </c>
      <c r="BJ837" s="18" t="s">
        <v>80</v>
      </c>
      <c r="BK837" s="157">
        <f>ROUND(I837*H837,2)</f>
        <v>0</v>
      </c>
      <c r="BL837" s="18" t="s">
        <v>263</v>
      </c>
      <c r="BM837" s="156" t="s">
        <v>1193</v>
      </c>
    </row>
    <row r="838" spans="1:65" s="14" customFormat="1" ht="11.25">
      <c r="B838" s="166"/>
      <c r="D838" s="159" t="s">
        <v>225</v>
      </c>
      <c r="E838" s="167" t="s">
        <v>1</v>
      </c>
      <c r="F838" s="168" t="s">
        <v>1194</v>
      </c>
      <c r="H838" s="169">
        <v>345.72300000000001</v>
      </c>
      <c r="I838" s="170"/>
      <c r="L838" s="166"/>
      <c r="M838" s="171"/>
      <c r="N838" s="172"/>
      <c r="O838" s="172"/>
      <c r="P838" s="172"/>
      <c r="Q838" s="172"/>
      <c r="R838" s="172"/>
      <c r="S838" s="172"/>
      <c r="T838" s="173"/>
      <c r="AT838" s="167" t="s">
        <v>225</v>
      </c>
      <c r="AU838" s="167" t="s">
        <v>82</v>
      </c>
      <c r="AV838" s="14" t="s">
        <v>82</v>
      </c>
      <c r="AW838" s="14" t="s">
        <v>30</v>
      </c>
      <c r="AX838" s="14" t="s">
        <v>73</v>
      </c>
      <c r="AY838" s="167" t="s">
        <v>218</v>
      </c>
    </row>
    <row r="839" spans="1:65" s="15" customFormat="1" ht="11.25">
      <c r="B839" s="174"/>
      <c r="D839" s="159" t="s">
        <v>225</v>
      </c>
      <c r="E839" s="175" t="s">
        <v>1</v>
      </c>
      <c r="F839" s="176" t="s">
        <v>230</v>
      </c>
      <c r="H839" s="177">
        <v>345.72300000000001</v>
      </c>
      <c r="I839" s="178"/>
      <c r="L839" s="174"/>
      <c r="M839" s="179"/>
      <c r="N839" s="180"/>
      <c r="O839" s="180"/>
      <c r="P839" s="180"/>
      <c r="Q839" s="180"/>
      <c r="R839" s="180"/>
      <c r="S839" s="180"/>
      <c r="T839" s="181"/>
      <c r="AT839" s="175" t="s">
        <v>225</v>
      </c>
      <c r="AU839" s="175" t="s">
        <v>82</v>
      </c>
      <c r="AV839" s="15" t="s">
        <v>104</v>
      </c>
      <c r="AW839" s="15" t="s">
        <v>30</v>
      </c>
      <c r="AX839" s="15" t="s">
        <v>80</v>
      </c>
      <c r="AY839" s="175" t="s">
        <v>218</v>
      </c>
    </row>
    <row r="840" spans="1:65" s="2" customFormat="1" ht="24.2" customHeight="1">
      <c r="A840" s="33"/>
      <c r="B840" s="144"/>
      <c r="C840" s="190" t="s">
        <v>771</v>
      </c>
      <c r="D840" s="190" t="s">
        <v>904</v>
      </c>
      <c r="E840" s="191" t="s">
        <v>1195</v>
      </c>
      <c r="F840" s="192" t="s">
        <v>1196</v>
      </c>
      <c r="G840" s="193" t="s">
        <v>253</v>
      </c>
      <c r="H840" s="194">
        <v>367.899</v>
      </c>
      <c r="I840" s="195"/>
      <c r="J840" s="196">
        <f>ROUND(I840*H840,2)</f>
        <v>0</v>
      </c>
      <c r="K840" s="192" t="s">
        <v>224</v>
      </c>
      <c r="L840" s="197"/>
      <c r="M840" s="198" t="s">
        <v>1</v>
      </c>
      <c r="N840" s="199" t="s">
        <v>38</v>
      </c>
      <c r="O840" s="59"/>
      <c r="P840" s="154">
        <f>O840*H840</f>
        <v>0</v>
      </c>
      <c r="Q840" s="154">
        <v>0</v>
      </c>
      <c r="R840" s="154">
        <f>Q840*H840</f>
        <v>0</v>
      </c>
      <c r="S840" s="154">
        <v>0</v>
      </c>
      <c r="T840" s="155">
        <f>S840*H840</f>
        <v>0</v>
      </c>
      <c r="U840" s="33"/>
      <c r="V840" s="33"/>
      <c r="W840" s="33"/>
      <c r="X840" s="33"/>
      <c r="Y840" s="33"/>
      <c r="Z840" s="33"/>
      <c r="AA840" s="33"/>
      <c r="AB840" s="33"/>
      <c r="AC840" s="33"/>
      <c r="AD840" s="33"/>
      <c r="AE840" s="33"/>
      <c r="AR840" s="156" t="s">
        <v>311</v>
      </c>
      <c r="AT840" s="156" t="s">
        <v>904</v>
      </c>
      <c r="AU840" s="156" t="s">
        <v>82</v>
      </c>
      <c r="AY840" s="18" t="s">
        <v>218</v>
      </c>
      <c r="BE840" s="157">
        <f>IF(N840="základní",J840,0)</f>
        <v>0</v>
      </c>
      <c r="BF840" s="157">
        <f>IF(N840="snížená",J840,0)</f>
        <v>0</v>
      </c>
      <c r="BG840" s="157">
        <f>IF(N840="zákl. přenesená",J840,0)</f>
        <v>0</v>
      </c>
      <c r="BH840" s="157">
        <f>IF(N840="sníž. přenesená",J840,0)</f>
        <v>0</v>
      </c>
      <c r="BI840" s="157">
        <f>IF(N840="nulová",J840,0)</f>
        <v>0</v>
      </c>
      <c r="BJ840" s="18" t="s">
        <v>80</v>
      </c>
      <c r="BK840" s="157">
        <f>ROUND(I840*H840,2)</f>
        <v>0</v>
      </c>
      <c r="BL840" s="18" t="s">
        <v>263</v>
      </c>
      <c r="BM840" s="156" t="s">
        <v>1197</v>
      </c>
    </row>
    <row r="841" spans="1:65" s="14" customFormat="1" ht="11.25">
      <c r="B841" s="166"/>
      <c r="D841" s="159" t="s">
        <v>225</v>
      </c>
      <c r="E841" s="167" t="s">
        <v>1</v>
      </c>
      <c r="F841" s="168" t="s">
        <v>1198</v>
      </c>
      <c r="H841" s="169">
        <v>367.899</v>
      </c>
      <c r="I841" s="170"/>
      <c r="L841" s="166"/>
      <c r="M841" s="171"/>
      <c r="N841" s="172"/>
      <c r="O841" s="172"/>
      <c r="P841" s="172"/>
      <c r="Q841" s="172"/>
      <c r="R841" s="172"/>
      <c r="S841" s="172"/>
      <c r="T841" s="173"/>
      <c r="AT841" s="167" t="s">
        <v>225</v>
      </c>
      <c r="AU841" s="167" t="s">
        <v>82</v>
      </c>
      <c r="AV841" s="14" t="s">
        <v>82</v>
      </c>
      <c r="AW841" s="14" t="s">
        <v>30</v>
      </c>
      <c r="AX841" s="14" t="s">
        <v>73</v>
      </c>
      <c r="AY841" s="167" t="s">
        <v>218</v>
      </c>
    </row>
    <row r="842" spans="1:65" s="15" customFormat="1" ht="11.25">
      <c r="B842" s="174"/>
      <c r="D842" s="159" t="s">
        <v>225</v>
      </c>
      <c r="E842" s="175" t="s">
        <v>1</v>
      </c>
      <c r="F842" s="176" t="s">
        <v>230</v>
      </c>
      <c r="H842" s="177">
        <v>367.899</v>
      </c>
      <c r="I842" s="178"/>
      <c r="L842" s="174"/>
      <c r="M842" s="179"/>
      <c r="N842" s="180"/>
      <c r="O842" s="180"/>
      <c r="P842" s="180"/>
      <c r="Q842" s="180"/>
      <c r="R842" s="180"/>
      <c r="S842" s="180"/>
      <c r="T842" s="181"/>
      <c r="AT842" s="175" t="s">
        <v>225</v>
      </c>
      <c r="AU842" s="175" t="s">
        <v>82</v>
      </c>
      <c r="AV842" s="15" t="s">
        <v>104</v>
      </c>
      <c r="AW842" s="15" t="s">
        <v>30</v>
      </c>
      <c r="AX842" s="15" t="s">
        <v>80</v>
      </c>
      <c r="AY842" s="175" t="s">
        <v>218</v>
      </c>
    </row>
    <row r="843" spans="1:65" s="2" customFormat="1" ht="24.2" customHeight="1">
      <c r="A843" s="33"/>
      <c r="B843" s="144"/>
      <c r="C843" s="190" t="s">
        <v>1199</v>
      </c>
      <c r="D843" s="190" t="s">
        <v>904</v>
      </c>
      <c r="E843" s="191" t="s">
        <v>1200</v>
      </c>
      <c r="F843" s="192" t="s">
        <v>1201</v>
      </c>
      <c r="G843" s="193" t="s">
        <v>253</v>
      </c>
      <c r="H843" s="194">
        <v>693.23299999999995</v>
      </c>
      <c r="I843" s="195"/>
      <c r="J843" s="196">
        <f>ROUND(I843*H843,2)</f>
        <v>0</v>
      </c>
      <c r="K843" s="192" t="s">
        <v>224</v>
      </c>
      <c r="L843" s="197"/>
      <c r="M843" s="198" t="s">
        <v>1</v>
      </c>
      <c r="N843" s="199" t="s">
        <v>38</v>
      </c>
      <c r="O843" s="59"/>
      <c r="P843" s="154">
        <f>O843*H843</f>
        <v>0</v>
      </c>
      <c r="Q843" s="154">
        <v>0</v>
      </c>
      <c r="R843" s="154">
        <f>Q843*H843</f>
        <v>0</v>
      </c>
      <c r="S843" s="154">
        <v>0</v>
      </c>
      <c r="T843" s="155">
        <f>S843*H843</f>
        <v>0</v>
      </c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R843" s="156" t="s">
        <v>311</v>
      </c>
      <c r="AT843" s="156" t="s">
        <v>904</v>
      </c>
      <c r="AU843" s="156" t="s">
        <v>82</v>
      </c>
      <c r="AY843" s="18" t="s">
        <v>218</v>
      </c>
      <c r="BE843" s="157">
        <f>IF(N843="základní",J843,0)</f>
        <v>0</v>
      </c>
      <c r="BF843" s="157">
        <f>IF(N843="snížená",J843,0)</f>
        <v>0</v>
      </c>
      <c r="BG843" s="157">
        <f>IF(N843="zákl. přenesená",J843,0)</f>
        <v>0</v>
      </c>
      <c r="BH843" s="157">
        <f>IF(N843="sníž. přenesená",J843,0)</f>
        <v>0</v>
      </c>
      <c r="BI843" s="157">
        <f>IF(N843="nulová",J843,0)</f>
        <v>0</v>
      </c>
      <c r="BJ843" s="18" t="s">
        <v>80</v>
      </c>
      <c r="BK843" s="157">
        <f>ROUND(I843*H843,2)</f>
        <v>0</v>
      </c>
      <c r="BL843" s="18" t="s">
        <v>263</v>
      </c>
      <c r="BM843" s="156" t="s">
        <v>1202</v>
      </c>
    </row>
    <row r="844" spans="1:65" s="14" customFormat="1" ht="11.25">
      <c r="B844" s="166"/>
      <c r="D844" s="159" t="s">
        <v>225</v>
      </c>
      <c r="E844" s="167" t="s">
        <v>1</v>
      </c>
      <c r="F844" s="168" t="s">
        <v>1203</v>
      </c>
      <c r="H844" s="169">
        <v>693.23299999999995</v>
      </c>
      <c r="I844" s="170"/>
      <c r="L844" s="166"/>
      <c r="M844" s="171"/>
      <c r="N844" s="172"/>
      <c r="O844" s="172"/>
      <c r="P844" s="172"/>
      <c r="Q844" s="172"/>
      <c r="R844" s="172"/>
      <c r="S844" s="172"/>
      <c r="T844" s="173"/>
      <c r="AT844" s="167" t="s">
        <v>225</v>
      </c>
      <c r="AU844" s="167" t="s">
        <v>82</v>
      </c>
      <c r="AV844" s="14" t="s">
        <v>82</v>
      </c>
      <c r="AW844" s="14" t="s">
        <v>30</v>
      </c>
      <c r="AX844" s="14" t="s">
        <v>73</v>
      </c>
      <c r="AY844" s="167" t="s">
        <v>218</v>
      </c>
    </row>
    <row r="845" spans="1:65" s="15" customFormat="1" ht="11.25">
      <c r="B845" s="174"/>
      <c r="D845" s="159" t="s">
        <v>225</v>
      </c>
      <c r="E845" s="175" t="s">
        <v>1</v>
      </c>
      <c r="F845" s="176" t="s">
        <v>230</v>
      </c>
      <c r="H845" s="177">
        <v>693.23299999999995</v>
      </c>
      <c r="I845" s="178"/>
      <c r="L845" s="174"/>
      <c r="M845" s="179"/>
      <c r="N845" s="180"/>
      <c r="O845" s="180"/>
      <c r="P845" s="180"/>
      <c r="Q845" s="180"/>
      <c r="R845" s="180"/>
      <c r="S845" s="180"/>
      <c r="T845" s="181"/>
      <c r="AT845" s="175" t="s">
        <v>225</v>
      </c>
      <c r="AU845" s="175" t="s">
        <v>82</v>
      </c>
      <c r="AV845" s="15" t="s">
        <v>104</v>
      </c>
      <c r="AW845" s="15" t="s">
        <v>30</v>
      </c>
      <c r="AX845" s="15" t="s">
        <v>80</v>
      </c>
      <c r="AY845" s="175" t="s">
        <v>218</v>
      </c>
    </row>
    <row r="846" spans="1:65" s="2" customFormat="1" ht="24.2" customHeight="1">
      <c r="A846" s="33"/>
      <c r="B846" s="144"/>
      <c r="C846" s="190" t="s">
        <v>774</v>
      </c>
      <c r="D846" s="190" t="s">
        <v>904</v>
      </c>
      <c r="E846" s="191" t="s">
        <v>1204</v>
      </c>
      <c r="F846" s="192" t="s">
        <v>1205</v>
      </c>
      <c r="G846" s="193" t="s">
        <v>253</v>
      </c>
      <c r="H846" s="194">
        <v>54.588999999999999</v>
      </c>
      <c r="I846" s="195"/>
      <c r="J846" s="196">
        <f>ROUND(I846*H846,2)</f>
        <v>0</v>
      </c>
      <c r="K846" s="192" t="s">
        <v>1</v>
      </c>
      <c r="L846" s="197"/>
      <c r="M846" s="198" t="s">
        <v>1</v>
      </c>
      <c r="N846" s="199" t="s">
        <v>38</v>
      </c>
      <c r="O846" s="59"/>
      <c r="P846" s="154">
        <f>O846*H846</f>
        <v>0</v>
      </c>
      <c r="Q846" s="154">
        <v>0</v>
      </c>
      <c r="R846" s="154">
        <f>Q846*H846</f>
        <v>0</v>
      </c>
      <c r="S846" s="154">
        <v>0</v>
      </c>
      <c r="T846" s="155">
        <f>S846*H846</f>
        <v>0</v>
      </c>
      <c r="U846" s="33"/>
      <c r="V846" s="33"/>
      <c r="W846" s="33"/>
      <c r="X846" s="33"/>
      <c r="Y846" s="33"/>
      <c r="Z846" s="33"/>
      <c r="AA846" s="33"/>
      <c r="AB846" s="33"/>
      <c r="AC846" s="33"/>
      <c r="AD846" s="33"/>
      <c r="AE846" s="33"/>
      <c r="AR846" s="156" t="s">
        <v>311</v>
      </c>
      <c r="AT846" s="156" t="s">
        <v>904</v>
      </c>
      <c r="AU846" s="156" t="s">
        <v>82</v>
      </c>
      <c r="AY846" s="18" t="s">
        <v>218</v>
      </c>
      <c r="BE846" s="157">
        <f>IF(N846="základní",J846,0)</f>
        <v>0</v>
      </c>
      <c r="BF846" s="157">
        <f>IF(N846="snížená",J846,0)</f>
        <v>0</v>
      </c>
      <c r="BG846" s="157">
        <f>IF(N846="zákl. přenesená",J846,0)</f>
        <v>0</v>
      </c>
      <c r="BH846" s="157">
        <f>IF(N846="sníž. přenesená",J846,0)</f>
        <v>0</v>
      </c>
      <c r="BI846" s="157">
        <f>IF(N846="nulová",J846,0)</f>
        <v>0</v>
      </c>
      <c r="BJ846" s="18" t="s">
        <v>80</v>
      </c>
      <c r="BK846" s="157">
        <f>ROUND(I846*H846,2)</f>
        <v>0</v>
      </c>
      <c r="BL846" s="18" t="s">
        <v>263</v>
      </c>
      <c r="BM846" s="156" t="s">
        <v>1206</v>
      </c>
    </row>
    <row r="847" spans="1:65" s="2" customFormat="1" ht="55.5" customHeight="1">
      <c r="A847" s="33"/>
      <c r="B847" s="144"/>
      <c r="C847" s="145" t="s">
        <v>1207</v>
      </c>
      <c r="D847" s="145" t="s">
        <v>220</v>
      </c>
      <c r="E847" s="146" t="s">
        <v>1208</v>
      </c>
      <c r="F847" s="147" t="s">
        <v>1209</v>
      </c>
      <c r="G847" s="148" t="s">
        <v>258</v>
      </c>
      <c r="H847" s="149">
        <v>151.19999999999999</v>
      </c>
      <c r="I847" s="150"/>
      <c r="J847" s="151">
        <f>ROUND(I847*H847,2)</f>
        <v>0</v>
      </c>
      <c r="K847" s="147" t="s">
        <v>1</v>
      </c>
      <c r="L847" s="34"/>
      <c r="M847" s="152" t="s">
        <v>1</v>
      </c>
      <c r="N847" s="153" t="s">
        <v>38</v>
      </c>
      <c r="O847" s="59"/>
      <c r="P847" s="154">
        <f>O847*H847</f>
        <v>0</v>
      </c>
      <c r="Q847" s="154">
        <v>0</v>
      </c>
      <c r="R847" s="154">
        <f>Q847*H847</f>
        <v>0</v>
      </c>
      <c r="S847" s="154">
        <v>0</v>
      </c>
      <c r="T847" s="155">
        <f>S847*H847</f>
        <v>0</v>
      </c>
      <c r="U847" s="33"/>
      <c r="V847" s="33"/>
      <c r="W847" s="33"/>
      <c r="X847" s="33"/>
      <c r="Y847" s="33"/>
      <c r="Z847" s="33"/>
      <c r="AA847" s="33"/>
      <c r="AB847" s="33"/>
      <c r="AC847" s="33"/>
      <c r="AD847" s="33"/>
      <c r="AE847" s="33"/>
      <c r="AR847" s="156" t="s">
        <v>263</v>
      </c>
      <c r="AT847" s="156" t="s">
        <v>220</v>
      </c>
      <c r="AU847" s="156" t="s">
        <v>82</v>
      </c>
      <c r="AY847" s="18" t="s">
        <v>218</v>
      </c>
      <c r="BE847" s="157">
        <f>IF(N847="základní",J847,0)</f>
        <v>0</v>
      </c>
      <c r="BF847" s="157">
        <f>IF(N847="snížená",J847,0)</f>
        <v>0</v>
      </c>
      <c r="BG847" s="157">
        <f>IF(N847="zákl. přenesená",J847,0)</f>
        <v>0</v>
      </c>
      <c r="BH847" s="157">
        <f>IF(N847="sníž. přenesená",J847,0)</f>
        <v>0</v>
      </c>
      <c r="BI847" s="157">
        <f>IF(N847="nulová",J847,0)</f>
        <v>0</v>
      </c>
      <c r="BJ847" s="18" t="s">
        <v>80</v>
      </c>
      <c r="BK847" s="157">
        <f>ROUND(I847*H847,2)</f>
        <v>0</v>
      </c>
      <c r="BL847" s="18" t="s">
        <v>263</v>
      </c>
      <c r="BM847" s="156" t="s">
        <v>1210</v>
      </c>
    </row>
    <row r="848" spans="1:65" s="13" customFormat="1" ht="11.25">
      <c r="B848" s="158"/>
      <c r="D848" s="159" t="s">
        <v>225</v>
      </c>
      <c r="E848" s="160" t="s">
        <v>1</v>
      </c>
      <c r="F848" s="161" t="s">
        <v>1211</v>
      </c>
      <c r="H848" s="160" t="s">
        <v>1</v>
      </c>
      <c r="I848" s="162"/>
      <c r="L848" s="158"/>
      <c r="M848" s="163"/>
      <c r="N848" s="164"/>
      <c r="O848" s="164"/>
      <c r="P848" s="164"/>
      <c r="Q848" s="164"/>
      <c r="R848" s="164"/>
      <c r="S848" s="164"/>
      <c r="T848" s="165"/>
      <c r="AT848" s="160" t="s">
        <v>225</v>
      </c>
      <c r="AU848" s="160" t="s">
        <v>82</v>
      </c>
      <c r="AV848" s="13" t="s">
        <v>80</v>
      </c>
      <c r="AW848" s="13" t="s">
        <v>30</v>
      </c>
      <c r="AX848" s="13" t="s">
        <v>73</v>
      </c>
      <c r="AY848" s="160" t="s">
        <v>218</v>
      </c>
    </row>
    <row r="849" spans="1:65" s="13" customFormat="1" ht="11.25">
      <c r="B849" s="158"/>
      <c r="D849" s="159" t="s">
        <v>225</v>
      </c>
      <c r="E849" s="160" t="s">
        <v>1</v>
      </c>
      <c r="F849" s="161" t="s">
        <v>1212</v>
      </c>
      <c r="H849" s="160" t="s">
        <v>1</v>
      </c>
      <c r="I849" s="162"/>
      <c r="L849" s="158"/>
      <c r="M849" s="163"/>
      <c r="N849" s="164"/>
      <c r="O849" s="164"/>
      <c r="P849" s="164"/>
      <c r="Q849" s="164"/>
      <c r="R849" s="164"/>
      <c r="S849" s="164"/>
      <c r="T849" s="165"/>
      <c r="AT849" s="160" t="s">
        <v>225</v>
      </c>
      <c r="AU849" s="160" t="s">
        <v>82</v>
      </c>
      <c r="AV849" s="13" t="s">
        <v>80</v>
      </c>
      <c r="AW849" s="13" t="s">
        <v>30</v>
      </c>
      <c r="AX849" s="13" t="s">
        <v>73</v>
      </c>
      <c r="AY849" s="160" t="s">
        <v>218</v>
      </c>
    </row>
    <row r="850" spans="1:65" s="14" customFormat="1" ht="11.25">
      <c r="B850" s="166"/>
      <c r="D850" s="159" t="s">
        <v>225</v>
      </c>
      <c r="E850" s="167" t="s">
        <v>1</v>
      </c>
      <c r="F850" s="168" t="s">
        <v>1213</v>
      </c>
      <c r="H850" s="169">
        <v>151.19999999999999</v>
      </c>
      <c r="I850" s="170"/>
      <c r="L850" s="166"/>
      <c r="M850" s="171"/>
      <c r="N850" s="172"/>
      <c r="O850" s="172"/>
      <c r="P850" s="172"/>
      <c r="Q850" s="172"/>
      <c r="R850" s="172"/>
      <c r="S850" s="172"/>
      <c r="T850" s="173"/>
      <c r="AT850" s="167" t="s">
        <v>225</v>
      </c>
      <c r="AU850" s="167" t="s">
        <v>82</v>
      </c>
      <c r="AV850" s="14" t="s">
        <v>82</v>
      </c>
      <c r="AW850" s="14" t="s">
        <v>30</v>
      </c>
      <c r="AX850" s="14" t="s">
        <v>73</v>
      </c>
      <c r="AY850" s="167" t="s">
        <v>218</v>
      </c>
    </row>
    <row r="851" spans="1:65" s="15" customFormat="1" ht="11.25">
      <c r="B851" s="174"/>
      <c r="D851" s="159" t="s">
        <v>225</v>
      </c>
      <c r="E851" s="175" t="s">
        <v>1</v>
      </c>
      <c r="F851" s="176" t="s">
        <v>230</v>
      </c>
      <c r="H851" s="177">
        <v>151.19999999999999</v>
      </c>
      <c r="I851" s="178"/>
      <c r="L851" s="174"/>
      <c r="M851" s="179"/>
      <c r="N851" s="180"/>
      <c r="O851" s="180"/>
      <c r="P851" s="180"/>
      <c r="Q851" s="180"/>
      <c r="R851" s="180"/>
      <c r="S851" s="180"/>
      <c r="T851" s="181"/>
      <c r="AT851" s="175" t="s">
        <v>225</v>
      </c>
      <c r="AU851" s="175" t="s">
        <v>82</v>
      </c>
      <c r="AV851" s="15" t="s">
        <v>104</v>
      </c>
      <c r="AW851" s="15" t="s">
        <v>30</v>
      </c>
      <c r="AX851" s="15" t="s">
        <v>80</v>
      </c>
      <c r="AY851" s="175" t="s">
        <v>218</v>
      </c>
    </row>
    <row r="852" spans="1:65" s="2" customFormat="1" ht="16.5" customHeight="1">
      <c r="A852" s="33"/>
      <c r="B852" s="144"/>
      <c r="C852" s="190" t="s">
        <v>782</v>
      </c>
      <c r="D852" s="190" t="s">
        <v>904</v>
      </c>
      <c r="E852" s="191" t="s">
        <v>1214</v>
      </c>
      <c r="F852" s="192" t="s">
        <v>1215</v>
      </c>
      <c r="G852" s="193" t="s">
        <v>258</v>
      </c>
      <c r="H852" s="194">
        <v>181.44</v>
      </c>
      <c r="I852" s="195"/>
      <c r="J852" s="196">
        <f>ROUND(I852*H852,2)</f>
        <v>0</v>
      </c>
      <c r="K852" s="192" t="s">
        <v>1</v>
      </c>
      <c r="L852" s="197"/>
      <c r="M852" s="198" t="s">
        <v>1</v>
      </c>
      <c r="N852" s="199" t="s">
        <v>38</v>
      </c>
      <c r="O852" s="59"/>
      <c r="P852" s="154">
        <f>O852*H852</f>
        <v>0</v>
      </c>
      <c r="Q852" s="154">
        <v>0</v>
      </c>
      <c r="R852" s="154">
        <f>Q852*H852</f>
        <v>0</v>
      </c>
      <c r="S852" s="154">
        <v>0</v>
      </c>
      <c r="T852" s="155">
        <f>S852*H852</f>
        <v>0</v>
      </c>
      <c r="U852" s="33"/>
      <c r="V852" s="33"/>
      <c r="W852" s="33"/>
      <c r="X852" s="33"/>
      <c r="Y852" s="33"/>
      <c r="Z852" s="33"/>
      <c r="AA852" s="33"/>
      <c r="AB852" s="33"/>
      <c r="AC852" s="33"/>
      <c r="AD852" s="33"/>
      <c r="AE852" s="33"/>
      <c r="AR852" s="156" t="s">
        <v>311</v>
      </c>
      <c r="AT852" s="156" t="s">
        <v>904</v>
      </c>
      <c r="AU852" s="156" t="s">
        <v>82</v>
      </c>
      <c r="AY852" s="18" t="s">
        <v>218</v>
      </c>
      <c r="BE852" s="157">
        <f>IF(N852="základní",J852,0)</f>
        <v>0</v>
      </c>
      <c r="BF852" s="157">
        <f>IF(N852="snížená",J852,0)</f>
        <v>0</v>
      </c>
      <c r="BG852" s="157">
        <f>IF(N852="zákl. přenesená",J852,0)</f>
        <v>0</v>
      </c>
      <c r="BH852" s="157">
        <f>IF(N852="sníž. přenesená",J852,0)</f>
        <v>0</v>
      </c>
      <c r="BI852" s="157">
        <f>IF(N852="nulová",J852,0)</f>
        <v>0</v>
      </c>
      <c r="BJ852" s="18" t="s">
        <v>80</v>
      </c>
      <c r="BK852" s="157">
        <f>ROUND(I852*H852,2)</f>
        <v>0</v>
      </c>
      <c r="BL852" s="18" t="s">
        <v>263</v>
      </c>
      <c r="BM852" s="156" t="s">
        <v>1216</v>
      </c>
    </row>
    <row r="853" spans="1:65" s="2" customFormat="1" ht="37.9" customHeight="1">
      <c r="A853" s="33"/>
      <c r="B853" s="144"/>
      <c r="C853" s="145" t="s">
        <v>1217</v>
      </c>
      <c r="D853" s="145" t="s">
        <v>220</v>
      </c>
      <c r="E853" s="146" t="s">
        <v>1218</v>
      </c>
      <c r="F853" s="147" t="s">
        <v>1219</v>
      </c>
      <c r="G853" s="148" t="s">
        <v>253</v>
      </c>
      <c r="H853" s="149">
        <v>126.499</v>
      </c>
      <c r="I853" s="150"/>
      <c r="J853" s="151">
        <f>ROUND(I853*H853,2)</f>
        <v>0</v>
      </c>
      <c r="K853" s="147" t="s">
        <v>224</v>
      </c>
      <c r="L853" s="34"/>
      <c r="M853" s="152" t="s">
        <v>1</v>
      </c>
      <c r="N853" s="153" t="s">
        <v>38</v>
      </c>
      <c r="O853" s="59"/>
      <c r="P853" s="154">
        <f>O853*H853</f>
        <v>0</v>
      </c>
      <c r="Q853" s="154">
        <v>0</v>
      </c>
      <c r="R853" s="154">
        <f>Q853*H853</f>
        <v>0</v>
      </c>
      <c r="S853" s="154">
        <v>0</v>
      </c>
      <c r="T853" s="155">
        <f>S853*H853</f>
        <v>0</v>
      </c>
      <c r="U853" s="33"/>
      <c r="V853" s="33"/>
      <c r="W853" s="33"/>
      <c r="X853" s="33"/>
      <c r="Y853" s="33"/>
      <c r="Z853" s="33"/>
      <c r="AA853" s="33"/>
      <c r="AB853" s="33"/>
      <c r="AC853" s="33"/>
      <c r="AD853" s="33"/>
      <c r="AE853" s="33"/>
      <c r="AR853" s="156" t="s">
        <v>263</v>
      </c>
      <c r="AT853" s="156" t="s">
        <v>220</v>
      </c>
      <c r="AU853" s="156" t="s">
        <v>82</v>
      </c>
      <c r="AY853" s="18" t="s">
        <v>218</v>
      </c>
      <c r="BE853" s="157">
        <f>IF(N853="základní",J853,0)</f>
        <v>0</v>
      </c>
      <c r="BF853" s="157">
        <f>IF(N853="snížená",J853,0)</f>
        <v>0</v>
      </c>
      <c r="BG853" s="157">
        <f>IF(N853="zákl. přenesená",J853,0)</f>
        <v>0</v>
      </c>
      <c r="BH853" s="157">
        <f>IF(N853="sníž. přenesená",J853,0)</f>
        <v>0</v>
      </c>
      <c r="BI853" s="157">
        <f>IF(N853="nulová",J853,0)</f>
        <v>0</v>
      </c>
      <c r="BJ853" s="18" t="s">
        <v>80</v>
      </c>
      <c r="BK853" s="157">
        <f>ROUND(I853*H853,2)</f>
        <v>0</v>
      </c>
      <c r="BL853" s="18" t="s">
        <v>263</v>
      </c>
      <c r="BM853" s="156" t="s">
        <v>1220</v>
      </c>
    </row>
    <row r="854" spans="1:65" s="13" customFormat="1" ht="11.25">
      <c r="B854" s="158"/>
      <c r="D854" s="159" t="s">
        <v>225</v>
      </c>
      <c r="E854" s="160" t="s">
        <v>1</v>
      </c>
      <c r="F854" s="161" t="s">
        <v>1221</v>
      </c>
      <c r="H854" s="160" t="s">
        <v>1</v>
      </c>
      <c r="I854" s="162"/>
      <c r="L854" s="158"/>
      <c r="M854" s="163"/>
      <c r="N854" s="164"/>
      <c r="O854" s="164"/>
      <c r="P854" s="164"/>
      <c r="Q854" s="164"/>
      <c r="R854" s="164"/>
      <c r="S854" s="164"/>
      <c r="T854" s="165"/>
      <c r="AT854" s="160" t="s">
        <v>225</v>
      </c>
      <c r="AU854" s="160" t="s">
        <v>82</v>
      </c>
      <c r="AV854" s="13" t="s">
        <v>80</v>
      </c>
      <c r="AW854" s="13" t="s">
        <v>30</v>
      </c>
      <c r="AX854" s="13" t="s">
        <v>73</v>
      </c>
      <c r="AY854" s="160" t="s">
        <v>218</v>
      </c>
    </row>
    <row r="855" spans="1:65" s="14" customFormat="1" ht="11.25">
      <c r="B855" s="166"/>
      <c r="D855" s="159" t="s">
        <v>225</v>
      </c>
      <c r="E855" s="167" t="s">
        <v>1</v>
      </c>
      <c r="F855" s="168" t="s">
        <v>1222</v>
      </c>
      <c r="H855" s="169">
        <v>97.822000000000003</v>
      </c>
      <c r="I855" s="170"/>
      <c r="L855" s="166"/>
      <c r="M855" s="171"/>
      <c r="N855" s="172"/>
      <c r="O855" s="172"/>
      <c r="P855" s="172"/>
      <c r="Q855" s="172"/>
      <c r="R855" s="172"/>
      <c r="S855" s="172"/>
      <c r="T855" s="173"/>
      <c r="AT855" s="167" t="s">
        <v>225</v>
      </c>
      <c r="AU855" s="167" t="s">
        <v>82</v>
      </c>
      <c r="AV855" s="14" t="s">
        <v>82</v>
      </c>
      <c r="AW855" s="14" t="s">
        <v>30</v>
      </c>
      <c r="AX855" s="14" t="s">
        <v>73</v>
      </c>
      <c r="AY855" s="167" t="s">
        <v>218</v>
      </c>
    </row>
    <row r="856" spans="1:65" s="13" customFormat="1" ht="11.25">
      <c r="B856" s="158"/>
      <c r="D856" s="159" t="s">
        <v>225</v>
      </c>
      <c r="E856" s="160" t="s">
        <v>1</v>
      </c>
      <c r="F856" s="161" t="s">
        <v>1062</v>
      </c>
      <c r="H856" s="160" t="s">
        <v>1</v>
      </c>
      <c r="I856" s="162"/>
      <c r="L856" s="158"/>
      <c r="M856" s="163"/>
      <c r="N856" s="164"/>
      <c r="O856" s="164"/>
      <c r="P856" s="164"/>
      <c r="Q856" s="164"/>
      <c r="R856" s="164"/>
      <c r="S856" s="164"/>
      <c r="T856" s="165"/>
      <c r="AT856" s="160" t="s">
        <v>225</v>
      </c>
      <c r="AU856" s="160" t="s">
        <v>82</v>
      </c>
      <c r="AV856" s="13" t="s">
        <v>80</v>
      </c>
      <c r="AW856" s="13" t="s">
        <v>30</v>
      </c>
      <c r="AX856" s="13" t="s">
        <v>73</v>
      </c>
      <c r="AY856" s="160" t="s">
        <v>218</v>
      </c>
    </row>
    <row r="857" spans="1:65" s="14" customFormat="1" ht="11.25">
      <c r="B857" s="166"/>
      <c r="D857" s="159" t="s">
        <v>225</v>
      </c>
      <c r="E857" s="167" t="s">
        <v>1</v>
      </c>
      <c r="F857" s="168" t="s">
        <v>1223</v>
      </c>
      <c r="H857" s="169">
        <v>28.677</v>
      </c>
      <c r="I857" s="170"/>
      <c r="L857" s="166"/>
      <c r="M857" s="171"/>
      <c r="N857" s="172"/>
      <c r="O857" s="172"/>
      <c r="P857" s="172"/>
      <c r="Q857" s="172"/>
      <c r="R857" s="172"/>
      <c r="S857" s="172"/>
      <c r="T857" s="173"/>
      <c r="AT857" s="167" t="s">
        <v>225</v>
      </c>
      <c r="AU857" s="167" t="s">
        <v>82</v>
      </c>
      <c r="AV857" s="14" t="s">
        <v>82</v>
      </c>
      <c r="AW857" s="14" t="s">
        <v>30</v>
      </c>
      <c r="AX857" s="14" t="s">
        <v>73</v>
      </c>
      <c r="AY857" s="167" t="s">
        <v>218</v>
      </c>
    </row>
    <row r="858" spans="1:65" s="15" customFormat="1" ht="11.25">
      <c r="B858" s="174"/>
      <c r="D858" s="159" t="s">
        <v>225</v>
      </c>
      <c r="E858" s="175" t="s">
        <v>1</v>
      </c>
      <c r="F858" s="176" t="s">
        <v>230</v>
      </c>
      <c r="H858" s="177">
        <v>126.499</v>
      </c>
      <c r="I858" s="178"/>
      <c r="L858" s="174"/>
      <c r="M858" s="179"/>
      <c r="N858" s="180"/>
      <c r="O858" s="180"/>
      <c r="P858" s="180"/>
      <c r="Q858" s="180"/>
      <c r="R858" s="180"/>
      <c r="S858" s="180"/>
      <c r="T858" s="181"/>
      <c r="AT858" s="175" t="s">
        <v>225</v>
      </c>
      <c r="AU858" s="175" t="s">
        <v>82</v>
      </c>
      <c r="AV858" s="15" t="s">
        <v>104</v>
      </c>
      <c r="AW858" s="15" t="s">
        <v>30</v>
      </c>
      <c r="AX858" s="15" t="s">
        <v>80</v>
      </c>
      <c r="AY858" s="175" t="s">
        <v>218</v>
      </c>
    </row>
    <row r="859" spans="1:65" s="2" customFormat="1" ht="24.2" customHeight="1">
      <c r="A859" s="33"/>
      <c r="B859" s="144"/>
      <c r="C859" s="190" t="s">
        <v>787</v>
      </c>
      <c r="D859" s="190" t="s">
        <v>904</v>
      </c>
      <c r="E859" s="191" t="s">
        <v>1224</v>
      </c>
      <c r="F859" s="192" t="s">
        <v>1225</v>
      </c>
      <c r="G859" s="193" t="s">
        <v>253</v>
      </c>
      <c r="H859" s="194">
        <v>30.111000000000001</v>
      </c>
      <c r="I859" s="195"/>
      <c r="J859" s="196">
        <f>ROUND(I859*H859,2)</f>
        <v>0</v>
      </c>
      <c r="K859" s="192" t="s">
        <v>224</v>
      </c>
      <c r="L859" s="197"/>
      <c r="M859" s="198" t="s">
        <v>1</v>
      </c>
      <c r="N859" s="199" t="s">
        <v>38</v>
      </c>
      <c r="O859" s="59"/>
      <c r="P859" s="154">
        <f>O859*H859</f>
        <v>0</v>
      </c>
      <c r="Q859" s="154">
        <v>0</v>
      </c>
      <c r="R859" s="154">
        <f>Q859*H859</f>
        <v>0</v>
      </c>
      <c r="S859" s="154">
        <v>0</v>
      </c>
      <c r="T859" s="155">
        <f>S859*H859</f>
        <v>0</v>
      </c>
      <c r="U859" s="33"/>
      <c r="V859" s="33"/>
      <c r="W859" s="33"/>
      <c r="X859" s="33"/>
      <c r="Y859" s="33"/>
      <c r="Z859" s="33"/>
      <c r="AA859" s="33"/>
      <c r="AB859" s="33"/>
      <c r="AC859" s="33"/>
      <c r="AD859" s="33"/>
      <c r="AE859" s="33"/>
      <c r="AR859" s="156" t="s">
        <v>311</v>
      </c>
      <c r="AT859" s="156" t="s">
        <v>904</v>
      </c>
      <c r="AU859" s="156" t="s">
        <v>82</v>
      </c>
      <c r="AY859" s="18" t="s">
        <v>218</v>
      </c>
      <c r="BE859" s="157">
        <f>IF(N859="základní",J859,0)</f>
        <v>0</v>
      </c>
      <c r="BF859" s="157">
        <f>IF(N859="snížená",J859,0)</f>
        <v>0</v>
      </c>
      <c r="BG859" s="157">
        <f>IF(N859="zákl. přenesená",J859,0)</f>
        <v>0</v>
      </c>
      <c r="BH859" s="157">
        <f>IF(N859="sníž. přenesená",J859,0)</f>
        <v>0</v>
      </c>
      <c r="BI859" s="157">
        <f>IF(N859="nulová",J859,0)</f>
        <v>0</v>
      </c>
      <c r="BJ859" s="18" t="s">
        <v>80</v>
      </c>
      <c r="BK859" s="157">
        <f>ROUND(I859*H859,2)</f>
        <v>0</v>
      </c>
      <c r="BL859" s="18" t="s">
        <v>263</v>
      </c>
      <c r="BM859" s="156" t="s">
        <v>1226</v>
      </c>
    </row>
    <row r="860" spans="1:65" s="14" customFormat="1" ht="11.25">
      <c r="B860" s="166"/>
      <c r="D860" s="159" t="s">
        <v>225</v>
      </c>
      <c r="E860" s="167" t="s">
        <v>1</v>
      </c>
      <c r="F860" s="168" t="s">
        <v>1227</v>
      </c>
      <c r="H860" s="169">
        <v>30.111000000000001</v>
      </c>
      <c r="I860" s="170"/>
      <c r="L860" s="166"/>
      <c r="M860" s="171"/>
      <c r="N860" s="172"/>
      <c r="O860" s="172"/>
      <c r="P860" s="172"/>
      <c r="Q860" s="172"/>
      <c r="R860" s="172"/>
      <c r="S860" s="172"/>
      <c r="T860" s="173"/>
      <c r="AT860" s="167" t="s">
        <v>225</v>
      </c>
      <c r="AU860" s="167" t="s">
        <v>82</v>
      </c>
      <c r="AV860" s="14" t="s">
        <v>82</v>
      </c>
      <c r="AW860" s="14" t="s">
        <v>30</v>
      </c>
      <c r="AX860" s="14" t="s">
        <v>73</v>
      </c>
      <c r="AY860" s="167" t="s">
        <v>218</v>
      </c>
    </row>
    <row r="861" spans="1:65" s="15" customFormat="1" ht="11.25">
      <c r="B861" s="174"/>
      <c r="D861" s="159" t="s">
        <v>225</v>
      </c>
      <c r="E861" s="175" t="s">
        <v>1</v>
      </c>
      <c r="F861" s="176" t="s">
        <v>230</v>
      </c>
      <c r="H861" s="177">
        <v>30.111000000000001</v>
      </c>
      <c r="I861" s="178"/>
      <c r="L861" s="174"/>
      <c r="M861" s="179"/>
      <c r="N861" s="180"/>
      <c r="O861" s="180"/>
      <c r="P861" s="180"/>
      <c r="Q861" s="180"/>
      <c r="R861" s="180"/>
      <c r="S861" s="180"/>
      <c r="T861" s="181"/>
      <c r="AT861" s="175" t="s">
        <v>225</v>
      </c>
      <c r="AU861" s="175" t="s">
        <v>82</v>
      </c>
      <c r="AV861" s="15" t="s">
        <v>104</v>
      </c>
      <c r="AW861" s="15" t="s">
        <v>30</v>
      </c>
      <c r="AX861" s="15" t="s">
        <v>80</v>
      </c>
      <c r="AY861" s="175" t="s">
        <v>218</v>
      </c>
    </row>
    <row r="862" spans="1:65" s="2" customFormat="1" ht="24.2" customHeight="1">
      <c r="A862" s="33"/>
      <c r="B862" s="144"/>
      <c r="C862" s="190" t="s">
        <v>1228</v>
      </c>
      <c r="D862" s="190" t="s">
        <v>904</v>
      </c>
      <c r="E862" s="191" t="s">
        <v>1229</v>
      </c>
      <c r="F862" s="192" t="s">
        <v>1230</v>
      </c>
      <c r="G862" s="193" t="s">
        <v>253</v>
      </c>
      <c r="H862" s="194">
        <v>102.71299999999999</v>
      </c>
      <c r="I862" s="195"/>
      <c r="J862" s="196">
        <f>ROUND(I862*H862,2)</f>
        <v>0</v>
      </c>
      <c r="K862" s="192" t="s">
        <v>1</v>
      </c>
      <c r="L862" s="197"/>
      <c r="M862" s="198" t="s">
        <v>1</v>
      </c>
      <c r="N862" s="199" t="s">
        <v>38</v>
      </c>
      <c r="O862" s="59"/>
      <c r="P862" s="154">
        <f>O862*H862</f>
        <v>0</v>
      </c>
      <c r="Q862" s="154">
        <v>0</v>
      </c>
      <c r="R862" s="154">
        <f>Q862*H862</f>
        <v>0</v>
      </c>
      <c r="S862" s="154">
        <v>0</v>
      </c>
      <c r="T862" s="155">
        <f>S862*H862</f>
        <v>0</v>
      </c>
      <c r="U862" s="33"/>
      <c r="V862" s="33"/>
      <c r="W862" s="33"/>
      <c r="X862" s="33"/>
      <c r="Y862" s="33"/>
      <c r="Z862" s="33"/>
      <c r="AA862" s="33"/>
      <c r="AB862" s="33"/>
      <c r="AC862" s="33"/>
      <c r="AD862" s="33"/>
      <c r="AE862" s="33"/>
      <c r="AR862" s="156" t="s">
        <v>311</v>
      </c>
      <c r="AT862" s="156" t="s">
        <v>904</v>
      </c>
      <c r="AU862" s="156" t="s">
        <v>82</v>
      </c>
      <c r="AY862" s="18" t="s">
        <v>218</v>
      </c>
      <c r="BE862" s="157">
        <f>IF(N862="základní",J862,0)</f>
        <v>0</v>
      </c>
      <c r="BF862" s="157">
        <f>IF(N862="snížená",J862,0)</f>
        <v>0</v>
      </c>
      <c r="BG862" s="157">
        <f>IF(N862="zákl. přenesená",J862,0)</f>
        <v>0</v>
      </c>
      <c r="BH862" s="157">
        <f>IF(N862="sníž. přenesená",J862,0)</f>
        <v>0</v>
      </c>
      <c r="BI862" s="157">
        <f>IF(N862="nulová",J862,0)</f>
        <v>0</v>
      </c>
      <c r="BJ862" s="18" t="s">
        <v>80</v>
      </c>
      <c r="BK862" s="157">
        <f>ROUND(I862*H862,2)</f>
        <v>0</v>
      </c>
      <c r="BL862" s="18" t="s">
        <v>263</v>
      </c>
      <c r="BM862" s="156" t="s">
        <v>1231</v>
      </c>
    </row>
    <row r="863" spans="1:65" s="14" customFormat="1" ht="11.25">
      <c r="B863" s="166"/>
      <c r="D863" s="159" t="s">
        <v>225</v>
      </c>
      <c r="E863" s="167" t="s">
        <v>1</v>
      </c>
      <c r="F863" s="168" t="s">
        <v>1232</v>
      </c>
      <c r="H863" s="169">
        <v>102.71299999999999</v>
      </c>
      <c r="I863" s="170"/>
      <c r="L863" s="166"/>
      <c r="M863" s="171"/>
      <c r="N863" s="172"/>
      <c r="O863" s="172"/>
      <c r="P863" s="172"/>
      <c r="Q863" s="172"/>
      <c r="R863" s="172"/>
      <c r="S863" s="172"/>
      <c r="T863" s="173"/>
      <c r="AT863" s="167" t="s">
        <v>225</v>
      </c>
      <c r="AU863" s="167" t="s">
        <v>82</v>
      </c>
      <c r="AV863" s="14" t="s">
        <v>82</v>
      </c>
      <c r="AW863" s="14" t="s">
        <v>30</v>
      </c>
      <c r="AX863" s="14" t="s">
        <v>73</v>
      </c>
      <c r="AY863" s="167" t="s">
        <v>218</v>
      </c>
    </row>
    <row r="864" spans="1:65" s="15" customFormat="1" ht="11.25">
      <c r="B864" s="174"/>
      <c r="D864" s="159" t="s">
        <v>225</v>
      </c>
      <c r="E864" s="175" t="s">
        <v>1</v>
      </c>
      <c r="F864" s="176" t="s">
        <v>230</v>
      </c>
      <c r="H864" s="177">
        <v>102.71299999999999</v>
      </c>
      <c r="I864" s="178"/>
      <c r="L864" s="174"/>
      <c r="M864" s="179"/>
      <c r="N864" s="180"/>
      <c r="O864" s="180"/>
      <c r="P864" s="180"/>
      <c r="Q864" s="180"/>
      <c r="R864" s="180"/>
      <c r="S864" s="180"/>
      <c r="T864" s="181"/>
      <c r="AT864" s="175" t="s">
        <v>225</v>
      </c>
      <c r="AU864" s="175" t="s">
        <v>82</v>
      </c>
      <c r="AV864" s="15" t="s">
        <v>104</v>
      </c>
      <c r="AW864" s="15" t="s">
        <v>30</v>
      </c>
      <c r="AX864" s="15" t="s">
        <v>80</v>
      </c>
      <c r="AY864" s="175" t="s">
        <v>218</v>
      </c>
    </row>
    <row r="865" spans="1:65" s="2" customFormat="1" ht="37.9" customHeight="1">
      <c r="A865" s="33"/>
      <c r="B865" s="144"/>
      <c r="C865" s="145" t="s">
        <v>793</v>
      </c>
      <c r="D865" s="145" t="s">
        <v>220</v>
      </c>
      <c r="E865" s="146" t="s">
        <v>1233</v>
      </c>
      <c r="F865" s="147" t="s">
        <v>1234</v>
      </c>
      <c r="G865" s="148" t="s">
        <v>253</v>
      </c>
      <c r="H865" s="149">
        <v>484.541</v>
      </c>
      <c r="I865" s="150"/>
      <c r="J865" s="151">
        <f>ROUND(I865*H865,2)</f>
        <v>0</v>
      </c>
      <c r="K865" s="147" t="s">
        <v>224</v>
      </c>
      <c r="L865" s="34"/>
      <c r="M865" s="152" t="s">
        <v>1</v>
      </c>
      <c r="N865" s="153" t="s">
        <v>38</v>
      </c>
      <c r="O865" s="59"/>
      <c r="P865" s="154">
        <f>O865*H865</f>
        <v>0</v>
      </c>
      <c r="Q865" s="154">
        <v>0</v>
      </c>
      <c r="R865" s="154">
        <f>Q865*H865</f>
        <v>0</v>
      </c>
      <c r="S865" s="154">
        <v>0</v>
      </c>
      <c r="T865" s="155">
        <f>S865*H865</f>
        <v>0</v>
      </c>
      <c r="U865" s="33"/>
      <c r="V865" s="33"/>
      <c r="W865" s="33"/>
      <c r="X865" s="33"/>
      <c r="Y865" s="33"/>
      <c r="Z865" s="33"/>
      <c r="AA865" s="33"/>
      <c r="AB865" s="33"/>
      <c r="AC865" s="33"/>
      <c r="AD865" s="33"/>
      <c r="AE865" s="33"/>
      <c r="AR865" s="156" t="s">
        <v>263</v>
      </c>
      <c r="AT865" s="156" t="s">
        <v>220</v>
      </c>
      <c r="AU865" s="156" t="s">
        <v>82</v>
      </c>
      <c r="AY865" s="18" t="s">
        <v>218</v>
      </c>
      <c r="BE865" s="157">
        <f>IF(N865="základní",J865,0)</f>
        <v>0</v>
      </c>
      <c r="BF865" s="157">
        <f>IF(N865="snížená",J865,0)</f>
        <v>0</v>
      </c>
      <c r="BG865" s="157">
        <f>IF(N865="zákl. přenesená",J865,0)</f>
        <v>0</v>
      </c>
      <c r="BH865" s="157">
        <f>IF(N865="sníž. přenesená",J865,0)</f>
        <v>0</v>
      </c>
      <c r="BI865" s="157">
        <f>IF(N865="nulová",J865,0)</f>
        <v>0</v>
      </c>
      <c r="BJ865" s="18" t="s">
        <v>80</v>
      </c>
      <c r="BK865" s="157">
        <f>ROUND(I865*H865,2)</f>
        <v>0</v>
      </c>
      <c r="BL865" s="18" t="s">
        <v>263</v>
      </c>
      <c r="BM865" s="156" t="s">
        <v>1235</v>
      </c>
    </row>
    <row r="866" spans="1:65" s="13" customFormat="1" ht="11.25">
      <c r="B866" s="158"/>
      <c r="D866" s="159" t="s">
        <v>225</v>
      </c>
      <c r="E866" s="160" t="s">
        <v>1</v>
      </c>
      <c r="F866" s="161" t="s">
        <v>798</v>
      </c>
      <c r="H866" s="160" t="s">
        <v>1</v>
      </c>
      <c r="I866" s="162"/>
      <c r="L866" s="158"/>
      <c r="M866" s="163"/>
      <c r="N866" s="164"/>
      <c r="O866" s="164"/>
      <c r="P866" s="164"/>
      <c r="Q866" s="164"/>
      <c r="R866" s="164"/>
      <c r="S866" s="164"/>
      <c r="T866" s="165"/>
      <c r="AT866" s="160" t="s">
        <v>225</v>
      </c>
      <c r="AU866" s="160" t="s">
        <v>82</v>
      </c>
      <c r="AV866" s="13" t="s">
        <v>80</v>
      </c>
      <c r="AW866" s="13" t="s">
        <v>30</v>
      </c>
      <c r="AX866" s="13" t="s">
        <v>73</v>
      </c>
      <c r="AY866" s="160" t="s">
        <v>218</v>
      </c>
    </row>
    <row r="867" spans="1:65" s="14" customFormat="1" ht="11.25">
      <c r="B867" s="166"/>
      <c r="D867" s="159" t="s">
        <v>225</v>
      </c>
      <c r="E867" s="167" t="s">
        <v>1</v>
      </c>
      <c r="F867" s="168" t="s">
        <v>799</v>
      </c>
      <c r="H867" s="169">
        <v>429.81299999999999</v>
      </c>
      <c r="I867" s="170"/>
      <c r="L867" s="166"/>
      <c r="M867" s="171"/>
      <c r="N867" s="172"/>
      <c r="O867" s="172"/>
      <c r="P867" s="172"/>
      <c r="Q867" s="172"/>
      <c r="R867" s="172"/>
      <c r="S867" s="172"/>
      <c r="T867" s="173"/>
      <c r="AT867" s="167" t="s">
        <v>225</v>
      </c>
      <c r="AU867" s="167" t="s">
        <v>82</v>
      </c>
      <c r="AV867" s="14" t="s">
        <v>82</v>
      </c>
      <c r="AW867" s="14" t="s">
        <v>30</v>
      </c>
      <c r="AX867" s="14" t="s">
        <v>73</v>
      </c>
      <c r="AY867" s="167" t="s">
        <v>218</v>
      </c>
    </row>
    <row r="868" spans="1:65" s="14" customFormat="1" ht="11.25">
      <c r="B868" s="166"/>
      <c r="D868" s="159" t="s">
        <v>225</v>
      </c>
      <c r="E868" s="167" t="s">
        <v>1</v>
      </c>
      <c r="F868" s="168" t="s">
        <v>800</v>
      </c>
      <c r="H868" s="169">
        <v>-6.6630000000000003</v>
      </c>
      <c r="I868" s="170"/>
      <c r="L868" s="166"/>
      <c r="M868" s="171"/>
      <c r="N868" s="172"/>
      <c r="O868" s="172"/>
      <c r="P868" s="172"/>
      <c r="Q868" s="172"/>
      <c r="R868" s="172"/>
      <c r="S868" s="172"/>
      <c r="T868" s="173"/>
      <c r="AT868" s="167" t="s">
        <v>225</v>
      </c>
      <c r="AU868" s="167" t="s">
        <v>82</v>
      </c>
      <c r="AV868" s="14" t="s">
        <v>82</v>
      </c>
      <c r="AW868" s="14" t="s">
        <v>30</v>
      </c>
      <c r="AX868" s="14" t="s">
        <v>73</v>
      </c>
      <c r="AY868" s="167" t="s">
        <v>218</v>
      </c>
    </row>
    <row r="869" spans="1:65" s="14" customFormat="1" ht="11.25">
      <c r="B869" s="166"/>
      <c r="D869" s="159" t="s">
        <v>225</v>
      </c>
      <c r="E869" s="167" t="s">
        <v>1</v>
      </c>
      <c r="F869" s="168" t="s">
        <v>801</v>
      </c>
      <c r="H869" s="169">
        <v>-0.49</v>
      </c>
      <c r="I869" s="170"/>
      <c r="L869" s="166"/>
      <c r="M869" s="171"/>
      <c r="N869" s="172"/>
      <c r="O869" s="172"/>
      <c r="P869" s="172"/>
      <c r="Q869" s="172"/>
      <c r="R869" s="172"/>
      <c r="S869" s="172"/>
      <c r="T869" s="173"/>
      <c r="AT869" s="167" t="s">
        <v>225</v>
      </c>
      <c r="AU869" s="167" t="s">
        <v>82</v>
      </c>
      <c r="AV869" s="14" t="s">
        <v>82</v>
      </c>
      <c r="AW869" s="14" t="s">
        <v>30</v>
      </c>
      <c r="AX869" s="14" t="s">
        <v>73</v>
      </c>
      <c r="AY869" s="167" t="s">
        <v>218</v>
      </c>
    </row>
    <row r="870" spans="1:65" s="14" customFormat="1" ht="11.25">
      <c r="B870" s="166"/>
      <c r="D870" s="159" t="s">
        <v>225</v>
      </c>
      <c r="E870" s="167" t="s">
        <v>1</v>
      </c>
      <c r="F870" s="168" t="s">
        <v>802</v>
      </c>
      <c r="H870" s="169">
        <v>-5.476</v>
      </c>
      <c r="I870" s="170"/>
      <c r="L870" s="166"/>
      <c r="M870" s="171"/>
      <c r="N870" s="172"/>
      <c r="O870" s="172"/>
      <c r="P870" s="172"/>
      <c r="Q870" s="172"/>
      <c r="R870" s="172"/>
      <c r="S870" s="172"/>
      <c r="T870" s="173"/>
      <c r="AT870" s="167" t="s">
        <v>225</v>
      </c>
      <c r="AU870" s="167" t="s">
        <v>82</v>
      </c>
      <c r="AV870" s="14" t="s">
        <v>82</v>
      </c>
      <c r="AW870" s="14" t="s">
        <v>30</v>
      </c>
      <c r="AX870" s="14" t="s">
        <v>73</v>
      </c>
      <c r="AY870" s="167" t="s">
        <v>218</v>
      </c>
    </row>
    <row r="871" spans="1:65" s="14" customFormat="1" ht="11.25">
      <c r="B871" s="166"/>
      <c r="D871" s="159" t="s">
        <v>225</v>
      </c>
      <c r="E871" s="167" t="s">
        <v>1</v>
      </c>
      <c r="F871" s="168" t="s">
        <v>1236</v>
      </c>
      <c r="H871" s="169">
        <v>38.261000000000003</v>
      </c>
      <c r="I871" s="170"/>
      <c r="L871" s="166"/>
      <c r="M871" s="171"/>
      <c r="N871" s="172"/>
      <c r="O871" s="172"/>
      <c r="P871" s="172"/>
      <c r="Q871" s="172"/>
      <c r="R871" s="172"/>
      <c r="S871" s="172"/>
      <c r="T871" s="173"/>
      <c r="AT871" s="167" t="s">
        <v>225</v>
      </c>
      <c r="AU871" s="167" t="s">
        <v>82</v>
      </c>
      <c r="AV871" s="14" t="s">
        <v>82</v>
      </c>
      <c r="AW871" s="14" t="s">
        <v>30</v>
      </c>
      <c r="AX871" s="14" t="s">
        <v>73</v>
      </c>
      <c r="AY871" s="167" t="s">
        <v>218</v>
      </c>
    </row>
    <row r="872" spans="1:65" s="14" customFormat="1" ht="11.25">
      <c r="B872" s="166"/>
      <c r="D872" s="159" t="s">
        <v>225</v>
      </c>
      <c r="E872" s="167" t="s">
        <v>1</v>
      </c>
      <c r="F872" s="168" t="s">
        <v>677</v>
      </c>
      <c r="H872" s="169">
        <v>9.9359999999999999</v>
      </c>
      <c r="I872" s="170"/>
      <c r="L872" s="166"/>
      <c r="M872" s="171"/>
      <c r="N872" s="172"/>
      <c r="O872" s="172"/>
      <c r="P872" s="172"/>
      <c r="Q872" s="172"/>
      <c r="R872" s="172"/>
      <c r="S872" s="172"/>
      <c r="T872" s="173"/>
      <c r="AT872" s="167" t="s">
        <v>225</v>
      </c>
      <c r="AU872" s="167" t="s">
        <v>82</v>
      </c>
      <c r="AV872" s="14" t="s">
        <v>82</v>
      </c>
      <c r="AW872" s="14" t="s">
        <v>30</v>
      </c>
      <c r="AX872" s="14" t="s">
        <v>73</v>
      </c>
      <c r="AY872" s="167" t="s">
        <v>218</v>
      </c>
    </row>
    <row r="873" spans="1:65" s="14" customFormat="1" ht="11.25">
      <c r="B873" s="166"/>
      <c r="D873" s="159" t="s">
        <v>225</v>
      </c>
      <c r="E873" s="167" t="s">
        <v>1</v>
      </c>
      <c r="F873" s="168" t="s">
        <v>678</v>
      </c>
      <c r="H873" s="169">
        <v>9.9</v>
      </c>
      <c r="I873" s="170"/>
      <c r="L873" s="166"/>
      <c r="M873" s="171"/>
      <c r="N873" s="172"/>
      <c r="O873" s="172"/>
      <c r="P873" s="172"/>
      <c r="Q873" s="172"/>
      <c r="R873" s="172"/>
      <c r="S873" s="172"/>
      <c r="T873" s="173"/>
      <c r="AT873" s="167" t="s">
        <v>225</v>
      </c>
      <c r="AU873" s="167" t="s">
        <v>82</v>
      </c>
      <c r="AV873" s="14" t="s">
        <v>82</v>
      </c>
      <c r="AW873" s="14" t="s">
        <v>30</v>
      </c>
      <c r="AX873" s="14" t="s">
        <v>73</v>
      </c>
      <c r="AY873" s="167" t="s">
        <v>218</v>
      </c>
    </row>
    <row r="874" spans="1:65" s="14" customFormat="1" ht="11.25">
      <c r="B874" s="166"/>
      <c r="D874" s="159" t="s">
        <v>225</v>
      </c>
      <c r="E874" s="167" t="s">
        <v>1</v>
      </c>
      <c r="F874" s="168" t="s">
        <v>1095</v>
      </c>
      <c r="H874" s="169">
        <v>9.26</v>
      </c>
      <c r="I874" s="170"/>
      <c r="L874" s="166"/>
      <c r="M874" s="171"/>
      <c r="N874" s="172"/>
      <c r="O874" s="172"/>
      <c r="P874" s="172"/>
      <c r="Q874" s="172"/>
      <c r="R874" s="172"/>
      <c r="S874" s="172"/>
      <c r="T874" s="173"/>
      <c r="AT874" s="167" t="s">
        <v>225</v>
      </c>
      <c r="AU874" s="167" t="s">
        <v>82</v>
      </c>
      <c r="AV874" s="14" t="s">
        <v>82</v>
      </c>
      <c r="AW874" s="14" t="s">
        <v>30</v>
      </c>
      <c r="AX874" s="14" t="s">
        <v>73</v>
      </c>
      <c r="AY874" s="167" t="s">
        <v>218</v>
      </c>
    </row>
    <row r="875" spans="1:65" s="15" customFormat="1" ht="11.25">
      <c r="B875" s="174"/>
      <c r="D875" s="159" t="s">
        <v>225</v>
      </c>
      <c r="E875" s="175" t="s">
        <v>1</v>
      </c>
      <c r="F875" s="176" t="s">
        <v>230</v>
      </c>
      <c r="H875" s="177">
        <v>484.54099999999994</v>
      </c>
      <c r="I875" s="178"/>
      <c r="L875" s="174"/>
      <c r="M875" s="179"/>
      <c r="N875" s="180"/>
      <c r="O875" s="180"/>
      <c r="P875" s="180"/>
      <c r="Q875" s="180"/>
      <c r="R875" s="180"/>
      <c r="S875" s="180"/>
      <c r="T875" s="181"/>
      <c r="AT875" s="175" t="s">
        <v>225</v>
      </c>
      <c r="AU875" s="175" t="s">
        <v>82</v>
      </c>
      <c r="AV875" s="15" t="s">
        <v>104</v>
      </c>
      <c r="AW875" s="15" t="s">
        <v>30</v>
      </c>
      <c r="AX875" s="15" t="s">
        <v>80</v>
      </c>
      <c r="AY875" s="175" t="s">
        <v>218</v>
      </c>
    </row>
    <row r="876" spans="1:65" s="2" customFormat="1" ht="21.75" customHeight="1">
      <c r="A876" s="33"/>
      <c r="B876" s="144"/>
      <c r="C876" s="190" t="s">
        <v>1237</v>
      </c>
      <c r="D876" s="190" t="s">
        <v>904</v>
      </c>
      <c r="E876" s="191" t="s">
        <v>1238</v>
      </c>
      <c r="F876" s="192" t="s">
        <v>1239</v>
      </c>
      <c r="G876" s="193" t="s">
        <v>253</v>
      </c>
      <c r="H876" s="194">
        <v>494.23200000000003</v>
      </c>
      <c r="I876" s="195"/>
      <c r="J876" s="196">
        <f>ROUND(I876*H876,2)</f>
        <v>0</v>
      </c>
      <c r="K876" s="192" t="s">
        <v>1</v>
      </c>
      <c r="L876" s="197"/>
      <c r="M876" s="198" t="s">
        <v>1</v>
      </c>
      <c r="N876" s="199" t="s">
        <v>38</v>
      </c>
      <c r="O876" s="59"/>
      <c r="P876" s="154">
        <f>O876*H876</f>
        <v>0</v>
      </c>
      <c r="Q876" s="154">
        <v>0</v>
      </c>
      <c r="R876" s="154">
        <f>Q876*H876</f>
        <v>0</v>
      </c>
      <c r="S876" s="154">
        <v>0</v>
      </c>
      <c r="T876" s="155">
        <f>S876*H876</f>
        <v>0</v>
      </c>
      <c r="U876" s="33"/>
      <c r="V876" s="33"/>
      <c r="W876" s="33"/>
      <c r="X876" s="33"/>
      <c r="Y876" s="33"/>
      <c r="Z876" s="33"/>
      <c r="AA876" s="33"/>
      <c r="AB876" s="33"/>
      <c r="AC876" s="33"/>
      <c r="AD876" s="33"/>
      <c r="AE876" s="33"/>
      <c r="AR876" s="156" t="s">
        <v>311</v>
      </c>
      <c r="AT876" s="156" t="s">
        <v>904</v>
      </c>
      <c r="AU876" s="156" t="s">
        <v>82</v>
      </c>
      <c r="AY876" s="18" t="s">
        <v>218</v>
      </c>
      <c r="BE876" s="157">
        <f>IF(N876="základní",J876,0)</f>
        <v>0</v>
      </c>
      <c r="BF876" s="157">
        <f>IF(N876="snížená",J876,0)</f>
        <v>0</v>
      </c>
      <c r="BG876" s="157">
        <f>IF(N876="zákl. přenesená",J876,0)</f>
        <v>0</v>
      </c>
      <c r="BH876" s="157">
        <f>IF(N876="sníž. přenesená",J876,0)</f>
        <v>0</v>
      </c>
      <c r="BI876" s="157">
        <f>IF(N876="nulová",J876,0)</f>
        <v>0</v>
      </c>
      <c r="BJ876" s="18" t="s">
        <v>80</v>
      </c>
      <c r="BK876" s="157">
        <f>ROUND(I876*H876,2)</f>
        <v>0</v>
      </c>
      <c r="BL876" s="18" t="s">
        <v>263</v>
      </c>
      <c r="BM876" s="156" t="s">
        <v>1240</v>
      </c>
    </row>
    <row r="877" spans="1:65" s="14" customFormat="1" ht="11.25">
      <c r="B877" s="166"/>
      <c r="D877" s="159" t="s">
        <v>225</v>
      </c>
      <c r="E877" s="167" t="s">
        <v>1</v>
      </c>
      <c r="F877" s="168" t="s">
        <v>1241</v>
      </c>
      <c r="H877" s="169">
        <v>494.23200000000003</v>
      </c>
      <c r="I877" s="170"/>
      <c r="L877" s="166"/>
      <c r="M877" s="171"/>
      <c r="N877" s="172"/>
      <c r="O877" s="172"/>
      <c r="P877" s="172"/>
      <c r="Q877" s="172"/>
      <c r="R877" s="172"/>
      <c r="S877" s="172"/>
      <c r="T877" s="173"/>
      <c r="AT877" s="167" t="s">
        <v>225</v>
      </c>
      <c r="AU877" s="167" t="s">
        <v>82</v>
      </c>
      <c r="AV877" s="14" t="s">
        <v>82</v>
      </c>
      <c r="AW877" s="14" t="s">
        <v>30</v>
      </c>
      <c r="AX877" s="14" t="s">
        <v>73</v>
      </c>
      <c r="AY877" s="167" t="s">
        <v>218</v>
      </c>
    </row>
    <row r="878" spans="1:65" s="15" customFormat="1" ht="11.25">
      <c r="B878" s="174"/>
      <c r="D878" s="159" t="s">
        <v>225</v>
      </c>
      <c r="E878" s="175" t="s">
        <v>1</v>
      </c>
      <c r="F878" s="176" t="s">
        <v>230</v>
      </c>
      <c r="H878" s="177">
        <v>494.23200000000003</v>
      </c>
      <c r="I878" s="178"/>
      <c r="L878" s="174"/>
      <c r="M878" s="179"/>
      <c r="N878" s="180"/>
      <c r="O878" s="180"/>
      <c r="P878" s="180"/>
      <c r="Q878" s="180"/>
      <c r="R878" s="180"/>
      <c r="S878" s="180"/>
      <c r="T878" s="181"/>
      <c r="AT878" s="175" t="s">
        <v>225</v>
      </c>
      <c r="AU878" s="175" t="s">
        <v>82</v>
      </c>
      <c r="AV878" s="15" t="s">
        <v>104</v>
      </c>
      <c r="AW878" s="15" t="s">
        <v>30</v>
      </c>
      <c r="AX878" s="15" t="s">
        <v>80</v>
      </c>
      <c r="AY878" s="175" t="s">
        <v>218</v>
      </c>
    </row>
    <row r="879" spans="1:65" s="2" customFormat="1" ht="37.9" customHeight="1">
      <c r="A879" s="33"/>
      <c r="B879" s="144"/>
      <c r="C879" s="145" t="s">
        <v>797</v>
      </c>
      <c r="D879" s="145" t="s">
        <v>220</v>
      </c>
      <c r="E879" s="146" t="s">
        <v>1233</v>
      </c>
      <c r="F879" s="147" t="s">
        <v>1234</v>
      </c>
      <c r="G879" s="148" t="s">
        <v>253</v>
      </c>
      <c r="H879" s="149">
        <v>34.107999999999997</v>
      </c>
      <c r="I879" s="150"/>
      <c r="J879" s="151">
        <f>ROUND(I879*H879,2)</f>
        <v>0</v>
      </c>
      <c r="K879" s="147" t="s">
        <v>224</v>
      </c>
      <c r="L879" s="34"/>
      <c r="M879" s="152" t="s">
        <v>1</v>
      </c>
      <c r="N879" s="153" t="s">
        <v>38</v>
      </c>
      <c r="O879" s="59"/>
      <c r="P879" s="154">
        <f>O879*H879</f>
        <v>0</v>
      </c>
      <c r="Q879" s="154">
        <v>0</v>
      </c>
      <c r="R879" s="154">
        <f>Q879*H879</f>
        <v>0</v>
      </c>
      <c r="S879" s="154">
        <v>0</v>
      </c>
      <c r="T879" s="155">
        <f>S879*H879</f>
        <v>0</v>
      </c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R879" s="156" t="s">
        <v>263</v>
      </c>
      <c r="AT879" s="156" t="s">
        <v>220</v>
      </c>
      <c r="AU879" s="156" t="s">
        <v>82</v>
      </c>
      <c r="AY879" s="18" t="s">
        <v>218</v>
      </c>
      <c r="BE879" s="157">
        <f>IF(N879="základní",J879,0)</f>
        <v>0</v>
      </c>
      <c r="BF879" s="157">
        <f>IF(N879="snížená",J879,0)</f>
        <v>0</v>
      </c>
      <c r="BG879" s="157">
        <f>IF(N879="zákl. přenesená",J879,0)</f>
        <v>0</v>
      </c>
      <c r="BH879" s="157">
        <f>IF(N879="sníž. přenesená",J879,0)</f>
        <v>0</v>
      </c>
      <c r="BI879" s="157">
        <f>IF(N879="nulová",J879,0)</f>
        <v>0</v>
      </c>
      <c r="BJ879" s="18" t="s">
        <v>80</v>
      </c>
      <c r="BK879" s="157">
        <f>ROUND(I879*H879,2)</f>
        <v>0</v>
      </c>
      <c r="BL879" s="18" t="s">
        <v>263</v>
      </c>
      <c r="BM879" s="156" t="s">
        <v>1242</v>
      </c>
    </row>
    <row r="880" spans="1:65" s="13" customFormat="1" ht="11.25">
      <c r="B880" s="158"/>
      <c r="D880" s="159" t="s">
        <v>225</v>
      </c>
      <c r="E880" s="160" t="s">
        <v>1</v>
      </c>
      <c r="F880" s="161" t="s">
        <v>1243</v>
      </c>
      <c r="H880" s="160" t="s">
        <v>1</v>
      </c>
      <c r="I880" s="162"/>
      <c r="L880" s="158"/>
      <c r="M880" s="163"/>
      <c r="N880" s="164"/>
      <c r="O880" s="164"/>
      <c r="P880" s="164"/>
      <c r="Q880" s="164"/>
      <c r="R880" s="164"/>
      <c r="S880" s="164"/>
      <c r="T880" s="165"/>
      <c r="AT880" s="160" t="s">
        <v>225</v>
      </c>
      <c r="AU880" s="160" t="s">
        <v>82</v>
      </c>
      <c r="AV880" s="13" t="s">
        <v>80</v>
      </c>
      <c r="AW880" s="13" t="s">
        <v>30</v>
      </c>
      <c r="AX880" s="13" t="s">
        <v>73</v>
      </c>
      <c r="AY880" s="160" t="s">
        <v>218</v>
      </c>
    </row>
    <row r="881" spans="1:65" s="14" customFormat="1" ht="11.25">
      <c r="B881" s="166"/>
      <c r="D881" s="159" t="s">
        <v>225</v>
      </c>
      <c r="E881" s="167" t="s">
        <v>1</v>
      </c>
      <c r="F881" s="168" t="s">
        <v>1244</v>
      </c>
      <c r="H881" s="169">
        <v>29.245999999999999</v>
      </c>
      <c r="I881" s="170"/>
      <c r="L881" s="166"/>
      <c r="M881" s="171"/>
      <c r="N881" s="172"/>
      <c r="O881" s="172"/>
      <c r="P881" s="172"/>
      <c r="Q881" s="172"/>
      <c r="R881" s="172"/>
      <c r="S881" s="172"/>
      <c r="T881" s="173"/>
      <c r="AT881" s="167" t="s">
        <v>225</v>
      </c>
      <c r="AU881" s="167" t="s">
        <v>82</v>
      </c>
      <c r="AV881" s="14" t="s">
        <v>82</v>
      </c>
      <c r="AW881" s="14" t="s">
        <v>30</v>
      </c>
      <c r="AX881" s="14" t="s">
        <v>73</v>
      </c>
      <c r="AY881" s="167" t="s">
        <v>218</v>
      </c>
    </row>
    <row r="882" spans="1:65" s="14" customFormat="1" ht="11.25">
      <c r="B882" s="166"/>
      <c r="D882" s="159" t="s">
        <v>225</v>
      </c>
      <c r="E882" s="167" t="s">
        <v>1</v>
      </c>
      <c r="F882" s="168" t="s">
        <v>1245</v>
      </c>
      <c r="H882" s="169">
        <v>4.8620000000000001</v>
      </c>
      <c r="I882" s="170"/>
      <c r="L882" s="166"/>
      <c r="M882" s="171"/>
      <c r="N882" s="172"/>
      <c r="O882" s="172"/>
      <c r="P882" s="172"/>
      <c r="Q882" s="172"/>
      <c r="R882" s="172"/>
      <c r="S882" s="172"/>
      <c r="T882" s="173"/>
      <c r="AT882" s="167" t="s">
        <v>225</v>
      </c>
      <c r="AU882" s="167" t="s">
        <v>82</v>
      </c>
      <c r="AV882" s="14" t="s">
        <v>82</v>
      </c>
      <c r="AW882" s="14" t="s">
        <v>30</v>
      </c>
      <c r="AX882" s="14" t="s">
        <v>73</v>
      </c>
      <c r="AY882" s="167" t="s">
        <v>218</v>
      </c>
    </row>
    <row r="883" spans="1:65" s="15" customFormat="1" ht="11.25">
      <c r="B883" s="174"/>
      <c r="D883" s="159" t="s">
        <v>225</v>
      </c>
      <c r="E883" s="175" t="s">
        <v>1</v>
      </c>
      <c r="F883" s="176" t="s">
        <v>230</v>
      </c>
      <c r="H883" s="177">
        <v>34.107999999999997</v>
      </c>
      <c r="I883" s="178"/>
      <c r="L883" s="174"/>
      <c r="M883" s="179"/>
      <c r="N883" s="180"/>
      <c r="O883" s="180"/>
      <c r="P883" s="180"/>
      <c r="Q883" s="180"/>
      <c r="R883" s="180"/>
      <c r="S883" s="180"/>
      <c r="T883" s="181"/>
      <c r="AT883" s="175" t="s">
        <v>225</v>
      </c>
      <c r="AU883" s="175" t="s">
        <v>82</v>
      </c>
      <c r="AV883" s="15" t="s">
        <v>104</v>
      </c>
      <c r="AW883" s="15" t="s">
        <v>30</v>
      </c>
      <c r="AX883" s="15" t="s">
        <v>80</v>
      </c>
      <c r="AY883" s="175" t="s">
        <v>218</v>
      </c>
    </row>
    <row r="884" spans="1:65" s="2" customFormat="1" ht="21.75" customHeight="1">
      <c r="A884" s="33"/>
      <c r="B884" s="144"/>
      <c r="C884" s="190" t="s">
        <v>1246</v>
      </c>
      <c r="D884" s="190" t="s">
        <v>904</v>
      </c>
      <c r="E884" s="191" t="s">
        <v>1247</v>
      </c>
      <c r="F884" s="192" t="s">
        <v>1248</v>
      </c>
      <c r="G884" s="193" t="s">
        <v>253</v>
      </c>
      <c r="H884" s="194">
        <v>35.813000000000002</v>
      </c>
      <c r="I884" s="195"/>
      <c r="J884" s="196">
        <f>ROUND(I884*H884,2)</f>
        <v>0</v>
      </c>
      <c r="K884" s="192" t="s">
        <v>1</v>
      </c>
      <c r="L884" s="197"/>
      <c r="M884" s="198" t="s">
        <v>1</v>
      </c>
      <c r="N884" s="199" t="s">
        <v>38</v>
      </c>
      <c r="O884" s="59"/>
      <c r="P884" s="154">
        <f>O884*H884</f>
        <v>0</v>
      </c>
      <c r="Q884" s="154">
        <v>0</v>
      </c>
      <c r="R884" s="154">
        <f>Q884*H884</f>
        <v>0</v>
      </c>
      <c r="S884" s="154">
        <v>0</v>
      </c>
      <c r="T884" s="155">
        <f>S884*H884</f>
        <v>0</v>
      </c>
      <c r="U884" s="33"/>
      <c r="V884" s="33"/>
      <c r="W884" s="33"/>
      <c r="X884" s="33"/>
      <c r="Y884" s="33"/>
      <c r="Z884" s="33"/>
      <c r="AA884" s="33"/>
      <c r="AB884" s="33"/>
      <c r="AC884" s="33"/>
      <c r="AD884" s="33"/>
      <c r="AE884" s="33"/>
      <c r="AR884" s="156" t="s">
        <v>311</v>
      </c>
      <c r="AT884" s="156" t="s">
        <v>904</v>
      </c>
      <c r="AU884" s="156" t="s">
        <v>82</v>
      </c>
      <c r="AY884" s="18" t="s">
        <v>218</v>
      </c>
      <c r="BE884" s="157">
        <f>IF(N884="základní",J884,0)</f>
        <v>0</v>
      </c>
      <c r="BF884" s="157">
        <f>IF(N884="snížená",J884,0)</f>
        <v>0</v>
      </c>
      <c r="BG884" s="157">
        <f>IF(N884="zákl. přenesená",J884,0)</f>
        <v>0</v>
      </c>
      <c r="BH884" s="157">
        <f>IF(N884="sníž. přenesená",J884,0)</f>
        <v>0</v>
      </c>
      <c r="BI884" s="157">
        <f>IF(N884="nulová",J884,0)</f>
        <v>0</v>
      </c>
      <c r="BJ884" s="18" t="s">
        <v>80</v>
      </c>
      <c r="BK884" s="157">
        <f>ROUND(I884*H884,2)</f>
        <v>0</v>
      </c>
      <c r="BL884" s="18" t="s">
        <v>263</v>
      </c>
      <c r="BM884" s="156" t="s">
        <v>1249</v>
      </c>
    </row>
    <row r="885" spans="1:65" s="14" customFormat="1" ht="11.25">
      <c r="B885" s="166"/>
      <c r="D885" s="159" t="s">
        <v>225</v>
      </c>
      <c r="E885" s="167" t="s">
        <v>1</v>
      </c>
      <c r="F885" s="168" t="s">
        <v>1250</v>
      </c>
      <c r="H885" s="169">
        <v>35.813000000000002</v>
      </c>
      <c r="I885" s="170"/>
      <c r="L885" s="166"/>
      <c r="M885" s="171"/>
      <c r="N885" s="172"/>
      <c r="O885" s="172"/>
      <c r="P885" s="172"/>
      <c r="Q885" s="172"/>
      <c r="R885" s="172"/>
      <c r="S885" s="172"/>
      <c r="T885" s="173"/>
      <c r="AT885" s="167" t="s">
        <v>225</v>
      </c>
      <c r="AU885" s="167" t="s">
        <v>82</v>
      </c>
      <c r="AV885" s="14" t="s">
        <v>82</v>
      </c>
      <c r="AW885" s="14" t="s">
        <v>30</v>
      </c>
      <c r="AX885" s="14" t="s">
        <v>73</v>
      </c>
      <c r="AY885" s="167" t="s">
        <v>218</v>
      </c>
    </row>
    <row r="886" spans="1:65" s="15" customFormat="1" ht="11.25">
      <c r="B886" s="174"/>
      <c r="D886" s="159" t="s">
        <v>225</v>
      </c>
      <c r="E886" s="175" t="s">
        <v>1</v>
      </c>
      <c r="F886" s="176" t="s">
        <v>230</v>
      </c>
      <c r="H886" s="177">
        <v>35.813000000000002</v>
      </c>
      <c r="I886" s="178"/>
      <c r="L886" s="174"/>
      <c r="M886" s="179"/>
      <c r="N886" s="180"/>
      <c r="O886" s="180"/>
      <c r="P886" s="180"/>
      <c r="Q886" s="180"/>
      <c r="R886" s="180"/>
      <c r="S886" s="180"/>
      <c r="T886" s="181"/>
      <c r="AT886" s="175" t="s">
        <v>225</v>
      </c>
      <c r="AU886" s="175" t="s">
        <v>82</v>
      </c>
      <c r="AV886" s="15" t="s">
        <v>104</v>
      </c>
      <c r="AW886" s="15" t="s">
        <v>30</v>
      </c>
      <c r="AX886" s="15" t="s">
        <v>80</v>
      </c>
      <c r="AY886" s="175" t="s">
        <v>218</v>
      </c>
    </row>
    <row r="887" spans="1:65" s="2" customFormat="1" ht="37.9" customHeight="1">
      <c r="A887" s="33"/>
      <c r="B887" s="144"/>
      <c r="C887" s="145" t="s">
        <v>806</v>
      </c>
      <c r="D887" s="145" t="s">
        <v>220</v>
      </c>
      <c r="E887" s="146" t="s">
        <v>1251</v>
      </c>
      <c r="F887" s="147" t="s">
        <v>1252</v>
      </c>
      <c r="G887" s="148" t="s">
        <v>253</v>
      </c>
      <c r="H887" s="149">
        <v>417.18400000000003</v>
      </c>
      <c r="I887" s="150"/>
      <c r="J887" s="151">
        <f>ROUND(I887*H887,2)</f>
        <v>0</v>
      </c>
      <c r="K887" s="147" t="s">
        <v>224</v>
      </c>
      <c r="L887" s="34"/>
      <c r="M887" s="152" t="s">
        <v>1</v>
      </c>
      <c r="N887" s="153" t="s">
        <v>38</v>
      </c>
      <c r="O887" s="59"/>
      <c r="P887" s="154">
        <f>O887*H887</f>
        <v>0</v>
      </c>
      <c r="Q887" s="154">
        <v>0</v>
      </c>
      <c r="R887" s="154">
        <f>Q887*H887</f>
        <v>0</v>
      </c>
      <c r="S887" s="154">
        <v>0</v>
      </c>
      <c r="T887" s="155">
        <f>S887*H887</f>
        <v>0</v>
      </c>
      <c r="U887" s="33"/>
      <c r="V887" s="33"/>
      <c r="W887" s="33"/>
      <c r="X887" s="33"/>
      <c r="Y887" s="33"/>
      <c r="Z887" s="33"/>
      <c r="AA887" s="33"/>
      <c r="AB887" s="33"/>
      <c r="AC887" s="33"/>
      <c r="AD887" s="33"/>
      <c r="AE887" s="33"/>
      <c r="AR887" s="156" t="s">
        <v>263</v>
      </c>
      <c r="AT887" s="156" t="s">
        <v>220</v>
      </c>
      <c r="AU887" s="156" t="s">
        <v>82</v>
      </c>
      <c r="AY887" s="18" t="s">
        <v>218</v>
      </c>
      <c r="BE887" s="157">
        <f>IF(N887="základní",J887,0)</f>
        <v>0</v>
      </c>
      <c r="BF887" s="157">
        <f>IF(N887="snížená",J887,0)</f>
        <v>0</v>
      </c>
      <c r="BG887" s="157">
        <f>IF(N887="zákl. přenesená",J887,0)</f>
        <v>0</v>
      </c>
      <c r="BH887" s="157">
        <f>IF(N887="sníž. přenesená",J887,0)</f>
        <v>0</v>
      </c>
      <c r="BI887" s="157">
        <f>IF(N887="nulová",J887,0)</f>
        <v>0</v>
      </c>
      <c r="BJ887" s="18" t="s">
        <v>80</v>
      </c>
      <c r="BK887" s="157">
        <f>ROUND(I887*H887,2)</f>
        <v>0</v>
      </c>
      <c r="BL887" s="18" t="s">
        <v>263</v>
      </c>
      <c r="BM887" s="156" t="s">
        <v>1253</v>
      </c>
    </row>
    <row r="888" spans="1:65" s="13" customFormat="1" ht="11.25">
      <c r="B888" s="158"/>
      <c r="D888" s="159" t="s">
        <v>225</v>
      </c>
      <c r="E888" s="160" t="s">
        <v>1</v>
      </c>
      <c r="F888" s="161" t="s">
        <v>798</v>
      </c>
      <c r="H888" s="160" t="s">
        <v>1</v>
      </c>
      <c r="I888" s="162"/>
      <c r="L888" s="158"/>
      <c r="M888" s="163"/>
      <c r="N888" s="164"/>
      <c r="O888" s="164"/>
      <c r="P888" s="164"/>
      <c r="Q888" s="164"/>
      <c r="R888" s="164"/>
      <c r="S888" s="164"/>
      <c r="T888" s="165"/>
      <c r="AT888" s="160" t="s">
        <v>225</v>
      </c>
      <c r="AU888" s="160" t="s">
        <v>82</v>
      </c>
      <c r="AV888" s="13" t="s">
        <v>80</v>
      </c>
      <c r="AW888" s="13" t="s">
        <v>30</v>
      </c>
      <c r="AX888" s="13" t="s">
        <v>73</v>
      </c>
      <c r="AY888" s="160" t="s">
        <v>218</v>
      </c>
    </row>
    <row r="889" spans="1:65" s="14" customFormat="1" ht="11.25">
      <c r="B889" s="166"/>
      <c r="D889" s="159" t="s">
        <v>225</v>
      </c>
      <c r="E889" s="167" t="s">
        <v>1</v>
      </c>
      <c r="F889" s="168" t="s">
        <v>799</v>
      </c>
      <c r="H889" s="169">
        <v>429.81299999999999</v>
      </c>
      <c r="I889" s="170"/>
      <c r="L889" s="166"/>
      <c r="M889" s="171"/>
      <c r="N889" s="172"/>
      <c r="O889" s="172"/>
      <c r="P889" s="172"/>
      <c r="Q889" s="172"/>
      <c r="R889" s="172"/>
      <c r="S889" s="172"/>
      <c r="T889" s="173"/>
      <c r="AT889" s="167" t="s">
        <v>225</v>
      </c>
      <c r="AU889" s="167" t="s">
        <v>82</v>
      </c>
      <c r="AV889" s="14" t="s">
        <v>82</v>
      </c>
      <c r="AW889" s="14" t="s">
        <v>30</v>
      </c>
      <c r="AX889" s="14" t="s">
        <v>73</v>
      </c>
      <c r="AY889" s="167" t="s">
        <v>218</v>
      </c>
    </row>
    <row r="890" spans="1:65" s="14" customFormat="1" ht="11.25">
      <c r="B890" s="166"/>
      <c r="D890" s="159" t="s">
        <v>225</v>
      </c>
      <c r="E890" s="167" t="s">
        <v>1</v>
      </c>
      <c r="F890" s="168" t="s">
        <v>800</v>
      </c>
      <c r="H890" s="169">
        <v>-6.6630000000000003</v>
      </c>
      <c r="I890" s="170"/>
      <c r="L890" s="166"/>
      <c r="M890" s="171"/>
      <c r="N890" s="172"/>
      <c r="O890" s="172"/>
      <c r="P890" s="172"/>
      <c r="Q890" s="172"/>
      <c r="R890" s="172"/>
      <c r="S890" s="172"/>
      <c r="T890" s="173"/>
      <c r="AT890" s="167" t="s">
        <v>225</v>
      </c>
      <c r="AU890" s="167" t="s">
        <v>82</v>
      </c>
      <c r="AV890" s="14" t="s">
        <v>82</v>
      </c>
      <c r="AW890" s="14" t="s">
        <v>30</v>
      </c>
      <c r="AX890" s="14" t="s">
        <v>73</v>
      </c>
      <c r="AY890" s="167" t="s">
        <v>218</v>
      </c>
    </row>
    <row r="891" spans="1:65" s="14" customFormat="1" ht="11.25">
      <c r="B891" s="166"/>
      <c r="D891" s="159" t="s">
        <v>225</v>
      </c>
      <c r="E891" s="167" t="s">
        <v>1</v>
      </c>
      <c r="F891" s="168" t="s">
        <v>801</v>
      </c>
      <c r="H891" s="169">
        <v>-0.49</v>
      </c>
      <c r="I891" s="170"/>
      <c r="L891" s="166"/>
      <c r="M891" s="171"/>
      <c r="N891" s="172"/>
      <c r="O891" s="172"/>
      <c r="P891" s="172"/>
      <c r="Q891" s="172"/>
      <c r="R891" s="172"/>
      <c r="S891" s="172"/>
      <c r="T891" s="173"/>
      <c r="AT891" s="167" t="s">
        <v>225</v>
      </c>
      <c r="AU891" s="167" t="s">
        <v>82</v>
      </c>
      <c r="AV891" s="14" t="s">
        <v>82</v>
      </c>
      <c r="AW891" s="14" t="s">
        <v>30</v>
      </c>
      <c r="AX891" s="14" t="s">
        <v>73</v>
      </c>
      <c r="AY891" s="167" t="s">
        <v>218</v>
      </c>
    </row>
    <row r="892" spans="1:65" s="14" customFormat="1" ht="11.25">
      <c r="B892" s="166"/>
      <c r="D892" s="159" t="s">
        <v>225</v>
      </c>
      <c r="E892" s="167" t="s">
        <v>1</v>
      </c>
      <c r="F892" s="168" t="s">
        <v>802</v>
      </c>
      <c r="H892" s="169">
        <v>-5.476</v>
      </c>
      <c r="I892" s="170"/>
      <c r="L892" s="166"/>
      <c r="M892" s="171"/>
      <c r="N892" s="172"/>
      <c r="O892" s="172"/>
      <c r="P892" s="172"/>
      <c r="Q892" s="172"/>
      <c r="R892" s="172"/>
      <c r="S892" s="172"/>
      <c r="T892" s="173"/>
      <c r="AT892" s="167" t="s">
        <v>225</v>
      </c>
      <c r="AU892" s="167" t="s">
        <v>82</v>
      </c>
      <c r="AV892" s="14" t="s">
        <v>82</v>
      </c>
      <c r="AW892" s="14" t="s">
        <v>30</v>
      </c>
      <c r="AX892" s="14" t="s">
        <v>73</v>
      </c>
      <c r="AY892" s="167" t="s">
        <v>218</v>
      </c>
    </row>
    <row r="893" spans="1:65" s="15" customFormat="1" ht="11.25">
      <c r="B893" s="174"/>
      <c r="D893" s="159" t="s">
        <v>225</v>
      </c>
      <c r="E893" s="175" t="s">
        <v>1</v>
      </c>
      <c r="F893" s="176" t="s">
        <v>230</v>
      </c>
      <c r="H893" s="177">
        <v>417.18399999999997</v>
      </c>
      <c r="I893" s="178"/>
      <c r="L893" s="174"/>
      <c r="M893" s="179"/>
      <c r="N893" s="180"/>
      <c r="O893" s="180"/>
      <c r="P893" s="180"/>
      <c r="Q893" s="180"/>
      <c r="R893" s="180"/>
      <c r="S893" s="180"/>
      <c r="T893" s="181"/>
      <c r="AT893" s="175" t="s">
        <v>225</v>
      </c>
      <c r="AU893" s="175" t="s">
        <v>82</v>
      </c>
      <c r="AV893" s="15" t="s">
        <v>104</v>
      </c>
      <c r="AW893" s="15" t="s">
        <v>30</v>
      </c>
      <c r="AX893" s="15" t="s">
        <v>80</v>
      </c>
      <c r="AY893" s="175" t="s">
        <v>218</v>
      </c>
    </row>
    <row r="894" spans="1:65" s="2" customFormat="1" ht="16.5" customHeight="1">
      <c r="A894" s="33"/>
      <c r="B894" s="144"/>
      <c r="C894" s="190" t="s">
        <v>1254</v>
      </c>
      <c r="D894" s="190" t="s">
        <v>904</v>
      </c>
      <c r="E894" s="191" t="s">
        <v>1255</v>
      </c>
      <c r="F894" s="192" t="s">
        <v>1256</v>
      </c>
      <c r="G894" s="193" t="s">
        <v>223</v>
      </c>
      <c r="H894" s="194">
        <v>55.319000000000003</v>
      </c>
      <c r="I894" s="195"/>
      <c r="J894" s="196">
        <f>ROUND(I894*H894,2)</f>
        <v>0</v>
      </c>
      <c r="K894" s="192" t="s">
        <v>224</v>
      </c>
      <c r="L894" s="197"/>
      <c r="M894" s="198" t="s">
        <v>1</v>
      </c>
      <c r="N894" s="199" t="s">
        <v>38</v>
      </c>
      <c r="O894" s="59"/>
      <c r="P894" s="154">
        <f>O894*H894</f>
        <v>0</v>
      </c>
      <c r="Q894" s="154">
        <v>0</v>
      </c>
      <c r="R894" s="154">
        <f>Q894*H894</f>
        <v>0</v>
      </c>
      <c r="S894" s="154">
        <v>0</v>
      </c>
      <c r="T894" s="155">
        <f>S894*H894</f>
        <v>0</v>
      </c>
      <c r="U894" s="33"/>
      <c r="V894" s="33"/>
      <c r="W894" s="33"/>
      <c r="X894" s="33"/>
      <c r="Y894" s="33"/>
      <c r="Z894" s="33"/>
      <c r="AA894" s="33"/>
      <c r="AB894" s="33"/>
      <c r="AC894" s="33"/>
      <c r="AD894" s="33"/>
      <c r="AE894" s="33"/>
      <c r="AR894" s="156" t="s">
        <v>311</v>
      </c>
      <c r="AT894" s="156" t="s">
        <v>904</v>
      </c>
      <c r="AU894" s="156" t="s">
        <v>82</v>
      </c>
      <c r="AY894" s="18" t="s">
        <v>218</v>
      </c>
      <c r="BE894" s="157">
        <f>IF(N894="základní",J894,0)</f>
        <v>0</v>
      </c>
      <c r="BF894" s="157">
        <f>IF(N894="snížená",J894,0)</f>
        <v>0</v>
      </c>
      <c r="BG894" s="157">
        <f>IF(N894="zákl. přenesená",J894,0)</f>
        <v>0</v>
      </c>
      <c r="BH894" s="157">
        <f>IF(N894="sníž. přenesená",J894,0)</f>
        <v>0</v>
      </c>
      <c r="BI894" s="157">
        <f>IF(N894="nulová",J894,0)</f>
        <v>0</v>
      </c>
      <c r="BJ894" s="18" t="s">
        <v>80</v>
      </c>
      <c r="BK894" s="157">
        <f>ROUND(I894*H894,2)</f>
        <v>0</v>
      </c>
      <c r="BL894" s="18" t="s">
        <v>263</v>
      </c>
      <c r="BM894" s="156" t="s">
        <v>1257</v>
      </c>
    </row>
    <row r="895" spans="1:65" s="2" customFormat="1" ht="37.9" customHeight="1">
      <c r="A895" s="33"/>
      <c r="B895" s="144"/>
      <c r="C895" s="145" t="s">
        <v>811</v>
      </c>
      <c r="D895" s="145" t="s">
        <v>220</v>
      </c>
      <c r="E895" s="146" t="s">
        <v>1258</v>
      </c>
      <c r="F895" s="147" t="s">
        <v>1259</v>
      </c>
      <c r="G895" s="148" t="s">
        <v>253</v>
      </c>
      <c r="H895" s="149">
        <v>333.34</v>
      </c>
      <c r="I895" s="150"/>
      <c r="J895" s="151">
        <f>ROUND(I895*H895,2)</f>
        <v>0</v>
      </c>
      <c r="K895" s="147" t="s">
        <v>224</v>
      </c>
      <c r="L895" s="34"/>
      <c r="M895" s="152" t="s">
        <v>1</v>
      </c>
      <c r="N895" s="153" t="s">
        <v>38</v>
      </c>
      <c r="O895" s="59"/>
      <c r="P895" s="154">
        <f>O895*H895</f>
        <v>0</v>
      </c>
      <c r="Q895" s="154">
        <v>0</v>
      </c>
      <c r="R895" s="154">
        <f>Q895*H895</f>
        <v>0</v>
      </c>
      <c r="S895" s="154">
        <v>0</v>
      </c>
      <c r="T895" s="155">
        <f>S895*H895</f>
        <v>0</v>
      </c>
      <c r="U895" s="33"/>
      <c r="V895" s="33"/>
      <c r="W895" s="33"/>
      <c r="X895" s="33"/>
      <c r="Y895" s="33"/>
      <c r="Z895" s="33"/>
      <c r="AA895" s="33"/>
      <c r="AB895" s="33"/>
      <c r="AC895" s="33"/>
      <c r="AD895" s="33"/>
      <c r="AE895" s="33"/>
      <c r="AR895" s="156" t="s">
        <v>263</v>
      </c>
      <c r="AT895" s="156" t="s">
        <v>220</v>
      </c>
      <c r="AU895" s="156" t="s">
        <v>82</v>
      </c>
      <c r="AY895" s="18" t="s">
        <v>218</v>
      </c>
      <c r="BE895" s="157">
        <f>IF(N895="základní",J895,0)</f>
        <v>0</v>
      </c>
      <c r="BF895" s="157">
        <f>IF(N895="snížená",J895,0)</f>
        <v>0</v>
      </c>
      <c r="BG895" s="157">
        <f>IF(N895="zákl. přenesená",J895,0)</f>
        <v>0</v>
      </c>
      <c r="BH895" s="157">
        <f>IF(N895="sníž. přenesená",J895,0)</f>
        <v>0</v>
      </c>
      <c r="BI895" s="157">
        <f>IF(N895="nulová",J895,0)</f>
        <v>0</v>
      </c>
      <c r="BJ895" s="18" t="s">
        <v>80</v>
      </c>
      <c r="BK895" s="157">
        <f>ROUND(I895*H895,2)</f>
        <v>0</v>
      </c>
      <c r="BL895" s="18" t="s">
        <v>263</v>
      </c>
      <c r="BM895" s="156" t="s">
        <v>1260</v>
      </c>
    </row>
    <row r="896" spans="1:65" s="14" customFormat="1" ht="11.25">
      <c r="B896" s="166"/>
      <c r="D896" s="159" t="s">
        <v>225</v>
      </c>
      <c r="E896" s="167" t="s">
        <v>1</v>
      </c>
      <c r="F896" s="168" t="s">
        <v>1261</v>
      </c>
      <c r="H896" s="169">
        <v>333.34</v>
      </c>
      <c r="I896" s="170"/>
      <c r="L896" s="166"/>
      <c r="M896" s="171"/>
      <c r="N896" s="172"/>
      <c r="O896" s="172"/>
      <c r="P896" s="172"/>
      <c r="Q896" s="172"/>
      <c r="R896" s="172"/>
      <c r="S896" s="172"/>
      <c r="T896" s="173"/>
      <c r="AT896" s="167" t="s">
        <v>225</v>
      </c>
      <c r="AU896" s="167" t="s">
        <v>82</v>
      </c>
      <c r="AV896" s="14" t="s">
        <v>82</v>
      </c>
      <c r="AW896" s="14" t="s">
        <v>30</v>
      </c>
      <c r="AX896" s="14" t="s">
        <v>73</v>
      </c>
      <c r="AY896" s="167" t="s">
        <v>218</v>
      </c>
    </row>
    <row r="897" spans="1:65" s="15" customFormat="1" ht="11.25">
      <c r="B897" s="174"/>
      <c r="D897" s="159" t="s">
        <v>225</v>
      </c>
      <c r="E897" s="175" t="s">
        <v>1</v>
      </c>
      <c r="F897" s="176" t="s">
        <v>230</v>
      </c>
      <c r="H897" s="177">
        <v>333.34</v>
      </c>
      <c r="I897" s="178"/>
      <c r="L897" s="174"/>
      <c r="M897" s="179"/>
      <c r="N897" s="180"/>
      <c r="O897" s="180"/>
      <c r="P897" s="180"/>
      <c r="Q897" s="180"/>
      <c r="R897" s="180"/>
      <c r="S897" s="180"/>
      <c r="T897" s="181"/>
      <c r="AT897" s="175" t="s">
        <v>225</v>
      </c>
      <c r="AU897" s="175" t="s">
        <v>82</v>
      </c>
      <c r="AV897" s="15" t="s">
        <v>104</v>
      </c>
      <c r="AW897" s="15" t="s">
        <v>30</v>
      </c>
      <c r="AX897" s="15" t="s">
        <v>80</v>
      </c>
      <c r="AY897" s="175" t="s">
        <v>218</v>
      </c>
    </row>
    <row r="898" spans="1:65" s="2" customFormat="1" ht="16.5" customHeight="1">
      <c r="A898" s="33"/>
      <c r="B898" s="144"/>
      <c r="C898" s="190" t="s">
        <v>1262</v>
      </c>
      <c r="D898" s="190" t="s">
        <v>904</v>
      </c>
      <c r="E898" s="191" t="s">
        <v>1079</v>
      </c>
      <c r="F898" s="192" t="s">
        <v>1080</v>
      </c>
      <c r="G898" s="193" t="s">
        <v>253</v>
      </c>
      <c r="H898" s="194">
        <v>388.50799999999998</v>
      </c>
      <c r="I898" s="195"/>
      <c r="J898" s="196">
        <f>ROUND(I898*H898,2)</f>
        <v>0</v>
      </c>
      <c r="K898" s="192" t="s">
        <v>224</v>
      </c>
      <c r="L898" s="197"/>
      <c r="M898" s="198" t="s">
        <v>1</v>
      </c>
      <c r="N898" s="199" t="s">
        <v>38</v>
      </c>
      <c r="O898" s="59"/>
      <c r="P898" s="154">
        <f>O898*H898</f>
        <v>0</v>
      </c>
      <c r="Q898" s="154">
        <v>0</v>
      </c>
      <c r="R898" s="154">
        <f>Q898*H898</f>
        <v>0</v>
      </c>
      <c r="S898" s="154">
        <v>0</v>
      </c>
      <c r="T898" s="155">
        <f>S898*H898</f>
        <v>0</v>
      </c>
      <c r="U898" s="33"/>
      <c r="V898" s="33"/>
      <c r="W898" s="33"/>
      <c r="X898" s="33"/>
      <c r="Y898" s="33"/>
      <c r="Z898" s="33"/>
      <c r="AA898" s="33"/>
      <c r="AB898" s="33"/>
      <c r="AC898" s="33"/>
      <c r="AD898" s="33"/>
      <c r="AE898" s="33"/>
      <c r="AR898" s="156" t="s">
        <v>311</v>
      </c>
      <c r="AT898" s="156" t="s">
        <v>904</v>
      </c>
      <c r="AU898" s="156" t="s">
        <v>82</v>
      </c>
      <c r="AY898" s="18" t="s">
        <v>218</v>
      </c>
      <c r="BE898" s="157">
        <f>IF(N898="základní",J898,0)</f>
        <v>0</v>
      </c>
      <c r="BF898" s="157">
        <f>IF(N898="snížená",J898,0)</f>
        <v>0</v>
      </c>
      <c r="BG898" s="157">
        <f>IF(N898="zákl. přenesená",J898,0)</f>
        <v>0</v>
      </c>
      <c r="BH898" s="157">
        <f>IF(N898="sníž. přenesená",J898,0)</f>
        <v>0</v>
      </c>
      <c r="BI898" s="157">
        <f>IF(N898="nulová",J898,0)</f>
        <v>0</v>
      </c>
      <c r="BJ898" s="18" t="s">
        <v>80</v>
      </c>
      <c r="BK898" s="157">
        <f>ROUND(I898*H898,2)</f>
        <v>0</v>
      </c>
      <c r="BL898" s="18" t="s">
        <v>263</v>
      </c>
      <c r="BM898" s="156" t="s">
        <v>1263</v>
      </c>
    </row>
    <row r="899" spans="1:65" s="14" customFormat="1" ht="11.25">
      <c r="B899" s="166"/>
      <c r="D899" s="159" t="s">
        <v>225</v>
      </c>
      <c r="E899" s="167" t="s">
        <v>1</v>
      </c>
      <c r="F899" s="168" t="s">
        <v>1264</v>
      </c>
      <c r="H899" s="169">
        <v>388.50799999999998</v>
      </c>
      <c r="I899" s="170"/>
      <c r="L899" s="166"/>
      <c r="M899" s="171"/>
      <c r="N899" s="172"/>
      <c r="O899" s="172"/>
      <c r="P899" s="172"/>
      <c r="Q899" s="172"/>
      <c r="R899" s="172"/>
      <c r="S899" s="172"/>
      <c r="T899" s="173"/>
      <c r="AT899" s="167" t="s">
        <v>225</v>
      </c>
      <c r="AU899" s="167" t="s">
        <v>82</v>
      </c>
      <c r="AV899" s="14" t="s">
        <v>82</v>
      </c>
      <c r="AW899" s="14" t="s">
        <v>30</v>
      </c>
      <c r="AX899" s="14" t="s">
        <v>73</v>
      </c>
      <c r="AY899" s="167" t="s">
        <v>218</v>
      </c>
    </row>
    <row r="900" spans="1:65" s="15" customFormat="1" ht="11.25">
      <c r="B900" s="174"/>
      <c r="D900" s="159" t="s">
        <v>225</v>
      </c>
      <c r="E900" s="175" t="s">
        <v>1</v>
      </c>
      <c r="F900" s="176" t="s">
        <v>230</v>
      </c>
      <c r="H900" s="177">
        <v>388.50799999999998</v>
      </c>
      <c r="I900" s="178"/>
      <c r="L900" s="174"/>
      <c r="M900" s="179"/>
      <c r="N900" s="180"/>
      <c r="O900" s="180"/>
      <c r="P900" s="180"/>
      <c r="Q900" s="180"/>
      <c r="R900" s="180"/>
      <c r="S900" s="180"/>
      <c r="T900" s="181"/>
      <c r="AT900" s="175" t="s">
        <v>225</v>
      </c>
      <c r="AU900" s="175" t="s">
        <v>82</v>
      </c>
      <c r="AV900" s="15" t="s">
        <v>104</v>
      </c>
      <c r="AW900" s="15" t="s">
        <v>30</v>
      </c>
      <c r="AX900" s="15" t="s">
        <v>80</v>
      </c>
      <c r="AY900" s="175" t="s">
        <v>218</v>
      </c>
    </row>
    <row r="901" spans="1:65" s="2" customFormat="1" ht="55.5" customHeight="1">
      <c r="A901" s="33"/>
      <c r="B901" s="144"/>
      <c r="C901" s="145" t="s">
        <v>815</v>
      </c>
      <c r="D901" s="145" t="s">
        <v>220</v>
      </c>
      <c r="E901" s="146" t="s">
        <v>1265</v>
      </c>
      <c r="F901" s="147" t="s">
        <v>1266</v>
      </c>
      <c r="G901" s="148" t="s">
        <v>258</v>
      </c>
      <c r="H901" s="149">
        <v>37.1</v>
      </c>
      <c r="I901" s="150"/>
      <c r="J901" s="151">
        <f>ROUND(I901*H901,2)</f>
        <v>0</v>
      </c>
      <c r="K901" s="147" t="s">
        <v>224</v>
      </c>
      <c r="L901" s="34"/>
      <c r="M901" s="152" t="s">
        <v>1</v>
      </c>
      <c r="N901" s="153" t="s">
        <v>38</v>
      </c>
      <c r="O901" s="59"/>
      <c r="P901" s="154">
        <f>O901*H901</f>
        <v>0</v>
      </c>
      <c r="Q901" s="154">
        <v>0</v>
      </c>
      <c r="R901" s="154">
        <f>Q901*H901</f>
        <v>0</v>
      </c>
      <c r="S901" s="154">
        <v>0</v>
      </c>
      <c r="T901" s="155">
        <f>S901*H901</f>
        <v>0</v>
      </c>
      <c r="U901" s="33"/>
      <c r="V901" s="33"/>
      <c r="W901" s="33"/>
      <c r="X901" s="33"/>
      <c r="Y901" s="33"/>
      <c r="Z901" s="33"/>
      <c r="AA901" s="33"/>
      <c r="AB901" s="33"/>
      <c r="AC901" s="33"/>
      <c r="AD901" s="33"/>
      <c r="AE901" s="33"/>
      <c r="AR901" s="156" t="s">
        <v>263</v>
      </c>
      <c r="AT901" s="156" t="s">
        <v>220</v>
      </c>
      <c r="AU901" s="156" t="s">
        <v>82</v>
      </c>
      <c r="AY901" s="18" t="s">
        <v>218</v>
      </c>
      <c r="BE901" s="157">
        <f>IF(N901="základní",J901,0)</f>
        <v>0</v>
      </c>
      <c r="BF901" s="157">
        <f>IF(N901="snížená",J901,0)</f>
        <v>0</v>
      </c>
      <c r="BG901" s="157">
        <f>IF(N901="zákl. přenesená",J901,0)</f>
        <v>0</v>
      </c>
      <c r="BH901" s="157">
        <f>IF(N901="sníž. přenesená",J901,0)</f>
        <v>0</v>
      </c>
      <c r="BI901" s="157">
        <f>IF(N901="nulová",J901,0)</f>
        <v>0</v>
      </c>
      <c r="BJ901" s="18" t="s">
        <v>80</v>
      </c>
      <c r="BK901" s="157">
        <f>ROUND(I901*H901,2)</f>
        <v>0</v>
      </c>
      <c r="BL901" s="18" t="s">
        <v>263</v>
      </c>
      <c r="BM901" s="156" t="s">
        <v>1267</v>
      </c>
    </row>
    <row r="902" spans="1:65" s="13" customFormat="1" ht="11.25">
      <c r="B902" s="158"/>
      <c r="D902" s="159" t="s">
        <v>225</v>
      </c>
      <c r="E902" s="160" t="s">
        <v>1</v>
      </c>
      <c r="F902" s="161" t="s">
        <v>1268</v>
      </c>
      <c r="H902" s="160" t="s">
        <v>1</v>
      </c>
      <c r="I902" s="162"/>
      <c r="L902" s="158"/>
      <c r="M902" s="163"/>
      <c r="N902" s="164"/>
      <c r="O902" s="164"/>
      <c r="P902" s="164"/>
      <c r="Q902" s="164"/>
      <c r="R902" s="164"/>
      <c r="S902" s="164"/>
      <c r="T902" s="165"/>
      <c r="AT902" s="160" t="s">
        <v>225</v>
      </c>
      <c r="AU902" s="160" t="s">
        <v>82</v>
      </c>
      <c r="AV902" s="13" t="s">
        <v>80</v>
      </c>
      <c r="AW902" s="13" t="s">
        <v>30</v>
      </c>
      <c r="AX902" s="13" t="s">
        <v>73</v>
      </c>
      <c r="AY902" s="160" t="s">
        <v>218</v>
      </c>
    </row>
    <row r="903" spans="1:65" s="14" customFormat="1" ht="11.25">
      <c r="B903" s="166"/>
      <c r="D903" s="159" t="s">
        <v>225</v>
      </c>
      <c r="E903" s="167" t="s">
        <v>1</v>
      </c>
      <c r="F903" s="168" t="s">
        <v>1269</v>
      </c>
      <c r="H903" s="169">
        <v>37.1</v>
      </c>
      <c r="I903" s="170"/>
      <c r="L903" s="166"/>
      <c r="M903" s="171"/>
      <c r="N903" s="172"/>
      <c r="O903" s="172"/>
      <c r="P903" s="172"/>
      <c r="Q903" s="172"/>
      <c r="R903" s="172"/>
      <c r="S903" s="172"/>
      <c r="T903" s="173"/>
      <c r="AT903" s="167" t="s">
        <v>225</v>
      </c>
      <c r="AU903" s="167" t="s">
        <v>82</v>
      </c>
      <c r="AV903" s="14" t="s">
        <v>82</v>
      </c>
      <c r="AW903" s="14" t="s">
        <v>30</v>
      </c>
      <c r="AX903" s="14" t="s">
        <v>73</v>
      </c>
      <c r="AY903" s="167" t="s">
        <v>218</v>
      </c>
    </row>
    <row r="904" spans="1:65" s="15" customFormat="1" ht="11.25">
      <c r="B904" s="174"/>
      <c r="D904" s="159" t="s">
        <v>225</v>
      </c>
      <c r="E904" s="175" t="s">
        <v>1</v>
      </c>
      <c r="F904" s="176" t="s">
        <v>230</v>
      </c>
      <c r="H904" s="177">
        <v>37.1</v>
      </c>
      <c r="I904" s="178"/>
      <c r="L904" s="174"/>
      <c r="M904" s="179"/>
      <c r="N904" s="180"/>
      <c r="O904" s="180"/>
      <c r="P904" s="180"/>
      <c r="Q904" s="180"/>
      <c r="R904" s="180"/>
      <c r="S904" s="180"/>
      <c r="T904" s="181"/>
      <c r="AT904" s="175" t="s">
        <v>225</v>
      </c>
      <c r="AU904" s="175" t="s">
        <v>82</v>
      </c>
      <c r="AV904" s="15" t="s">
        <v>104</v>
      </c>
      <c r="AW904" s="15" t="s">
        <v>30</v>
      </c>
      <c r="AX904" s="15" t="s">
        <v>80</v>
      </c>
      <c r="AY904" s="175" t="s">
        <v>218</v>
      </c>
    </row>
    <row r="905" spans="1:65" s="2" customFormat="1" ht="44.25" customHeight="1">
      <c r="A905" s="33"/>
      <c r="B905" s="144"/>
      <c r="C905" s="190" t="s">
        <v>1270</v>
      </c>
      <c r="D905" s="190" t="s">
        <v>904</v>
      </c>
      <c r="E905" s="191" t="s">
        <v>1271</v>
      </c>
      <c r="F905" s="192" t="s">
        <v>1272</v>
      </c>
      <c r="G905" s="193" t="s">
        <v>258</v>
      </c>
      <c r="H905" s="194">
        <v>44.52</v>
      </c>
      <c r="I905" s="195"/>
      <c r="J905" s="196">
        <f>ROUND(I905*H905,2)</f>
        <v>0</v>
      </c>
      <c r="K905" s="192" t="s">
        <v>1</v>
      </c>
      <c r="L905" s="197"/>
      <c r="M905" s="198" t="s">
        <v>1</v>
      </c>
      <c r="N905" s="199" t="s">
        <v>38</v>
      </c>
      <c r="O905" s="59"/>
      <c r="P905" s="154">
        <f>O905*H905</f>
        <v>0</v>
      </c>
      <c r="Q905" s="154">
        <v>0</v>
      </c>
      <c r="R905" s="154">
        <f>Q905*H905</f>
        <v>0</v>
      </c>
      <c r="S905" s="154">
        <v>0</v>
      </c>
      <c r="T905" s="155">
        <f>S905*H905</f>
        <v>0</v>
      </c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R905" s="156" t="s">
        <v>311</v>
      </c>
      <c r="AT905" s="156" t="s">
        <v>904</v>
      </c>
      <c r="AU905" s="156" t="s">
        <v>82</v>
      </c>
      <c r="AY905" s="18" t="s">
        <v>218</v>
      </c>
      <c r="BE905" s="157">
        <f>IF(N905="základní",J905,0)</f>
        <v>0</v>
      </c>
      <c r="BF905" s="157">
        <f>IF(N905="snížená",J905,0)</f>
        <v>0</v>
      </c>
      <c r="BG905" s="157">
        <f>IF(N905="zákl. přenesená",J905,0)</f>
        <v>0</v>
      </c>
      <c r="BH905" s="157">
        <f>IF(N905="sníž. přenesená",J905,0)</f>
        <v>0</v>
      </c>
      <c r="BI905" s="157">
        <f>IF(N905="nulová",J905,0)</f>
        <v>0</v>
      </c>
      <c r="BJ905" s="18" t="s">
        <v>80</v>
      </c>
      <c r="BK905" s="157">
        <f>ROUND(I905*H905,2)</f>
        <v>0</v>
      </c>
      <c r="BL905" s="18" t="s">
        <v>263</v>
      </c>
      <c r="BM905" s="156" t="s">
        <v>1273</v>
      </c>
    </row>
    <row r="906" spans="1:65" s="14" customFormat="1" ht="11.25">
      <c r="B906" s="166"/>
      <c r="D906" s="159" t="s">
        <v>225</v>
      </c>
      <c r="E906" s="167" t="s">
        <v>1</v>
      </c>
      <c r="F906" s="168" t="s">
        <v>1274</v>
      </c>
      <c r="H906" s="169">
        <v>44.52</v>
      </c>
      <c r="I906" s="170"/>
      <c r="L906" s="166"/>
      <c r="M906" s="171"/>
      <c r="N906" s="172"/>
      <c r="O906" s="172"/>
      <c r="P906" s="172"/>
      <c r="Q906" s="172"/>
      <c r="R906" s="172"/>
      <c r="S906" s="172"/>
      <c r="T906" s="173"/>
      <c r="AT906" s="167" t="s">
        <v>225</v>
      </c>
      <c r="AU906" s="167" t="s">
        <v>82</v>
      </c>
      <c r="AV906" s="14" t="s">
        <v>82</v>
      </c>
      <c r="AW906" s="14" t="s">
        <v>30</v>
      </c>
      <c r="AX906" s="14" t="s">
        <v>73</v>
      </c>
      <c r="AY906" s="167" t="s">
        <v>218</v>
      </c>
    </row>
    <row r="907" spans="1:65" s="15" customFormat="1" ht="11.25">
      <c r="B907" s="174"/>
      <c r="D907" s="159" t="s">
        <v>225</v>
      </c>
      <c r="E907" s="175" t="s">
        <v>1</v>
      </c>
      <c r="F907" s="176" t="s">
        <v>230</v>
      </c>
      <c r="H907" s="177">
        <v>44.52</v>
      </c>
      <c r="I907" s="178"/>
      <c r="L907" s="174"/>
      <c r="M907" s="179"/>
      <c r="N907" s="180"/>
      <c r="O907" s="180"/>
      <c r="P907" s="180"/>
      <c r="Q907" s="180"/>
      <c r="R907" s="180"/>
      <c r="S907" s="180"/>
      <c r="T907" s="181"/>
      <c r="AT907" s="175" t="s">
        <v>225</v>
      </c>
      <c r="AU907" s="175" t="s">
        <v>82</v>
      </c>
      <c r="AV907" s="15" t="s">
        <v>104</v>
      </c>
      <c r="AW907" s="15" t="s">
        <v>30</v>
      </c>
      <c r="AX907" s="15" t="s">
        <v>80</v>
      </c>
      <c r="AY907" s="175" t="s">
        <v>218</v>
      </c>
    </row>
    <row r="908" spans="1:65" s="2" customFormat="1" ht="33" customHeight="1">
      <c r="A908" s="33"/>
      <c r="B908" s="144"/>
      <c r="C908" s="145" t="s">
        <v>819</v>
      </c>
      <c r="D908" s="145" t="s">
        <v>220</v>
      </c>
      <c r="E908" s="146" t="s">
        <v>1275</v>
      </c>
      <c r="F908" s="147" t="s">
        <v>1276</v>
      </c>
      <c r="G908" s="148" t="s">
        <v>583</v>
      </c>
      <c r="H908" s="149">
        <v>2</v>
      </c>
      <c r="I908" s="150"/>
      <c r="J908" s="151">
        <f>ROUND(I908*H908,2)</f>
        <v>0</v>
      </c>
      <c r="K908" s="147" t="s">
        <v>1</v>
      </c>
      <c r="L908" s="34"/>
      <c r="M908" s="152" t="s">
        <v>1</v>
      </c>
      <c r="N908" s="153" t="s">
        <v>38</v>
      </c>
      <c r="O908" s="59"/>
      <c r="P908" s="154">
        <f>O908*H908</f>
        <v>0</v>
      </c>
      <c r="Q908" s="154">
        <v>0</v>
      </c>
      <c r="R908" s="154">
        <f>Q908*H908</f>
        <v>0</v>
      </c>
      <c r="S908" s="154">
        <v>0</v>
      </c>
      <c r="T908" s="155">
        <f>S908*H908</f>
        <v>0</v>
      </c>
      <c r="U908" s="33"/>
      <c r="V908" s="33"/>
      <c r="W908" s="33"/>
      <c r="X908" s="33"/>
      <c r="Y908" s="33"/>
      <c r="Z908" s="33"/>
      <c r="AA908" s="33"/>
      <c r="AB908" s="33"/>
      <c r="AC908" s="33"/>
      <c r="AD908" s="33"/>
      <c r="AE908" s="33"/>
      <c r="AR908" s="156" t="s">
        <v>263</v>
      </c>
      <c r="AT908" s="156" t="s">
        <v>220</v>
      </c>
      <c r="AU908" s="156" t="s">
        <v>82</v>
      </c>
      <c r="AY908" s="18" t="s">
        <v>218</v>
      </c>
      <c r="BE908" s="157">
        <f>IF(N908="základní",J908,0)</f>
        <v>0</v>
      </c>
      <c r="BF908" s="157">
        <f>IF(N908="snížená",J908,0)</f>
        <v>0</v>
      </c>
      <c r="BG908" s="157">
        <f>IF(N908="zákl. přenesená",J908,0)</f>
        <v>0</v>
      </c>
      <c r="BH908" s="157">
        <f>IF(N908="sníž. přenesená",J908,0)</f>
        <v>0</v>
      </c>
      <c r="BI908" s="157">
        <f>IF(N908="nulová",J908,0)</f>
        <v>0</v>
      </c>
      <c r="BJ908" s="18" t="s">
        <v>80</v>
      </c>
      <c r="BK908" s="157">
        <f>ROUND(I908*H908,2)</f>
        <v>0</v>
      </c>
      <c r="BL908" s="18" t="s">
        <v>263</v>
      </c>
      <c r="BM908" s="156" t="s">
        <v>1277</v>
      </c>
    </row>
    <row r="909" spans="1:65" s="2" customFormat="1" ht="49.15" customHeight="1">
      <c r="A909" s="33"/>
      <c r="B909" s="144"/>
      <c r="C909" s="145" t="s">
        <v>1278</v>
      </c>
      <c r="D909" s="145" t="s">
        <v>220</v>
      </c>
      <c r="E909" s="146" t="s">
        <v>1279</v>
      </c>
      <c r="F909" s="147" t="s">
        <v>1280</v>
      </c>
      <c r="G909" s="148" t="s">
        <v>258</v>
      </c>
      <c r="H909" s="149">
        <v>43.83</v>
      </c>
      <c r="I909" s="150"/>
      <c r="J909" s="151">
        <f>ROUND(I909*H909,2)</f>
        <v>0</v>
      </c>
      <c r="K909" s="147" t="s">
        <v>1</v>
      </c>
      <c r="L909" s="34"/>
      <c r="M909" s="152" t="s">
        <v>1</v>
      </c>
      <c r="N909" s="153" t="s">
        <v>38</v>
      </c>
      <c r="O909" s="59"/>
      <c r="P909" s="154">
        <f>O909*H909</f>
        <v>0</v>
      </c>
      <c r="Q909" s="154">
        <v>0</v>
      </c>
      <c r="R909" s="154">
        <f>Q909*H909</f>
        <v>0</v>
      </c>
      <c r="S909" s="154">
        <v>0</v>
      </c>
      <c r="T909" s="155">
        <f>S909*H909</f>
        <v>0</v>
      </c>
      <c r="U909" s="33"/>
      <c r="V909" s="33"/>
      <c r="W909" s="33"/>
      <c r="X909" s="33"/>
      <c r="Y909" s="33"/>
      <c r="Z909" s="33"/>
      <c r="AA909" s="33"/>
      <c r="AB909" s="33"/>
      <c r="AC909" s="33"/>
      <c r="AD909" s="33"/>
      <c r="AE909" s="33"/>
      <c r="AR909" s="156" t="s">
        <v>263</v>
      </c>
      <c r="AT909" s="156" t="s">
        <v>220</v>
      </c>
      <c r="AU909" s="156" t="s">
        <v>82</v>
      </c>
      <c r="AY909" s="18" t="s">
        <v>218</v>
      </c>
      <c r="BE909" s="157">
        <f>IF(N909="základní",J909,0)</f>
        <v>0</v>
      </c>
      <c r="BF909" s="157">
        <f>IF(N909="snížená",J909,0)</f>
        <v>0</v>
      </c>
      <c r="BG909" s="157">
        <f>IF(N909="zákl. přenesená",J909,0)</f>
        <v>0</v>
      </c>
      <c r="BH909" s="157">
        <f>IF(N909="sníž. přenesená",J909,0)</f>
        <v>0</v>
      </c>
      <c r="BI909" s="157">
        <f>IF(N909="nulová",J909,0)</f>
        <v>0</v>
      </c>
      <c r="BJ909" s="18" t="s">
        <v>80</v>
      </c>
      <c r="BK909" s="157">
        <f>ROUND(I909*H909,2)</f>
        <v>0</v>
      </c>
      <c r="BL909" s="18" t="s">
        <v>263</v>
      </c>
      <c r="BM909" s="156" t="s">
        <v>1281</v>
      </c>
    </row>
    <row r="910" spans="1:65" s="13" customFormat="1" ht="11.25">
      <c r="B910" s="158"/>
      <c r="D910" s="159" t="s">
        <v>225</v>
      </c>
      <c r="E910" s="160" t="s">
        <v>1</v>
      </c>
      <c r="F910" s="161" t="s">
        <v>1282</v>
      </c>
      <c r="H910" s="160" t="s">
        <v>1</v>
      </c>
      <c r="I910" s="162"/>
      <c r="L910" s="158"/>
      <c r="M910" s="163"/>
      <c r="N910" s="164"/>
      <c r="O910" s="164"/>
      <c r="P910" s="164"/>
      <c r="Q910" s="164"/>
      <c r="R910" s="164"/>
      <c r="S910" s="164"/>
      <c r="T910" s="165"/>
      <c r="AT910" s="160" t="s">
        <v>225</v>
      </c>
      <c r="AU910" s="160" t="s">
        <v>82</v>
      </c>
      <c r="AV910" s="13" t="s">
        <v>80</v>
      </c>
      <c r="AW910" s="13" t="s">
        <v>30</v>
      </c>
      <c r="AX910" s="13" t="s">
        <v>73</v>
      </c>
      <c r="AY910" s="160" t="s">
        <v>218</v>
      </c>
    </row>
    <row r="911" spans="1:65" s="14" customFormat="1" ht="11.25">
      <c r="B911" s="166"/>
      <c r="D911" s="159" t="s">
        <v>225</v>
      </c>
      <c r="E911" s="167" t="s">
        <v>1</v>
      </c>
      <c r="F911" s="168" t="s">
        <v>1283</v>
      </c>
      <c r="H911" s="169">
        <v>43.83</v>
      </c>
      <c r="I911" s="170"/>
      <c r="L911" s="166"/>
      <c r="M911" s="171"/>
      <c r="N911" s="172"/>
      <c r="O911" s="172"/>
      <c r="P911" s="172"/>
      <c r="Q911" s="172"/>
      <c r="R911" s="172"/>
      <c r="S911" s="172"/>
      <c r="T911" s="173"/>
      <c r="AT911" s="167" t="s">
        <v>225</v>
      </c>
      <c r="AU911" s="167" t="s">
        <v>82</v>
      </c>
      <c r="AV911" s="14" t="s">
        <v>82</v>
      </c>
      <c r="AW911" s="14" t="s">
        <v>30</v>
      </c>
      <c r="AX911" s="14" t="s">
        <v>73</v>
      </c>
      <c r="AY911" s="167" t="s">
        <v>218</v>
      </c>
    </row>
    <row r="912" spans="1:65" s="15" customFormat="1" ht="11.25">
      <c r="B912" s="174"/>
      <c r="D912" s="159" t="s">
        <v>225</v>
      </c>
      <c r="E912" s="175" t="s">
        <v>1</v>
      </c>
      <c r="F912" s="176" t="s">
        <v>230</v>
      </c>
      <c r="H912" s="177">
        <v>43.83</v>
      </c>
      <c r="I912" s="178"/>
      <c r="L912" s="174"/>
      <c r="M912" s="179"/>
      <c r="N912" s="180"/>
      <c r="O912" s="180"/>
      <c r="P912" s="180"/>
      <c r="Q912" s="180"/>
      <c r="R912" s="180"/>
      <c r="S912" s="180"/>
      <c r="T912" s="181"/>
      <c r="AT912" s="175" t="s">
        <v>225</v>
      </c>
      <c r="AU912" s="175" t="s">
        <v>82</v>
      </c>
      <c r="AV912" s="15" t="s">
        <v>104</v>
      </c>
      <c r="AW912" s="15" t="s">
        <v>30</v>
      </c>
      <c r="AX912" s="15" t="s">
        <v>80</v>
      </c>
      <c r="AY912" s="175" t="s">
        <v>218</v>
      </c>
    </row>
    <row r="913" spans="1:65" s="2" customFormat="1" ht="49.15" customHeight="1">
      <c r="A913" s="33"/>
      <c r="B913" s="144"/>
      <c r="C913" s="145" t="s">
        <v>823</v>
      </c>
      <c r="D913" s="145" t="s">
        <v>220</v>
      </c>
      <c r="E913" s="146" t="s">
        <v>1284</v>
      </c>
      <c r="F913" s="147" t="s">
        <v>1285</v>
      </c>
      <c r="G913" s="148" t="s">
        <v>1086</v>
      </c>
      <c r="H913" s="200"/>
      <c r="I913" s="150"/>
      <c r="J913" s="151">
        <f>ROUND(I913*H913,2)</f>
        <v>0</v>
      </c>
      <c r="K913" s="147" t="s">
        <v>224</v>
      </c>
      <c r="L913" s="34"/>
      <c r="M913" s="152" t="s">
        <v>1</v>
      </c>
      <c r="N913" s="153" t="s">
        <v>38</v>
      </c>
      <c r="O913" s="59"/>
      <c r="P913" s="154">
        <f>O913*H913</f>
        <v>0</v>
      </c>
      <c r="Q913" s="154">
        <v>0</v>
      </c>
      <c r="R913" s="154">
        <f>Q913*H913</f>
        <v>0</v>
      </c>
      <c r="S913" s="154">
        <v>0</v>
      </c>
      <c r="T913" s="155">
        <f>S913*H913</f>
        <v>0</v>
      </c>
      <c r="U913" s="33"/>
      <c r="V913" s="33"/>
      <c r="W913" s="33"/>
      <c r="X913" s="33"/>
      <c r="Y913" s="33"/>
      <c r="Z913" s="33"/>
      <c r="AA913" s="33"/>
      <c r="AB913" s="33"/>
      <c r="AC913" s="33"/>
      <c r="AD913" s="33"/>
      <c r="AE913" s="33"/>
      <c r="AR913" s="156" t="s">
        <v>263</v>
      </c>
      <c r="AT913" s="156" t="s">
        <v>220</v>
      </c>
      <c r="AU913" s="156" t="s">
        <v>82</v>
      </c>
      <c r="AY913" s="18" t="s">
        <v>218</v>
      </c>
      <c r="BE913" s="157">
        <f>IF(N913="základní",J913,0)</f>
        <v>0</v>
      </c>
      <c r="BF913" s="157">
        <f>IF(N913="snížená",J913,0)</f>
        <v>0</v>
      </c>
      <c r="BG913" s="157">
        <f>IF(N913="zákl. přenesená",J913,0)</f>
        <v>0</v>
      </c>
      <c r="BH913" s="157">
        <f>IF(N913="sníž. přenesená",J913,0)</f>
        <v>0</v>
      </c>
      <c r="BI913" s="157">
        <f>IF(N913="nulová",J913,0)</f>
        <v>0</v>
      </c>
      <c r="BJ913" s="18" t="s">
        <v>80</v>
      </c>
      <c r="BK913" s="157">
        <f>ROUND(I913*H913,2)</f>
        <v>0</v>
      </c>
      <c r="BL913" s="18" t="s">
        <v>263</v>
      </c>
      <c r="BM913" s="156" t="s">
        <v>1286</v>
      </c>
    </row>
    <row r="914" spans="1:65" s="12" customFormat="1" ht="22.9" customHeight="1">
      <c r="B914" s="131"/>
      <c r="D914" s="132" t="s">
        <v>72</v>
      </c>
      <c r="E914" s="142" t="s">
        <v>1287</v>
      </c>
      <c r="F914" s="142" t="s">
        <v>1288</v>
      </c>
      <c r="I914" s="134"/>
      <c r="J914" s="143">
        <f>BK914</f>
        <v>0</v>
      </c>
      <c r="L914" s="131"/>
      <c r="M914" s="136"/>
      <c r="N914" s="137"/>
      <c r="O914" s="137"/>
      <c r="P914" s="138">
        <f>SUM(P915:P922)</f>
        <v>0</v>
      </c>
      <c r="Q914" s="137"/>
      <c r="R914" s="138">
        <f>SUM(R915:R922)</f>
        <v>0</v>
      </c>
      <c r="S914" s="137"/>
      <c r="T914" s="139">
        <f>SUM(T915:T922)</f>
        <v>0</v>
      </c>
      <c r="AR914" s="132" t="s">
        <v>82</v>
      </c>
      <c r="AT914" s="140" t="s">
        <v>72</v>
      </c>
      <c r="AU914" s="140" t="s">
        <v>80</v>
      </c>
      <c r="AY914" s="132" t="s">
        <v>218</v>
      </c>
      <c r="BK914" s="141">
        <f>SUM(BK915:BK922)</f>
        <v>0</v>
      </c>
    </row>
    <row r="915" spans="1:65" s="2" customFormat="1" ht="24.2" customHeight="1">
      <c r="A915" s="33"/>
      <c r="B915" s="144"/>
      <c r="C915" s="145" t="s">
        <v>1289</v>
      </c>
      <c r="D915" s="145" t="s">
        <v>220</v>
      </c>
      <c r="E915" s="146" t="s">
        <v>1290</v>
      </c>
      <c r="F915" s="147" t="s">
        <v>1291</v>
      </c>
      <c r="G915" s="148" t="s">
        <v>253</v>
      </c>
      <c r="H915" s="149">
        <v>7.09</v>
      </c>
      <c r="I915" s="150"/>
      <c r="J915" s="151">
        <f>ROUND(I915*H915,2)</f>
        <v>0</v>
      </c>
      <c r="K915" s="147" t="s">
        <v>224</v>
      </c>
      <c r="L915" s="34"/>
      <c r="M915" s="152" t="s">
        <v>1</v>
      </c>
      <c r="N915" s="153" t="s">
        <v>38</v>
      </c>
      <c r="O915" s="59"/>
      <c r="P915" s="154">
        <f>O915*H915</f>
        <v>0</v>
      </c>
      <c r="Q915" s="154">
        <v>0</v>
      </c>
      <c r="R915" s="154">
        <f>Q915*H915</f>
        <v>0</v>
      </c>
      <c r="S915" s="154">
        <v>0</v>
      </c>
      <c r="T915" s="155">
        <f>S915*H915</f>
        <v>0</v>
      </c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R915" s="156" t="s">
        <v>263</v>
      </c>
      <c r="AT915" s="156" t="s">
        <v>220</v>
      </c>
      <c r="AU915" s="156" t="s">
        <v>82</v>
      </c>
      <c r="AY915" s="18" t="s">
        <v>218</v>
      </c>
      <c r="BE915" s="157">
        <f>IF(N915="základní",J915,0)</f>
        <v>0</v>
      </c>
      <c r="BF915" s="157">
        <f>IF(N915="snížená",J915,0)</f>
        <v>0</v>
      </c>
      <c r="BG915" s="157">
        <f>IF(N915="zákl. přenesená",J915,0)</f>
        <v>0</v>
      </c>
      <c r="BH915" s="157">
        <f>IF(N915="sníž. přenesená",J915,0)</f>
        <v>0</v>
      </c>
      <c r="BI915" s="157">
        <f>IF(N915="nulová",J915,0)</f>
        <v>0</v>
      </c>
      <c r="BJ915" s="18" t="s">
        <v>80</v>
      </c>
      <c r="BK915" s="157">
        <f>ROUND(I915*H915,2)</f>
        <v>0</v>
      </c>
      <c r="BL915" s="18" t="s">
        <v>263</v>
      </c>
      <c r="BM915" s="156" t="s">
        <v>1292</v>
      </c>
    </row>
    <row r="916" spans="1:65" s="14" customFormat="1" ht="11.25">
      <c r="B916" s="166"/>
      <c r="D916" s="159" t="s">
        <v>225</v>
      </c>
      <c r="E916" s="167" t="s">
        <v>1</v>
      </c>
      <c r="F916" s="168" t="s">
        <v>1293</v>
      </c>
      <c r="H916" s="169">
        <v>7.09</v>
      </c>
      <c r="I916" s="170"/>
      <c r="L916" s="166"/>
      <c r="M916" s="171"/>
      <c r="N916" s="172"/>
      <c r="O916" s="172"/>
      <c r="P916" s="172"/>
      <c r="Q916" s="172"/>
      <c r="R916" s="172"/>
      <c r="S916" s="172"/>
      <c r="T916" s="173"/>
      <c r="AT916" s="167" t="s">
        <v>225</v>
      </c>
      <c r="AU916" s="167" t="s">
        <v>82</v>
      </c>
      <c r="AV916" s="14" t="s">
        <v>82</v>
      </c>
      <c r="AW916" s="14" t="s">
        <v>30</v>
      </c>
      <c r="AX916" s="14" t="s">
        <v>73</v>
      </c>
      <c r="AY916" s="167" t="s">
        <v>218</v>
      </c>
    </row>
    <row r="917" spans="1:65" s="15" customFormat="1" ht="11.25">
      <c r="B917" s="174"/>
      <c r="D917" s="159" t="s">
        <v>225</v>
      </c>
      <c r="E917" s="175" t="s">
        <v>1</v>
      </c>
      <c r="F917" s="176" t="s">
        <v>230</v>
      </c>
      <c r="H917" s="177">
        <v>7.09</v>
      </c>
      <c r="I917" s="178"/>
      <c r="L917" s="174"/>
      <c r="M917" s="179"/>
      <c r="N917" s="180"/>
      <c r="O917" s="180"/>
      <c r="P917" s="180"/>
      <c r="Q917" s="180"/>
      <c r="R917" s="180"/>
      <c r="S917" s="180"/>
      <c r="T917" s="181"/>
      <c r="AT917" s="175" t="s">
        <v>225</v>
      </c>
      <c r="AU917" s="175" t="s">
        <v>82</v>
      </c>
      <c r="AV917" s="15" t="s">
        <v>104</v>
      </c>
      <c r="AW917" s="15" t="s">
        <v>30</v>
      </c>
      <c r="AX917" s="15" t="s">
        <v>80</v>
      </c>
      <c r="AY917" s="175" t="s">
        <v>218</v>
      </c>
    </row>
    <row r="918" spans="1:65" s="2" customFormat="1" ht="24.2" customHeight="1">
      <c r="A918" s="33"/>
      <c r="B918" s="144"/>
      <c r="C918" s="145" t="s">
        <v>828</v>
      </c>
      <c r="D918" s="145" t="s">
        <v>220</v>
      </c>
      <c r="E918" s="146" t="s">
        <v>1294</v>
      </c>
      <c r="F918" s="147" t="s">
        <v>1295</v>
      </c>
      <c r="G918" s="148" t="s">
        <v>253</v>
      </c>
      <c r="H918" s="149">
        <v>2.1760000000000002</v>
      </c>
      <c r="I918" s="150"/>
      <c r="J918" s="151">
        <f>ROUND(I918*H918,2)</f>
        <v>0</v>
      </c>
      <c r="K918" s="147" t="s">
        <v>224</v>
      </c>
      <c r="L918" s="34"/>
      <c r="M918" s="152" t="s">
        <v>1</v>
      </c>
      <c r="N918" s="153" t="s">
        <v>38</v>
      </c>
      <c r="O918" s="59"/>
      <c r="P918" s="154">
        <f>O918*H918</f>
        <v>0</v>
      </c>
      <c r="Q918" s="154">
        <v>0</v>
      </c>
      <c r="R918" s="154">
        <f>Q918*H918</f>
        <v>0</v>
      </c>
      <c r="S918" s="154">
        <v>0</v>
      </c>
      <c r="T918" s="155">
        <f>S918*H918</f>
        <v>0</v>
      </c>
      <c r="U918" s="33"/>
      <c r="V918" s="33"/>
      <c r="W918" s="33"/>
      <c r="X918" s="33"/>
      <c r="Y918" s="33"/>
      <c r="Z918" s="33"/>
      <c r="AA918" s="33"/>
      <c r="AB918" s="33"/>
      <c r="AC918" s="33"/>
      <c r="AD918" s="33"/>
      <c r="AE918" s="33"/>
      <c r="AR918" s="156" t="s">
        <v>263</v>
      </c>
      <c r="AT918" s="156" t="s">
        <v>220</v>
      </c>
      <c r="AU918" s="156" t="s">
        <v>82</v>
      </c>
      <c r="AY918" s="18" t="s">
        <v>218</v>
      </c>
      <c r="BE918" s="157">
        <f>IF(N918="základní",J918,0)</f>
        <v>0</v>
      </c>
      <c r="BF918" s="157">
        <f>IF(N918="snížená",J918,0)</f>
        <v>0</v>
      </c>
      <c r="BG918" s="157">
        <f>IF(N918="zákl. přenesená",J918,0)</f>
        <v>0</v>
      </c>
      <c r="BH918" s="157">
        <f>IF(N918="sníž. přenesená",J918,0)</f>
        <v>0</v>
      </c>
      <c r="BI918" s="157">
        <f>IF(N918="nulová",J918,0)</f>
        <v>0</v>
      </c>
      <c r="BJ918" s="18" t="s">
        <v>80</v>
      </c>
      <c r="BK918" s="157">
        <f>ROUND(I918*H918,2)</f>
        <v>0</v>
      </c>
      <c r="BL918" s="18" t="s">
        <v>263</v>
      </c>
      <c r="BM918" s="156" t="s">
        <v>1296</v>
      </c>
    </row>
    <row r="919" spans="1:65" s="14" customFormat="1" ht="11.25">
      <c r="B919" s="166"/>
      <c r="D919" s="159" t="s">
        <v>225</v>
      </c>
      <c r="E919" s="167" t="s">
        <v>1</v>
      </c>
      <c r="F919" s="168" t="s">
        <v>1297</v>
      </c>
      <c r="H919" s="169">
        <v>2.1760000000000002</v>
      </c>
      <c r="I919" s="170"/>
      <c r="L919" s="166"/>
      <c r="M919" s="171"/>
      <c r="N919" s="172"/>
      <c r="O919" s="172"/>
      <c r="P919" s="172"/>
      <c r="Q919" s="172"/>
      <c r="R919" s="172"/>
      <c r="S919" s="172"/>
      <c r="T919" s="173"/>
      <c r="AT919" s="167" t="s">
        <v>225</v>
      </c>
      <c r="AU919" s="167" t="s">
        <v>82</v>
      </c>
      <c r="AV919" s="14" t="s">
        <v>82</v>
      </c>
      <c r="AW919" s="14" t="s">
        <v>30</v>
      </c>
      <c r="AX919" s="14" t="s">
        <v>73</v>
      </c>
      <c r="AY919" s="167" t="s">
        <v>218</v>
      </c>
    </row>
    <row r="920" spans="1:65" s="15" customFormat="1" ht="11.25">
      <c r="B920" s="174"/>
      <c r="D920" s="159" t="s">
        <v>225</v>
      </c>
      <c r="E920" s="175" t="s">
        <v>1</v>
      </c>
      <c r="F920" s="176" t="s">
        <v>230</v>
      </c>
      <c r="H920" s="177">
        <v>2.1760000000000002</v>
      </c>
      <c r="I920" s="178"/>
      <c r="L920" s="174"/>
      <c r="M920" s="179"/>
      <c r="N920" s="180"/>
      <c r="O920" s="180"/>
      <c r="P920" s="180"/>
      <c r="Q920" s="180"/>
      <c r="R920" s="180"/>
      <c r="S920" s="180"/>
      <c r="T920" s="181"/>
      <c r="AT920" s="175" t="s">
        <v>225</v>
      </c>
      <c r="AU920" s="175" t="s">
        <v>82</v>
      </c>
      <c r="AV920" s="15" t="s">
        <v>104</v>
      </c>
      <c r="AW920" s="15" t="s">
        <v>30</v>
      </c>
      <c r="AX920" s="15" t="s">
        <v>80</v>
      </c>
      <c r="AY920" s="175" t="s">
        <v>218</v>
      </c>
    </row>
    <row r="921" spans="1:65" s="2" customFormat="1" ht="24.2" customHeight="1">
      <c r="A921" s="33"/>
      <c r="B921" s="144"/>
      <c r="C921" s="190" t="s">
        <v>1298</v>
      </c>
      <c r="D921" s="190" t="s">
        <v>904</v>
      </c>
      <c r="E921" s="191" t="s">
        <v>1299</v>
      </c>
      <c r="F921" s="192" t="s">
        <v>1300</v>
      </c>
      <c r="G921" s="193" t="s">
        <v>253</v>
      </c>
      <c r="H921" s="194">
        <v>9.7289999999999992</v>
      </c>
      <c r="I921" s="195"/>
      <c r="J921" s="196">
        <f>ROUND(I921*H921,2)</f>
        <v>0</v>
      </c>
      <c r="K921" s="192" t="s">
        <v>1</v>
      </c>
      <c r="L921" s="197"/>
      <c r="M921" s="198" t="s">
        <v>1</v>
      </c>
      <c r="N921" s="199" t="s">
        <v>38</v>
      </c>
      <c r="O921" s="59"/>
      <c r="P921" s="154">
        <f>O921*H921</f>
        <v>0</v>
      </c>
      <c r="Q921" s="154">
        <v>0</v>
      </c>
      <c r="R921" s="154">
        <f>Q921*H921</f>
        <v>0</v>
      </c>
      <c r="S921" s="154">
        <v>0</v>
      </c>
      <c r="T921" s="155">
        <f>S921*H921</f>
        <v>0</v>
      </c>
      <c r="U921" s="33"/>
      <c r="V921" s="33"/>
      <c r="W921" s="33"/>
      <c r="X921" s="33"/>
      <c r="Y921" s="33"/>
      <c r="Z921" s="33"/>
      <c r="AA921" s="33"/>
      <c r="AB921" s="33"/>
      <c r="AC921" s="33"/>
      <c r="AD921" s="33"/>
      <c r="AE921" s="33"/>
      <c r="AR921" s="156" t="s">
        <v>311</v>
      </c>
      <c r="AT921" s="156" t="s">
        <v>904</v>
      </c>
      <c r="AU921" s="156" t="s">
        <v>82</v>
      </c>
      <c r="AY921" s="18" t="s">
        <v>218</v>
      </c>
      <c r="BE921" s="157">
        <f>IF(N921="základní",J921,0)</f>
        <v>0</v>
      </c>
      <c r="BF921" s="157">
        <f>IF(N921="snížená",J921,0)</f>
        <v>0</v>
      </c>
      <c r="BG921" s="157">
        <f>IF(N921="zákl. přenesená",J921,0)</f>
        <v>0</v>
      </c>
      <c r="BH921" s="157">
        <f>IF(N921="sníž. přenesená",J921,0)</f>
        <v>0</v>
      </c>
      <c r="BI921" s="157">
        <f>IF(N921="nulová",J921,0)</f>
        <v>0</v>
      </c>
      <c r="BJ921" s="18" t="s">
        <v>80</v>
      </c>
      <c r="BK921" s="157">
        <f>ROUND(I921*H921,2)</f>
        <v>0</v>
      </c>
      <c r="BL921" s="18" t="s">
        <v>263</v>
      </c>
      <c r="BM921" s="156" t="s">
        <v>1301</v>
      </c>
    </row>
    <row r="922" spans="1:65" s="2" customFormat="1" ht="49.15" customHeight="1">
      <c r="A922" s="33"/>
      <c r="B922" s="144"/>
      <c r="C922" s="145" t="s">
        <v>832</v>
      </c>
      <c r="D922" s="145" t="s">
        <v>220</v>
      </c>
      <c r="E922" s="146" t="s">
        <v>1302</v>
      </c>
      <c r="F922" s="147" t="s">
        <v>1303</v>
      </c>
      <c r="G922" s="148" t="s">
        <v>1086</v>
      </c>
      <c r="H922" s="200"/>
      <c r="I922" s="150"/>
      <c r="J922" s="151">
        <f>ROUND(I922*H922,2)</f>
        <v>0</v>
      </c>
      <c r="K922" s="147" t="s">
        <v>224</v>
      </c>
      <c r="L922" s="34"/>
      <c r="M922" s="152" t="s">
        <v>1</v>
      </c>
      <c r="N922" s="153" t="s">
        <v>38</v>
      </c>
      <c r="O922" s="59"/>
      <c r="P922" s="154">
        <f>O922*H922</f>
        <v>0</v>
      </c>
      <c r="Q922" s="154">
        <v>0</v>
      </c>
      <c r="R922" s="154">
        <f>Q922*H922</f>
        <v>0</v>
      </c>
      <c r="S922" s="154">
        <v>0</v>
      </c>
      <c r="T922" s="155">
        <f>S922*H922</f>
        <v>0</v>
      </c>
      <c r="U922" s="33"/>
      <c r="V922" s="33"/>
      <c r="W922" s="33"/>
      <c r="X922" s="33"/>
      <c r="Y922" s="33"/>
      <c r="Z922" s="33"/>
      <c r="AA922" s="33"/>
      <c r="AB922" s="33"/>
      <c r="AC922" s="33"/>
      <c r="AD922" s="33"/>
      <c r="AE922" s="33"/>
      <c r="AR922" s="156" t="s">
        <v>263</v>
      </c>
      <c r="AT922" s="156" t="s">
        <v>220</v>
      </c>
      <c r="AU922" s="156" t="s">
        <v>82</v>
      </c>
      <c r="AY922" s="18" t="s">
        <v>218</v>
      </c>
      <c r="BE922" s="157">
        <f>IF(N922="základní",J922,0)</f>
        <v>0</v>
      </c>
      <c r="BF922" s="157">
        <f>IF(N922="snížená",J922,0)</f>
        <v>0</v>
      </c>
      <c r="BG922" s="157">
        <f>IF(N922="zákl. přenesená",J922,0)</f>
        <v>0</v>
      </c>
      <c r="BH922" s="157">
        <f>IF(N922="sníž. přenesená",J922,0)</f>
        <v>0</v>
      </c>
      <c r="BI922" s="157">
        <f>IF(N922="nulová",J922,0)</f>
        <v>0</v>
      </c>
      <c r="BJ922" s="18" t="s">
        <v>80</v>
      </c>
      <c r="BK922" s="157">
        <f>ROUND(I922*H922,2)</f>
        <v>0</v>
      </c>
      <c r="BL922" s="18" t="s">
        <v>263</v>
      </c>
      <c r="BM922" s="156" t="s">
        <v>1304</v>
      </c>
    </row>
    <row r="923" spans="1:65" s="12" customFormat="1" ht="22.9" customHeight="1">
      <c r="B923" s="131"/>
      <c r="D923" s="132" t="s">
        <v>72</v>
      </c>
      <c r="E923" s="142" t="s">
        <v>1305</v>
      </c>
      <c r="F923" s="142" t="s">
        <v>1306</v>
      </c>
      <c r="I923" s="134"/>
      <c r="J923" s="143">
        <f>BK923</f>
        <v>0</v>
      </c>
      <c r="L923" s="131"/>
      <c r="M923" s="136"/>
      <c r="N923" s="137"/>
      <c r="O923" s="137"/>
      <c r="P923" s="138">
        <f>P924</f>
        <v>0</v>
      </c>
      <c r="Q923" s="137"/>
      <c r="R923" s="138">
        <f>R924</f>
        <v>0</v>
      </c>
      <c r="S923" s="137"/>
      <c r="T923" s="139">
        <f>T924</f>
        <v>0</v>
      </c>
      <c r="AR923" s="132" t="s">
        <v>82</v>
      </c>
      <c r="AT923" s="140" t="s">
        <v>72</v>
      </c>
      <c r="AU923" s="140" t="s">
        <v>80</v>
      </c>
      <c r="AY923" s="132" t="s">
        <v>218</v>
      </c>
      <c r="BK923" s="141">
        <f>BK924</f>
        <v>0</v>
      </c>
    </row>
    <row r="924" spans="1:65" s="2" customFormat="1" ht="24.2" customHeight="1">
      <c r="A924" s="33"/>
      <c r="B924" s="144"/>
      <c r="C924" s="145" t="s">
        <v>1307</v>
      </c>
      <c r="D924" s="145" t="s">
        <v>220</v>
      </c>
      <c r="E924" s="146" t="s">
        <v>1305</v>
      </c>
      <c r="F924" s="147" t="s">
        <v>1308</v>
      </c>
      <c r="G924" s="148" t="s">
        <v>1</v>
      </c>
      <c r="H924" s="149">
        <v>0</v>
      </c>
      <c r="I924" s="150"/>
      <c r="J924" s="151">
        <f>ROUND(I924*H924,2)</f>
        <v>0</v>
      </c>
      <c r="K924" s="147" t="s">
        <v>1</v>
      </c>
      <c r="L924" s="34"/>
      <c r="M924" s="152" t="s">
        <v>1</v>
      </c>
      <c r="N924" s="153" t="s">
        <v>38</v>
      </c>
      <c r="O924" s="59"/>
      <c r="P924" s="154">
        <f>O924*H924</f>
        <v>0</v>
      </c>
      <c r="Q924" s="154">
        <v>0</v>
      </c>
      <c r="R924" s="154">
        <f>Q924*H924</f>
        <v>0</v>
      </c>
      <c r="S924" s="154">
        <v>0</v>
      </c>
      <c r="T924" s="155">
        <f>S924*H924</f>
        <v>0</v>
      </c>
      <c r="U924" s="33"/>
      <c r="V924" s="33"/>
      <c r="W924" s="33"/>
      <c r="X924" s="33"/>
      <c r="Y924" s="33"/>
      <c r="Z924" s="33"/>
      <c r="AA924" s="33"/>
      <c r="AB924" s="33"/>
      <c r="AC924" s="33"/>
      <c r="AD924" s="33"/>
      <c r="AE924" s="33"/>
      <c r="AR924" s="156" t="s">
        <v>263</v>
      </c>
      <c r="AT924" s="156" t="s">
        <v>220</v>
      </c>
      <c r="AU924" s="156" t="s">
        <v>82</v>
      </c>
      <c r="AY924" s="18" t="s">
        <v>218</v>
      </c>
      <c r="BE924" s="157">
        <f>IF(N924="základní",J924,0)</f>
        <v>0</v>
      </c>
      <c r="BF924" s="157">
        <f>IF(N924="snížená",J924,0)</f>
        <v>0</v>
      </c>
      <c r="BG924" s="157">
        <f>IF(N924="zákl. přenesená",J924,0)</f>
        <v>0</v>
      </c>
      <c r="BH924" s="157">
        <f>IF(N924="sníž. přenesená",J924,0)</f>
        <v>0</v>
      </c>
      <c r="BI924" s="157">
        <f>IF(N924="nulová",J924,0)</f>
        <v>0</v>
      </c>
      <c r="BJ924" s="18" t="s">
        <v>80</v>
      </c>
      <c r="BK924" s="157">
        <f>ROUND(I924*H924,2)</f>
        <v>0</v>
      </c>
      <c r="BL924" s="18" t="s">
        <v>263</v>
      </c>
      <c r="BM924" s="156" t="s">
        <v>1309</v>
      </c>
    </row>
    <row r="925" spans="1:65" s="12" customFormat="1" ht="22.9" customHeight="1">
      <c r="B925" s="131"/>
      <c r="D925" s="132" t="s">
        <v>72</v>
      </c>
      <c r="E925" s="142" t="s">
        <v>1310</v>
      </c>
      <c r="F925" s="142" t="s">
        <v>1311</v>
      </c>
      <c r="I925" s="134"/>
      <c r="J925" s="143">
        <f>BK925</f>
        <v>0</v>
      </c>
      <c r="L925" s="131"/>
      <c r="M925" s="136"/>
      <c r="N925" s="137"/>
      <c r="O925" s="137"/>
      <c r="P925" s="138">
        <f>SUM(P926:P978)</f>
        <v>0</v>
      </c>
      <c r="Q925" s="137"/>
      <c r="R925" s="138">
        <f>SUM(R926:R978)</f>
        <v>0</v>
      </c>
      <c r="S925" s="137"/>
      <c r="T925" s="139">
        <f>SUM(T926:T978)</f>
        <v>0</v>
      </c>
      <c r="AR925" s="132" t="s">
        <v>82</v>
      </c>
      <c r="AT925" s="140" t="s">
        <v>72</v>
      </c>
      <c r="AU925" s="140" t="s">
        <v>80</v>
      </c>
      <c r="AY925" s="132" t="s">
        <v>218</v>
      </c>
      <c r="BK925" s="141">
        <f>SUM(BK926:BK978)</f>
        <v>0</v>
      </c>
    </row>
    <row r="926" spans="1:65" s="2" customFormat="1" ht="37.9" customHeight="1">
      <c r="A926" s="33"/>
      <c r="B926" s="144"/>
      <c r="C926" s="145" t="s">
        <v>838</v>
      </c>
      <c r="D926" s="145" t="s">
        <v>220</v>
      </c>
      <c r="E926" s="146" t="s">
        <v>1312</v>
      </c>
      <c r="F926" s="147" t="s">
        <v>1313</v>
      </c>
      <c r="G926" s="148" t="s">
        <v>583</v>
      </c>
      <c r="H926" s="149">
        <v>1</v>
      </c>
      <c r="I926" s="150"/>
      <c r="J926" s="151">
        <f t="shared" ref="J926:J957" si="20">ROUND(I926*H926,2)</f>
        <v>0</v>
      </c>
      <c r="K926" s="147" t="s">
        <v>1</v>
      </c>
      <c r="L926" s="34"/>
      <c r="M926" s="152" t="s">
        <v>1</v>
      </c>
      <c r="N926" s="153" t="s">
        <v>38</v>
      </c>
      <c r="O926" s="59"/>
      <c r="P926" s="154">
        <f t="shared" ref="P926:P957" si="21">O926*H926</f>
        <v>0</v>
      </c>
      <c r="Q926" s="154">
        <v>0</v>
      </c>
      <c r="R926" s="154">
        <f t="shared" ref="R926:R957" si="22">Q926*H926</f>
        <v>0</v>
      </c>
      <c r="S926" s="154">
        <v>0</v>
      </c>
      <c r="T926" s="155">
        <f t="shared" ref="T926:T957" si="23">S926*H926</f>
        <v>0</v>
      </c>
      <c r="U926" s="33"/>
      <c r="V926" s="33"/>
      <c r="W926" s="33"/>
      <c r="X926" s="33"/>
      <c r="Y926" s="33"/>
      <c r="Z926" s="33"/>
      <c r="AA926" s="33"/>
      <c r="AB926" s="33"/>
      <c r="AC926" s="33"/>
      <c r="AD926" s="33"/>
      <c r="AE926" s="33"/>
      <c r="AR926" s="156" t="s">
        <v>263</v>
      </c>
      <c r="AT926" s="156" t="s">
        <v>220</v>
      </c>
      <c r="AU926" s="156" t="s">
        <v>82</v>
      </c>
      <c r="AY926" s="18" t="s">
        <v>218</v>
      </c>
      <c r="BE926" s="157">
        <f t="shared" ref="BE926:BE957" si="24">IF(N926="základní",J926,0)</f>
        <v>0</v>
      </c>
      <c r="BF926" s="157">
        <f t="shared" ref="BF926:BF957" si="25">IF(N926="snížená",J926,0)</f>
        <v>0</v>
      </c>
      <c r="BG926" s="157">
        <f t="shared" ref="BG926:BG957" si="26">IF(N926="zákl. přenesená",J926,0)</f>
        <v>0</v>
      </c>
      <c r="BH926" s="157">
        <f t="shared" ref="BH926:BH957" si="27">IF(N926="sníž. přenesená",J926,0)</f>
        <v>0</v>
      </c>
      <c r="BI926" s="157">
        <f t="shared" ref="BI926:BI957" si="28">IF(N926="nulová",J926,0)</f>
        <v>0</v>
      </c>
      <c r="BJ926" s="18" t="s">
        <v>80</v>
      </c>
      <c r="BK926" s="157">
        <f t="shared" ref="BK926:BK957" si="29">ROUND(I926*H926,2)</f>
        <v>0</v>
      </c>
      <c r="BL926" s="18" t="s">
        <v>263</v>
      </c>
      <c r="BM926" s="156" t="s">
        <v>1314</v>
      </c>
    </row>
    <row r="927" spans="1:65" s="2" customFormat="1" ht="37.9" customHeight="1">
      <c r="A927" s="33"/>
      <c r="B927" s="144"/>
      <c r="C927" s="145" t="s">
        <v>1315</v>
      </c>
      <c r="D927" s="145" t="s">
        <v>220</v>
      </c>
      <c r="E927" s="146" t="s">
        <v>1316</v>
      </c>
      <c r="F927" s="147" t="s">
        <v>1317</v>
      </c>
      <c r="G927" s="148" t="s">
        <v>583</v>
      </c>
      <c r="H927" s="149">
        <v>1</v>
      </c>
      <c r="I927" s="150"/>
      <c r="J927" s="151">
        <f t="shared" si="20"/>
        <v>0</v>
      </c>
      <c r="K927" s="147" t="s">
        <v>1</v>
      </c>
      <c r="L927" s="34"/>
      <c r="M927" s="152" t="s">
        <v>1</v>
      </c>
      <c r="N927" s="153" t="s">
        <v>38</v>
      </c>
      <c r="O927" s="59"/>
      <c r="P927" s="154">
        <f t="shared" si="21"/>
        <v>0</v>
      </c>
      <c r="Q927" s="154">
        <v>0</v>
      </c>
      <c r="R927" s="154">
        <f t="shared" si="22"/>
        <v>0</v>
      </c>
      <c r="S927" s="154">
        <v>0</v>
      </c>
      <c r="T927" s="155">
        <f t="shared" si="23"/>
        <v>0</v>
      </c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R927" s="156" t="s">
        <v>263</v>
      </c>
      <c r="AT927" s="156" t="s">
        <v>220</v>
      </c>
      <c r="AU927" s="156" t="s">
        <v>82</v>
      </c>
      <c r="AY927" s="18" t="s">
        <v>218</v>
      </c>
      <c r="BE927" s="157">
        <f t="shared" si="24"/>
        <v>0</v>
      </c>
      <c r="BF927" s="157">
        <f t="shared" si="25"/>
        <v>0</v>
      </c>
      <c r="BG927" s="157">
        <f t="shared" si="26"/>
        <v>0</v>
      </c>
      <c r="BH927" s="157">
        <f t="shared" si="27"/>
        <v>0</v>
      </c>
      <c r="BI927" s="157">
        <f t="shared" si="28"/>
        <v>0</v>
      </c>
      <c r="BJ927" s="18" t="s">
        <v>80</v>
      </c>
      <c r="BK927" s="157">
        <f t="shared" si="29"/>
        <v>0</v>
      </c>
      <c r="BL927" s="18" t="s">
        <v>263</v>
      </c>
      <c r="BM927" s="156" t="s">
        <v>1318</v>
      </c>
    </row>
    <row r="928" spans="1:65" s="2" customFormat="1" ht="37.9" customHeight="1">
      <c r="A928" s="33"/>
      <c r="B928" s="144"/>
      <c r="C928" s="145" t="s">
        <v>843</v>
      </c>
      <c r="D928" s="145" t="s">
        <v>220</v>
      </c>
      <c r="E928" s="146" t="s">
        <v>1319</v>
      </c>
      <c r="F928" s="147" t="s">
        <v>1320</v>
      </c>
      <c r="G928" s="148" t="s">
        <v>583</v>
      </c>
      <c r="H928" s="149">
        <v>1</v>
      </c>
      <c r="I928" s="150"/>
      <c r="J928" s="151">
        <f t="shared" si="20"/>
        <v>0</v>
      </c>
      <c r="K928" s="147" t="s">
        <v>1</v>
      </c>
      <c r="L928" s="34"/>
      <c r="M928" s="152" t="s">
        <v>1</v>
      </c>
      <c r="N928" s="153" t="s">
        <v>38</v>
      </c>
      <c r="O928" s="59"/>
      <c r="P928" s="154">
        <f t="shared" si="21"/>
        <v>0</v>
      </c>
      <c r="Q928" s="154">
        <v>0</v>
      </c>
      <c r="R928" s="154">
        <f t="shared" si="22"/>
        <v>0</v>
      </c>
      <c r="S928" s="154">
        <v>0</v>
      </c>
      <c r="T928" s="155">
        <f t="shared" si="23"/>
        <v>0</v>
      </c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R928" s="156" t="s">
        <v>263</v>
      </c>
      <c r="AT928" s="156" t="s">
        <v>220</v>
      </c>
      <c r="AU928" s="156" t="s">
        <v>82</v>
      </c>
      <c r="AY928" s="18" t="s">
        <v>218</v>
      </c>
      <c r="BE928" s="157">
        <f t="shared" si="24"/>
        <v>0</v>
      </c>
      <c r="BF928" s="157">
        <f t="shared" si="25"/>
        <v>0</v>
      </c>
      <c r="BG928" s="157">
        <f t="shared" si="26"/>
        <v>0</v>
      </c>
      <c r="BH928" s="157">
        <f t="shared" si="27"/>
        <v>0</v>
      </c>
      <c r="BI928" s="157">
        <f t="shared" si="28"/>
        <v>0</v>
      </c>
      <c r="BJ928" s="18" t="s">
        <v>80</v>
      </c>
      <c r="BK928" s="157">
        <f t="shared" si="29"/>
        <v>0</v>
      </c>
      <c r="BL928" s="18" t="s">
        <v>263</v>
      </c>
      <c r="BM928" s="156" t="s">
        <v>1321</v>
      </c>
    </row>
    <row r="929" spans="1:65" s="2" customFormat="1" ht="37.9" customHeight="1">
      <c r="A929" s="33"/>
      <c r="B929" s="144"/>
      <c r="C929" s="145" t="s">
        <v>1322</v>
      </c>
      <c r="D929" s="145" t="s">
        <v>220</v>
      </c>
      <c r="E929" s="146" t="s">
        <v>1323</v>
      </c>
      <c r="F929" s="147" t="s">
        <v>1324</v>
      </c>
      <c r="G929" s="148" t="s">
        <v>583</v>
      </c>
      <c r="H929" s="149">
        <v>1</v>
      </c>
      <c r="I929" s="150"/>
      <c r="J929" s="151">
        <f t="shared" si="20"/>
        <v>0</v>
      </c>
      <c r="K929" s="147" t="s">
        <v>1</v>
      </c>
      <c r="L929" s="34"/>
      <c r="M929" s="152" t="s">
        <v>1</v>
      </c>
      <c r="N929" s="153" t="s">
        <v>38</v>
      </c>
      <c r="O929" s="59"/>
      <c r="P929" s="154">
        <f t="shared" si="21"/>
        <v>0</v>
      </c>
      <c r="Q929" s="154">
        <v>0</v>
      </c>
      <c r="R929" s="154">
        <f t="shared" si="22"/>
        <v>0</v>
      </c>
      <c r="S929" s="154">
        <v>0</v>
      </c>
      <c r="T929" s="155">
        <f t="shared" si="23"/>
        <v>0</v>
      </c>
      <c r="U929" s="33"/>
      <c r="V929" s="33"/>
      <c r="W929" s="33"/>
      <c r="X929" s="33"/>
      <c r="Y929" s="33"/>
      <c r="Z929" s="33"/>
      <c r="AA929" s="33"/>
      <c r="AB929" s="33"/>
      <c r="AC929" s="33"/>
      <c r="AD929" s="33"/>
      <c r="AE929" s="33"/>
      <c r="AR929" s="156" t="s">
        <v>263</v>
      </c>
      <c r="AT929" s="156" t="s">
        <v>220</v>
      </c>
      <c r="AU929" s="156" t="s">
        <v>82</v>
      </c>
      <c r="AY929" s="18" t="s">
        <v>218</v>
      </c>
      <c r="BE929" s="157">
        <f t="shared" si="24"/>
        <v>0</v>
      </c>
      <c r="BF929" s="157">
        <f t="shared" si="25"/>
        <v>0</v>
      </c>
      <c r="BG929" s="157">
        <f t="shared" si="26"/>
        <v>0</v>
      </c>
      <c r="BH929" s="157">
        <f t="shared" si="27"/>
        <v>0</v>
      </c>
      <c r="BI929" s="157">
        <f t="shared" si="28"/>
        <v>0</v>
      </c>
      <c r="BJ929" s="18" t="s">
        <v>80</v>
      </c>
      <c r="BK929" s="157">
        <f t="shared" si="29"/>
        <v>0</v>
      </c>
      <c r="BL929" s="18" t="s">
        <v>263</v>
      </c>
      <c r="BM929" s="156" t="s">
        <v>1325</v>
      </c>
    </row>
    <row r="930" spans="1:65" s="2" customFormat="1" ht="37.9" customHeight="1">
      <c r="A930" s="33"/>
      <c r="B930" s="144"/>
      <c r="C930" s="145" t="s">
        <v>847</v>
      </c>
      <c r="D930" s="145" t="s">
        <v>220</v>
      </c>
      <c r="E930" s="146" t="s">
        <v>1326</v>
      </c>
      <c r="F930" s="147" t="s">
        <v>1327</v>
      </c>
      <c r="G930" s="148" t="s">
        <v>583</v>
      </c>
      <c r="H930" s="149">
        <v>1</v>
      </c>
      <c r="I930" s="150"/>
      <c r="J930" s="151">
        <f t="shared" si="20"/>
        <v>0</v>
      </c>
      <c r="K930" s="147" t="s">
        <v>1</v>
      </c>
      <c r="L930" s="34"/>
      <c r="M930" s="152" t="s">
        <v>1</v>
      </c>
      <c r="N930" s="153" t="s">
        <v>38</v>
      </c>
      <c r="O930" s="59"/>
      <c r="P930" s="154">
        <f t="shared" si="21"/>
        <v>0</v>
      </c>
      <c r="Q930" s="154">
        <v>0</v>
      </c>
      <c r="R930" s="154">
        <f t="shared" si="22"/>
        <v>0</v>
      </c>
      <c r="S930" s="154">
        <v>0</v>
      </c>
      <c r="T930" s="155">
        <f t="shared" si="23"/>
        <v>0</v>
      </c>
      <c r="U930" s="33"/>
      <c r="V930" s="33"/>
      <c r="W930" s="33"/>
      <c r="X930" s="33"/>
      <c r="Y930" s="33"/>
      <c r="Z930" s="33"/>
      <c r="AA930" s="33"/>
      <c r="AB930" s="33"/>
      <c r="AC930" s="33"/>
      <c r="AD930" s="33"/>
      <c r="AE930" s="33"/>
      <c r="AR930" s="156" t="s">
        <v>263</v>
      </c>
      <c r="AT930" s="156" t="s">
        <v>220</v>
      </c>
      <c r="AU930" s="156" t="s">
        <v>82</v>
      </c>
      <c r="AY930" s="18" t="s">
        <v>218</v>
      </c>
      <c r="BE930" s="157">
        <f t="shared" si="24"/>
        <v>0</v>
      </c>
      <c r="BF930" s="157">
        <f t="shared" si="25"/>
        <v>0</v>
      </c>
      <c r="BG930" s="157">
        <f t="shared" si="26"/>
        <v>0</v>
      </c>
      <c r="BH930" s="157">
        <f t="shared" si="27"/>
        <v>0</v>
      </c>
      <c r="BI930" s="157">
        <f t="shared" si="28"/>
        <v>0</v>
      </c>
      <c r="BJ930" s="18" t="s">
        <v>80</v>
      </c>
      <c r="BK930" s="157">
        <f t="shared" si="29"/>
        <v>0</v>
      </c>
      <c r="BL930" s="18" t="s">
        <v>263</v>
      </c>
      <c r="BM930" s="156" t="s">
        <v>1328</v>
      </c>
    </row>
    <row r="931" spans="1:65" s="2" customFormat="1" ht="37.9" customHeight="1">
      <c r="A931" s="33"/>
      <c r="B931" s="144"/>
      <c r="C931" s="145" t="s">
        <v>1329</v>
      </c>
      <c r="D931" s="145" t="s">
        <v>220</v>
      </c>
      <c r="E931" s="146" t="s">
        <v>1330</v>
      </c>
      <c r="F931" s="147" t="s">
        <v>1331</v>
      </c>
      <c r="G931" s="148" t="s">
        <v>583</v>
      </c>
      <c r="H931" s="149">
        <v>1</v>
      </c>
      <c r="I931" s="150"/>
      <c r="J931" s="151">
        <f t="shared" si="20"/>
        <v>0</v>
      </c>
      <c r="K931" s="147" t="s">
        <v>1</v>
      </c>
      <c r="L931" s="34"/>
      <c r="M931" s="152" t="s">
        <v>1</v>
      </c>
      <c r="N931" s="153" t="s">
        <v>38</v>
      </c>
      <c r="O931" s="59"/>
      <c r="P931" s="154">
        <f t="shared" si="21"/>
        <v>0</v>
      </c>
      <c r="Q931" s="154">
        <v>0</v>
      </c>
      <c r="R931" s="154">
        <f t="shared" si="22"/>
        <v>0</v>
      </c>
      <c r="S931" s="154">
        <v>0</v>
      </c>
      <c r="T931" s="155">
        <f t="shared" si="23"/>
        <v>0</v>
      </c>
      <c r="U931" s="33"/>
      <c r="V931" s="33"/>
      <c r="W931" s="33"/>
      <c r="X931" s="33"/>
      <c r="Y931" s="33"/>
      <c r="Z931" s="33"/>
      <c r="AA931" s="33"/>
      <c r="AB931" s="33"/>
      <c r="AC931" s="33"/>
      <c r="AD931" s="33"/>
      <c r="AE931" s="33"/>
      <c r="AR931" s="156" t="s">
        <v>263</v>
      </c>
      <c r="AT931" s="156" t="s">
        <v>220</v>
      </c>
      <c r="AU931" s="156" t="s">
        <v>82</v>
      </c>
      <c r="AY931" s="18" t="s">
        <v>218</v>
      </c>
      <c r="BE931" s="157">
        <f t="shared" si="24"/>
        <v>0</v>
      </c>
      <c r="BF931" s="157">
        <f t="shared" si="25"/>
        <v>0</v>
      </c>
      <c r="BG931" s="157">
        <f t="shared" si="26"/>
        <v>0</v>
      </c>
      <c r="BH931" s="157">
        <f t="shared" si="27"/>
        <v>0</v>
      </c>
      <c r="BI931" s="157">
        <f t="shared" si="28"/>
        <v>0</v>
      </c>
      <c r="BJ931" s="18" t="s">
        <v>80</v>
      </c>
      <c r="BK931" s="157">
        <f t="shared" si="29"/>
        <v>0</v>
      </c>
      <c r="BL931" s="18" t="s">
        <v>263</v>
      </c>
      <c r="BM931" s="156" t="s">
        <v>1332</v>
      </c>
    </row>
    <row r="932" spans="1:65" s="2" customFormat="1" ht="37.9" customHeight="1">
      <c r="A932" s="33"/>
      <c r="B932" s="144"/>
      <c r="C932" s="145" t="s">
        <v>851</v>
      </c>
      <c r="D932" s="145" t="s">
        <v>220</v>
      </c>
      <c r="E932" s="146" t="s">
        <v>1333</v>
      </c>
      <c r="F932" s="147" t="s">
        <v>1334</v>
      </c>
      <c r="G932" s="148" t="s">
        <v>583</v>
      </c>
      <c r="H932" s="149">
        <v>1</v>
      </c>
      <c r="I932" s="150"/>
      <c r="J932" s="151">
        <f t="shared" si="20"/>
        <v>0</v>
      </c>
      <c r="K932" s="147" t="s">
        <v>1</v>
      </c>
      <c r="L932" s="34"/>
      <c r="M932" s="152" t="s">
        <v>1</v>
      </c>
      <c r="N932" s="153" t="s">
        <v>38</v>
      </c>
      <c r="O932" s="59"/>
      <c r="P932" s="154">
        <f t="shared" si="21"/>
        <v>0</v>
      </c>
      <c r="Q932" s="154">
        <v>0</v>
      </c>
      <c r="R932" s="154">
        <f t="shared" si="22"/>
        <v>0</v>
      </c>
      <c r="S932" s="154">
        <v>0</v>
      </c>
      <c r="T932" s="155">
        <f t="shared" si="23"/>
        <v>0</v>
      </c>
      <c r="U932" s="33"/>
      <c r="V932" s="33"/>
      <c r="W932" s="33"/>
      <c r="X932" s="33"/>
      <c r="Y932" s="33"/>
      <c r="Z932" s="33"/>
      <c r="AA932" s="33"/>
      <c r="AB932" s="33"/>
      <c r="AC932" s="33"/>
      <c r="AD932" s="33"/>
      <c r="AE932" s="33"/>
      <c r="AR932" s="156" t="s">
        <v>263</v>
      </c>
      <c r="AT932" s="156" t="s">
        <v>220</v>
      </c>
      <c r="AU932" s="156" t="s">
        <v>82</v>
      </c>
      <c r="AY932" s="18" t="s">
        <v>218</v>
      </c>
      <c r="BE932" s="157">
        <f t="shared" si="24"/>
        <v>0</v>
      </c>
      <c r="BF932" s="157">
        <f t="shared" si="25"/>
        <v>0</v>
      </c>
      <c r="BG932" s="157">
        <f t="shared" si="26"/>
        <v>0</v>
      </c>
      <c r="BH932" s="157">
        <f t="shared" si="27"/>
        <v>0</v>
      </c>
      <c r="BI932" s="157">
        <f t="shared" si="28"/>
        <v>0</v>
      </c>
      <c r="BJ932" s="18" t="s">
        <v>80</v>
      </c>
      <c r="BK932" s="157">
        <f t="shared" si="29"/>
        <v>0</v>
      </c>
      <c r="BL932" s="18" t="s">
        <v>263</v>
      </c>
      <c r="BM932" s="156" t="s">
        <v>1335</v>
      </c>
    </row>
    <row r="933" spans="1:65" s="2" customFormat="1" ht="37.9" customHeight="1">
      <c r="A933" s="33"/>
      <c r="B933" s="144"/>
      <c r="C933" s="145" t="s">
        <v>1336</v>
      </c>
      <c r="D933" s="145" t="s">
        <v>220</v>
      </c>
      <c r="E933" s="146" t="s">
        <v>1337</v>
      </c>
      <c r="F933" s="147" t="s">
        <v>1338</v>
      </c>
      <c r="G933" s="148" t="s">
        <v>583</v>
      </c>
      <c r="H933" s="149">
        <v>1</v>
      </c>
      <c r="I933" s="150"/>
      <c r="J933" s="151">
        <f t="shared" si="20"/>
        <v>0</v>
      </c>
      <c r="K933" s="147" t="s">
        <v>1</v>
      </c>
      <c r="L933" s="34"/>
      <c r="M933" s="152" t="s">
        <v>1</v>
      </c>
      <c r="N933" s="153" t="s">
        <v>38</v>
      </c>
      <c r="O933" s="59"/>
      <c r="P933" s="154">
        <f t="shared" si="21"/>
        <v>0</v>
      </c>
      <c r="Q933" s="154">
        <v>0</v>
      </c>
      <c r="R933" s="154">
        <f t="shared" si="22"/>
        <v>0</v>
      </c>
      <c r="S933" s="154">
        <v>0</v>
      </c>
      <c r="T933" s="155">
        <f t="shared" si="23"/>
        <v>0</v>
      </c>
      <c r="U933" s="33"/>
      <c r="V933" s="33"/>
      <c r="W933" s="33"/>
      <c r="X933" s="33"/>
      <c r="Y933" s="33"/>
      <c r="Z933" s="33"/>
      <c r="AA933" s="33"/>
      <c r="AB933" s="33"/>
      <c r="AC933" s="33"/>
      <c r="AD933" s="33"/>
      <c r="AE933" s="33"/>
      <c r="AR933" s="156" t="s">
        <v>263</v>
      </c>
      <c r="AT933" s="156" t="s">
        <v>220</v>
      </c>
      <c r="AU933" s="156" t="s">
        <v>82</v>
      </c>
      <c r="AY933" s="18" t="s">
        <v>218</v>
      </c>
      <c r="BE933" s="157">
        <f t="shared" si="24"/>
        <v>0</v>
      </c>
      <c r="BF933" s="157">
        <f t="shared" si="25"/>
        <v>0</v>
      </c>
      <c r="BG933" s="157">
        <f t="shared" si="26"/>
        <v>0</v>
      </c>
      <c r="BH933" s="157">
        <f t="shared" si="27"/>
        <v>0</v>
      </c>
      <c r="BI933" s="157">
        <f t="shared" si="28"/>
        <v>0</v>
      </c>
      <c r="BJ933" s="18" t="s">
        <v>80</v>
      </c>
      <c r="BK933" s="157">
        <f t="shared" si="29"/>
        <v>0</v>
      </c>
      <c r="BL933" s="18" t="s">
        <v>263</v>
      </c>
      <c r="BM933" s="156" t="s">
        <v>1339</v>
      </c>
    </row>
    <row r="934" spans="1:65" s="2" customFormat="1" ht="37.9" customHeight="1">
      <c r="A934" s="33"/>
      <c r="B934" s="144"/>
      <c r="C934" s="145" t="s">
        <v>854</v>
      </c>
      <c r="D934" s="145" t="s">
        <v>220</v>
      </c>
      <c r="E934" s="146" t="s">
        <v>1340</v>
      </c>
      <c r="F934" s="147" t="s">
        <v>1341</v>
      </c>
      <c r="G934" s="148" t="s">
        <v>583</v>
      </c>
      <c r="H934" s="149">
        <v>1</v>
      </c>
      <c r="I934" s="150"/>
      <c r="J934" s="151">
        <f t="shared" si="20"/>
        <v>0</v>
      </c>
      <c r="K934" s="147" t="s">
        <v>1</v>
      </c>
      <c r="L934" s="34"/>
      <c r="M934" s="152" t="s">
        <v>1</v>
      </c>
      <c r="N934" s="153" t="s">
        <v>38</v>
      </c>
      <c r="O934" s="59"/>
      <c r="P934" s="154">
        <f t="shared" si="21"/>
        <v>0</v>
      </c>
      <c r="Q934" s="154">
        <v>0</v>
      </c>
      <c r="R934" s="154">
        <f t="shared" si="22"/>
        <v>0</v>
      </c>
      <c r="S934" s="154">
        <v>0</v>
      </c>
      <c r="T934" s="155">
        <f t="shared" si="23"/>
        <v>0</v>
      </c>
      <c r="U934" s="33"/>
      <c r="V934" s="33"/>
      <c r="W934" s="33"/>
      <c r="X934" s="33"/>
      <c r="Y934" s="33"/>
      <c r="Z934" s="33"/>
      <c r="AA934" s="33"/>
      <c r="AB934" s="33"/>
      <c r="AC934" s="33"/>
      <c r="AD934" s="33"/>
      <c r="AE934" s="33"/>
      <c r="AR934" s="156" t="s">
        <v>263</v>
      </c>
      <c r="AT934" s="156" t="s">
        <v>220</v>
      </c>
      <c r="AU934" s="156" t="s">
        <v>82</v>
      </c>
      <c r="AY934" s="18" t="s">
        <v>218</v>
      </c>
      <c r="BE934" s="157">
        <f t="shared" si="24"/>
        <v>0</v>
      </c>
      <c r="BF934" s="157">
        <f t="shared" si="25"/>
        <v>0</v>
      </c>
      <c r="BG934" s="157">
        <f t="shared" si="26"/>
        <v>0</v>
      </c>
      <c r="BH934" s="157">
        <f t="shared" si="27"/>
        <v>0</v>
      </c>
      <c r="BI934" s="157">
        <f t="shared" si="28"/>
        <v>0</v>
      </c>
      <c r="BJ934" s="18" t="s">
        <v>80</v>
      </c>
      <c r="BK934" s="157">
        <f t="shared" si="29"/>
        <v>0</v>
      </c>
      <c r="BL934" s="18" t="s">
        <v>263</v>
      </c>
      <c r="BM934" s="156" t="s">
        <v>1342</v>
      </c>
    </row>
    <row r="935" spans="1:65" s="2" customFormat="1" ht="37.9" customHeight="1">
      <c r="A935" s="33"/>
      <c r="B935" s="144"/>
      <c r="C935" s="145" t="s">
        <v>1343</v>
      </c>
      <c r="D935" s="145" t="s">
        <v>220</v>
      </c>
      <c r="E935" s="146" t="s">
        <v>1344</v>
      </c>
      <c r="F935" s="147" t="s">
        <v>1345</v>
      </c>
      <c r="G935" s="148" t="s">
        <v>583</v>
      </c>
      <c r="H935" s="149">
        <v>1</v>
      </c>
      <c r="I935" s="150"/>
      <c r="J935" s="151">
        <f t="shared" si="20"/>
        <v>0</v>
      </c>
      <c r="K935" s="147" t="s">
        <v>1</v>
      </c>
      <c r="L935" s="34"/>
      <c r="M935" s="152" t="s">
        <v>1</v>
      </c>
      <c r="N935" s="153" t="s">
        <v>38</v>
      </c>
      <c r="O935" s="59"/>
      <c r="P935" s="154">
        <f t="shared" si="21"/>
        <v>0</v>
      </c>
      <c r="Q935" s="154">
        <v>0</v>
      </c>
      <c r="R935" s="154">
        <f t="shared" si="22"/>
        <v>0</v>
      </c>
      <c r="S935" s="154">
        <v>0</v>
      </c>
      <c r="T935" s="155">
        <f t="shared" si="23"/>
        <v>0</v>
      </c>
      <c r="U935" s="33"/>
      <c r="V935" s="33"/>
      <c r="W935" s="33"/>
      <c r="X935" s="33"/>
      <c r="Y935" s="33"/>
      <c r="Z935" s="33"/>
      <c r="AA935" s="33"/>
      <c r="AB935" s="33"/>
      <c r="AC935" s="33"/>
      <c r="AD935" s="33"/>
      <c r="AE935" s="33"/>
      <c r="AR935" s="156" t="s">
        <v>263</v>
      </c>
      <c r="AT935" s="156" t="s">
        <v>220</v>
      </c>
      <c r="AU935" s="156" t="s">
        <v>82</v>
      </c>
      <c r="AY935" s="18" t="s">
        <v>218</v>
      </c>
      <c r="BE935" s="157">
        <f t="shared" si="24"/>
        <v>0</v>
      </c>
      <c r="BF935" s="157">
        <f t="shared" si="25"/>
        <v>0</v>
      </c>
      <c r="BG935" s="157">
        <f t="shared" si="26"/>
        <v>0</v>
      </c>
      <c r="BH935" s="157">
        <f t="shared" si="27"/>
        <v>0</v>
      </c>
      <c r="BI935" s="157">
        <f t="shared" si="28"/>
        <v>0</v>
      </c>
      <c r="BJ935" s="18" t="s">
        <v>80</v>
      </c>
      <c r="BK935" s="157">
        <f t="shared" si="29"/>
        <v>0</v>
      </c>
      <c r="BL935" s="18" t="s">
        <v>263</v>
      </c>
      <c r="BM935" s="156" t="s">
        <v>1346</v>
      </c>
    </row>
    <row r="936" spans="1:65" s="2" customFormat="1" ht="37.9" customHeight="1">
      <c r="A936" s="33"/>
      <c r="B936" s="144"/>
      <c r="C936" s="145" t="s">
        <v>858</v>
      </c>
      <c r="D936" s="145" t="s">
        <v>220</v>
      </c>
      <c r="E936" s="146" t="s">
        <v>1347</v>
      </c>
      <c r="F936" s="147" t="s">
        <v>1348</v>
      </c>
      <c r="G936" s="148" t="s">
        <v>583</v>
      </c>
      <c r="H936" s="149">
        <v>1</v>
      </c>
      <c r="I936" s="150"/>
      <c r="J936" s="151">
        <f t="shared" si="20"/>
        <v>0</v>
      </c>
      <c r="K936" s="147" t="s">
        <v>1</v>
      </c>
      <c r="L936" s="34"/>
      <c r="M936" s="152" t="s">
        <v>1</v>
      </c>
      <c r="N936" s="153" t="s">
        <v>38</v>
      </c>
      <c r="O936" s="59"/>
      <c r="P936" s="154">
        <f t="shared" si="21"/>
        <v>0</v>
      </c>
      <c r="Q936" s="154">
        <v>0</v>
      </c>
      <c r="R936" s="154">
        <f t="shared" si="22"/>
        <v>0</v>
      </c>
      <c r="S936" s="154">
        <v>0</v>
      </c>
      <c r="T936" s="155">
        <f t="shared" si="23"/>
        <v>0</v>
      </c>
      <c r="U936" s="33"/>
      <c r="V936" s="33"/>
      <c r="W936" s="33"/>
      <c r="X936" s="33"/>
      <c r="Y936" s="33"/>
      <c r="Z936" s="33"/>
      <c r="AA936" s="33"/>
      <c r="AB936" s="33"/>
      <c r="AC936" s="33"/>
      <c r="AD936" s="33"/>
      <c r="AE936" s="33"/>
      <c r="AR936" s="156" t="s">
        <v>263</v>
      </c>
      <c r="AT936" s="156" t="s">
        <v>220</v>
      </c>
      <c r="AU936" s="156" t="s">
        <v>82</v>
      </c>
      <c r="AY936" s="18" t="s">
        <v>218</v>
      </c>
      <c r="BE936" s="157">
        <f t="shared" si="24"/>
        <v>0</v>
      </c>
      <c r="BF936" s="157">
        <f t="shared" si="25"/>
        <v>0</v>
      </c>
      <c r="BG936" s="157">
        <f t="shared" si="26"/>
        <v>0</v>
      </c>
      <c r="BH936" s="157">
        <f t="shared" si="27"/>
        <v>0</v>
      </c>
      <c r="BI936" s="157">
        <f t="shared" si="28"/>
        <v>0</v>
      </c>
      <c r="BJ936" s="18" t="s">
        <v>80</v>
      </c>
      <c r="BK936" s="157">
        <f t="shared" si="29"/>
        <v>0</v>
      </c>
      <c r="BL936" s="18" t="s">
        <v>263</v>
      </c>
      <c r="BM936" s="156" t="s">
        <v>1349</v>
      </c>
    </row>
    <row r="937" spans="1:65" s="2" customFormat="1" ht="37.9" customHeight="1">
      <c r="A937" s="33"/>
      <c r="B937" s="144"/>
      <c r="C937" s="145" t="s">
        <v>1350</v>
      </c>
      <c r="D937" s="145" t="s">
        <v>220</v>
      </c>
      <c r="E937" s="146" t="s">
        <v>1351</v>
      </c>
      <c r="F937" s="147" t="s">
        <v>1352</v>
      </c>
      <c r="G937" s="148" t="s">
        <v>583</v>
      </c>
      <c r="H937" s="149">
        <v>1</v>
      </c>
      <c r="I937" s="150"/>
      <c r="J937" s="151">
        <f t="shared" si="20"/>
        <v>0</v>
      </c>
      <c r="K937" s="147" t="s">
        <v>1</v>
      </c>
      <c r="L937" s="34"/>
      <c r="M937" s="152" t="s">
        <v>1</v>
      </c>
      <c r="N937" s="153" t="s">
        <v>38</v>
      </c>
      <c r="O937" s="59"/>
      <c r="P937" s="154">
        <f t="shared" si="21"/>
        <v>0</v>
      </c>
      <c r="Q937" s="154">
        <v>0</v>
      </c>
      <c r="R937" s="154">
        <f t="shared" si="22"/>
        <v>0</v>
      </c>
      <c r="S937" s="154">
        <v>0</v>
      </c>
      <c r="T937" s="155">
        <f t="shared" si="23"/>
        <v>0</v>
      </c>
      <c r="U937" s="33"/>
      <c r="V937" s="33"/>
      <c r="W937" s="33"/>
      <c r="X937" s="33"/>
      <c r="Y937" s="33"/>
      <c r="Z937" s="33"/>
      <c r="AA937" s="33"/>
      <c r="AB937" s="33"/>
      <c r="AC937" s="33"/>
      <c r="AD937" s="33"/>
      <c r="AE937" s="33"/>
      <c r="AR937" s="156" t="s">
        <v>263</v>
      </c>
      <c r="AT937" s="156" t="s">
        <v>220</v>
      </c>
      <c r="AU937" s="156" t="s">
        <v>82</v>
      </c>
      <c r="AY937" s="18" t="s">
        <v>218</v>
      </c>
      <c r="BE937" s="157">
        <f t="shared" si="24"/>
        <v>0</v>
      </c>
      <c r="BF937" s="157">
        <f t="shared" si="25"/>
        <v>0</v>
      </c>
      <c r="BG937" s="157">
        <f t="shared" si="26"/>
        <v>0</v>
      </c>
      <c r="BH937" s="157">
        <f t="shared" si="27"/>
        <v>0</v>
      </c>
      <c r="BI937" s="157">
        <f t="shared" si="28"/>
        <v>0</v>
      </c>
      <c r="BJ937" s="18" t="s">
        <v>80</v>
      </c>
      <c r="BK937" s="157">
        <f t="shared" si="29"/>
        <v>0</v>
      </c>
      <c r="BL937" s="18" t="s">
        <v>263</v>
      </c>
      <c r="BM937" s="156" t="s">
        <v>1353</v>
      </c>
    </row>
    <row r="938" spans="1:65" s="2" customFormat="1" ht="37.9" customHeight="1">
      <c r="A938" s="33"/>
      <c r="B938" s="144"/>
      <c r="C938" s="145" t="s">
        <v>861</v>
      </c>
      <c r="D938" s="145" t="s">
        <v>220</v>
      </c>
      <c r="E938" s="146" t="s">
        <v>1354</v>
      </c>
      <c r="F938" s="147" t="s">
        <v>1355</v>
      </c>
      <c r="G938" s="148" t="s">
        <v>583</v>
      </c>
      <c r="H938" s="149">
        <v>1</v>
      </c>
      <c r="I938" s="150"/>
      <c r="J938" s="151">
        <f t="shared" si="20"/>
        <v>0</v>
      </c>
      <c r="K938" s="147" t="s">
        <v>1</v>
      </c>
      <c r="L938" s="34"/>
      <c r="M938" s="152" t="s">
        <v>1</v>
      </c>
      <c r="N938" s="153" t="s">
        <v>38</v>
      </c>
      <c r="O938" s="59"/>
      <c r="P938" s="154">
        <f t="shared" si="21"/>
        <v>0</v>
      </c>
      <c r="Q938" s="154">
        <v>0</v>
      </c>
      <c r="R938" s="154">
        <f t="shared" si="22"/>
        <v>0</v>
      </c>
      <c r="S938" s="154">
        <v>0</v>
      </c>
      <c r="T938" s="155">
        <f t="shared" si="23"/>
        <v>0</v>
      </c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R938" s="156" t="s">
        <v>263</v>
      </c>
      <c r="AT938" s="156" t="s">
        <v>220</v>
      </c>
      <c r="AU938" s="156" t="s">
        <v>82</v>
      </c>
      <c r="AY938" s="18" t="s">
        <v>218</v>
      </c>
      <c r="BE938" s="157">
        <f t="shared" si="24"/>
        <v>0</v>
      </c>
      <c r="BF938" s="157">
        <f t="shared" si="25"/>
        <v>0</v>
      </c>
      <c r="BG938" s="157">
        <f t="shared" si="26"/>
        <v>0</v>
      </c>
      <c r="BH938" s="157">
        <f t="shared" si="27"/>
        <v>0</v>
      </c>
      <c r="BI938" s="157">
        <f t="shared" si="28"/>
        <v>0</v>
      </c>
      <c r="BJ938" s="18" t="s">
        <v>80</v>
      </c>
      <c r="BK938" s="157">
        <f t="shared" si="29"/>
        <v>0</v>
      </c>
      <c r="BL938" s="18" t="s">
        <v>263</v>
      </c>
      <c r="BM938" s="156" t="s">
        <v>1356</v>
      </c>
    </row>
    <row r="939" spans="1:65" s="2" customFormat="1" ht="37.9" customHeight="1">
      <c r="A939" s="33"/>
      <c r="B939" s="144"/>
      <c r="C939" s="145" t="s">
        <v>1357</v>
      </c>
      <c r="D939" s="145" t="s">
        <v>220</v>
      </c>
      <c r="E939" s="146" t="s">
        <v>1358</v>
      </c>
      <c r="F939" s="147" t="s">
        <v>1359</v>
      </c>
      <c r="G939" s="148" t="s">
        <v>583</v>
      </c>
      <c r="H939" s="149">
        <v>1</v>
      </c>
      <c r="I939" s="150"/>
      <c r="J939" s="151">
        <f t="shared" si="20"/>
        <v>0</v>
      </c>
      <c r="K939" s="147" t="s">
        <v>1</v>
      </c>
      <c r="L939" s="34"/>
      <c r="M939" s="152" t="s">
        <v>1</v>
      </c>
      <c r="N939" s="153" t="s">
        <v>38</v>
      </c>
      <c r="O939" s="59"/>
      <c r="P939" s="154">
        <f t="shared" si="21"/>
        <v>0</v>
      </c>
      <c r="Q939" s="154">
        <v>0</v>
      </c>
      <c r="R939" s="154">
        <f t="shared" si="22"/>
        <v>0</v>
      </c>
      <c r="S939" s="154">
        <v>0</v>
      </c>
      <c r="T939" s="155">
        <f t="shared" si="23"/>
        <v>0</v>
      </c>
      <c r="U939" s="33"/>
      <c r="V939" s="33"/>
      <c r="W939" s="33"/>
      <c r="X939" s="33"/>
      <c r="Y939" s="33"/>
      <c r="Z939" s="33"/>
      <c r="AA939" s="33"/>
      <c r="AB939" s="33"/>
      <c r="AC939" s="33"/>
      <c r="AD939" s="33"/>
      <c r="AE939" s="33"/>
      <c r="AR939" s="156" t="s">
        <v>263</v>
      </c>
      <c r="AT939" s="156" t="s">
        <v>220</v>
      </c>
      <c r="AU939" s="156" t="s">
        <v>82</v>
      </c>
      <c r="AY939" s="18" t="s">
        <v>218</v>
      </c>
      <c r="BE939" s="157">
        <f t="shared" si="24"/>
        <v>0</v>
      </c>
      <c r="BF939" s="157">
        <f t="shared" si="25"/>
        <v>0</v>
      </c>
      <c r="BG939" s="157">
        <f t="shared" si="26"/>
        <v>0</v>
      </c>
      <c r="BH939" s="157">
        <f t="shared" si="27"/>
        <v>0</v>
      </c>
      <c r="BI939" s="157">
        <f t="shared" si="28"/>
        <v>0</v>
      </c>
      <c r="BJ939" s="18" t="s">
        <v>80</v>
      </c>
      <c r="BK939" s="157">
        <f t="shared" si="29"/>
        <v>0</v>
      </c>
      <c r="BL939" s="18" t="s">
        <v>263</v>
      </c>
      <c r="BM939" s="156" t="s">
        <v>1360</v>
      </c>
    </row>
    <row r="940" spans="1:65" s="2" customFormat="1" ht="37.9" customHeight="1">
      <c r="A940" s="33"/>
      <c r="B940" s="144"/>
      <c r="C940" s="145" t="s">
        <v>866</v>
      </c>
      <c r="D940" s="145" t="s">
        <v>220</v>
      </c>
      <c r="E940" s="146" t="s">
        <v>1361</v>
      </c>
      <c r="F940" s="147" t="s">
        <v>1362</v>
      </c>
      <c r="G940" s="148" t="s">
        <v>583</v>
      </c>
      <c r="H940" s="149">
        <v>1</v>
      </c>
      <c r="I940" s="150"/>
      <c r="J940" s="151">
        <f t="shared" si="20"/>
        <v>0</v>
      </c>
      <c r="K940" s="147" t="s">
        <v>1</v>
      </c>
      <c r="L940" s="34"/>
      <c r="M940" s="152" t="s">
        <v>1</v>
      </c>
      <c r="N940" s="153" t="s">
        <v>38</v>
      </c>
      <c r="O940" s="59"/>
      <c r="P940" s="154">
        <f t="shared" si="21"/>
        <v>0</v>
      </c>
      <c r="Q940" s="154">
        <v>0</v>
      </c>
      <c r="R940" s="154">
        <f t="shared" si="22"/>
        <v>0</v>
      </c>
      <c r="S940" s="154">
        <v>0</v>
      </c>
      <c r="T940" s="155">
        <f t="shared" si="23"/>
        <v>0</v>
      </c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R940" s="156" t="s">
        <v>263</v>
      </c>
      <c r="AT940" s="156" t="s">
        <v>220</v>
      </c>
      <c r="AU940" s="156" t="s">
        <v>82</v>
      </c>
      <c r="AY940" s="18" t="s">
        <v>218</v>
      </c>
      <c r="BE940" s="157">
        <f t="shared" si="24"/>
        <v>0</v>
      </c>
      <c r="BF940" s="157">
        <f t="shared" si="25"/>
        <v>0</v>
      </c>
      <c r="BG940" s="157">
        <f t="shared" si="26"/>
        <v>0</v>
      </c>
      <c r="BH940" s="157">
        <f t="shared" si="27"/>
        <v>0</v>
      </c>
      <c r="BI940" s="157">
        <f t="shared" si="28"/>
        <v>0</v>
      </c>
      <c r="BJ940" s="18" t="s">
        <v>80</v>
      </c>
      <c r="BK940" s="157">
        <f t="shared" si="29"/>
        <v>0</v>
      </c>
      <c r="BL940" s="18" t="s">
        <v>263</v>
      </c>
      <c r="BM940" s="156" t="s">
        <v>1363</v>
      </c>
    </row>
    <row r="941" spans="1:65" s="2" customFormat="1" ht="37.9" customHeight="1">
      <c r="A941" s="33"/>
      <c r="B941" s="144"/>
      <c r="C941" s="145" t="s">
        <v>1364</v>
      </c>
      <c r="D941" s="145" t="s">
        <v>220</v>
      </c>
      <c r="E941" s="146" t="s">
        <v>1365</v>
      </c>
      <c r="F941" s="147" t="s">
        <v>1366</v>
      </c>
      <c r="G941" s="148" t="s">
        <v>583</v>
      </c>
      <c r="H941" s="149">
        <v>1</v>
      </c>
      <c r="I941" s="150"/>
      <c r="J941" s="151">
        <f t="shared" si="20"/>
        <v>0</v>
      </c>
      <c r="K941" s="147" t="s">
        <v>1</v>
      </c>
      <c r="L941" s="34"/>
      <c r="M941" s="152" t="s">
        <v>1</v>
      </c>
      <c r="N941" s="153" t="s">
        <v>38</v>
      </c>
      <c r="O941" s="59"/>
      <c r="P941" s="154">
        <f t="shared" si="21"/>
        <v>0</v>
      </c>
      <c r="Q941" s="154">
        <v>0</v>
      </c>
      <c r="R941" s="154">
        <f t="shared" si="22"/>
        <v>0</v>
      </c>
      <c r="S941" s="154">
        <v>0</v>
      </c>
      <c r="T941" s="155">
        <f t="shared" si="23"/>
        <v>0</v>
      </c>
      <c r="U941" s="33"/>
      <c r="V941" s="33"/>
      <c r="W941" s="33"/>
      <c r="X941" s="33"/>
      <c r="Y941" s="33"/>
      <c r="Z941" s="33"/>
      <c r="AA941" s="33"/>
      <c r="AB941" s="33"/>
      <c r="AC941" s="33"/>
      <c r="AD941" s="33"/>
      <c r="AE941" s="33"/>
      <c r="AR941" s="156" t="s">
        <v>263</v>
      </c>
      <c r="AT941" s="156" t="s">
        <v>220</v>
      </c>
      <c r="AU941" s="156" t="s">
        <v>82</v>
      </c>
      <c r="AY941" s="18" t="s">
        <v>218</v>
      </c>
      <c r="BE941" s="157">
        <f t="shared" si="24"/>
        <v>0</v>
      </c>
      <c r="BF941" s="157">
        <f t="shared" si="25"/>
        <v>0</v>
      </c>
      <c r="BG941" s="157">
        <f t="shared" si="26"/>
        <v>0</v>
      </c>
      <c r="BH941" s="157">
        <f t="shared" si="27"/>
        <v>0</v>
      </c>
      <c r="BI941" s="157">
        <f t="shared" si="28"/>
        <v>0</v>
      </c>
      <c r="BJ941" s="18" t="s">
        <v>80</v>
      </c>
      <c r="BK941" s="157">
        <f t="shared" si="29"/>
        <v>0</v>
      </c>
      <c r="BL941" s="18" t="s">
        <v>263</v>
      </c>
      <c r="BM941" s="156" t="s">
        <v>1367</v>
      </c>
    </row>
    <row r="942" spans="1:65" s="2" customFormat="1" ht="37.9" customHeight="1">
      <c r="A942" s="33"/>
      <c r="B942" s="144"/>
      <c r="C942" s="145" t="s">
        <v>870</v>
      </c>
      <c r="D942" s="145" t="s">
        <v>220</v>
      </c>
      <c r="E942" s="146" t="s">
        <v>1368</v>
      </c>
      <c r="F942" s="147" t="s">
        <v>1369</v>
      </c>
      <c r="G942" s="148" t="s">
        <v>583</v>
      </c>
      <c r="H942" s="149">
        <v>1</v>
      </c>
      <c r="I942" s="150"/>
      <c r="J942" s="151">
        <f t="shared" si="20"/>
        <v>0</v>
      </c>
      <c r="K942" s="147" t="s">
        <v>1</v>
      </c>
      <c r="L942" s="34"/>
      <c r="M942" s="152" t="s">
        <v>1</v>
      </c>
      <c r="N942" s="153" t="s">
        <v>38</v>
      </c>
      <c r="O942" s="59"/>
      <c r="P942" s="154">
        <f t="shared" si="21"/>
        <v>0</v>
      </c>
      <c r="Q942" s="154">
        <v>0</v>
      </c>
      <c r="R942" s="154">
        <f t="shared" si="22"/>
        <v>0</v>
      </c>
      <c r="S942" s="154">
        <v>0</v>
      </c>
      <c r="T942" s="155">
        <f t="shared" si="23"/>
        <v>0</v>
      </c>
      <c r="U942" s="33"/>
      <c r="V942" s="33"/>
      <c r="W942" s="33"/>
      <c r="X942" s="33"/>
      <c r="Y942" s="33"/>
      <c r="Z942" s="33"/>
      <c r="AA942" s="33"/>
      <c r="AB942" s="33"/>
      <c r="AC942" s="33"/>
      <c r="AD942" s="33"/>
      <c r="AE942" s="33"/>
      <c r="AR942" s="156" t="s">
        <v>263</v>
      </c>
      <c r="AT942" s="156" t="s">
        <v>220</v>
      </c>
      <c r="AU942" s="156" t="s">
        <v>82</v>
      </c>
      <c r="AY942" s="18" t="s">
        <v>218</v>
      </c>
      <c r="BE942" s="157">
        <f t="shared" si="24"/>
        <v>0</v>
      </c>
      <c r="BF942" s="157">
        <f t="shared" si="25"/>
        <v>0</v>
      </c>
      <c r="BG942" s="157">
        <f t="shared" si="26"/>
        <v>0</v>
      </c>
      <c r="BH942" s="157">
        <f t="shared" si="27"/>
        <v>0</v>
      </c>
      <c r="BI942" s="157">
        <f t="shared" si="28"/>
        <v>0</v>
      </c>
      <c r="BJ942" s="18" t="s">
        <v>80</v>
      </c>
      <c r="BK942" s="157">
        <f t="shared" si="29"/>
        <v>0</v>
      </c>
      <c r="BL942" s="18" t="s">
        <v>263</v>
      </c>
      <c r="BM942" s="156" t="s">
        <v>1370</v>
      </c>
    </row>
    <row r="943" spans="1:65" s="2" customFormat="1" ht="37.9" customHeight="1">
      <c r="A943" s="33"/>
      <c r="B943" s="144"/>
      <c r="C943" s="145" t="s">
        <v>1371</v>
      </c>
      <c r="D943" s="145" t="s">
        <v>220</v>
      </c>
      <c r="E943" s="146" t="s">
        <v>1372</v>
      </c>
      <c r="F943" s="147" t="s">
        <v>1373</v>
      </c>
      <c r="G943" s="148" t="s">
        <v>583</v>
      </c>
      <c r="H943" s="149">
        <v>1</v>
      </c>
      <c r="I943" s="150"/>
      <c r="J943" s="151">
        <f t="shared" si="20"/>
        <v>0</v>
      </c>
      <c r="K943" s="147" t="s">
        <v>1</v>
      </c>
      <c r="L943" s="34"/>
      <c r="M943" s="152" t="s">
        <v>1</v>
      </c>
      <c r="N943" s="153" t="s">
        <v>38</v>
      </c>
      <c r="O943" s="59"/>
      <c r="P943" s="154">
        <f t="shared" si="21"/>
        <v>0</v>
      </c>
      <c r="Q943" s="154">
        <v>0</v>
      </c>
      <c r="R943" s="154">
        <f t="shared" si="22"/>
        <v>0</v>
      </c>
      <c r="S943" s="154">
        <v>0</v>
      </c>
      <c r="T943" s="155">
        <f t="shared" si="23"/>
        <v>0</v>
      </c>
      <c r="U943" s="33"/>
      <c r="V943" s="33"/>
      <c r="W943" s="33"/>
      <c r="X943" s="33"/>
      <c r="Y943" s="33"/>
      <c r="Z943" s="33"/>
      <c r="AA943" s="33"/>
      <c r="AB943" s="33"/>
      <c r="AC943" s="33"/>
      <c r="AD943" s="33"/>
      <c r="AE943" s="33"/>
      <c r="AR943" s="156" t="s">
        <v>263</v>
      </c>
      <c r="AT943" s="156" t="s">
        <v>220</v>
      </c>
      <c r="AU943" s="156" t="s">
        <v>82</v>
      </c>
      <c r="AY943" s="18" t="s">
        <v>218</v>
      </c>
      <c r="BE943" s="157">
        <f t="shared" si="24"/>
        <v>0</v>
      </c>
      <c r="BF943" s="157">
        <f t="shared" si="25"/>
        <v>0</v>
      </c>
      <c r="BG943" s="157">
        <f t="shared" si="26"/>
        <v>0</v>
      </c>
      <c r="BH943" s="157">
        <f t="shared" si="27"/>
        <v>0</v>
      </c>
      <c r="BI943" s="157">
        <f t="shared" si="28"/>
        <v>0</v>
      </c>
      <c r="BJ943" s="18" t="s">
        <v>80</v>
      </c>
      <c r="BK943" s="157">
        <f t="shared" si="29"/>
        <v>0</v>
      </c>
      <c r="BL943" s="18" t="s">
        <v>263</v>
      </c>
      <c r="BM943" s="156" t="s">
        <v>1374</v>
      </c>
    </row>
    <row r="944" spans="1:65" s="2" customFormat="1" ht="37.9" customHeight="1">
      <c r="A944" s="33"/>
      <c r="B944" s="144"/>
      <c r="C944" s="145" t="s">
        <v>874</v>
      </c>
      <c r="D944" s="145" t="s">
        <v>220</v>
      </c>
      <c r="E944" s="146" t="s">
        <v>1375</v>
      </c>
      <c r="F944" s="147" t="s">
        <v>1376</v>
      </c>
      <c r="G944" s="148" t="s">
        <v>583</v>
      </c>
      <c r="H944" s="149">
        <v>1</v>
      </c>
      <c r="I944" s="150"/>
      <c r="J944" s="151">
        <f t="shared" si="20"/>
        <v>0</v>
      </c>
      <c r="K944" s="147" t="s">
        <v>1</v>
      </c>
      <c r="L944" s="34"/>
      <c r="M944" s="152" t="s">
        <v>1</v>
      </c>
      <c r="N944" s="153" t="s">
        <v>38</v>
      </c>
      <c r="O944" s="59"/>
      <c r="P944" s="154">
        <f t="shared" si="21"/>
        <v>0</v>
      </c>
      <c r="Q944" s="154">
        <v>0</v>
      </c>
      <c r="R944" s="154">
        <f t="shared" si="22"/>
        <v>0</v>
      </c>
      <c r="S944" s="154">
        <v>0</v>
      </c>
      <c r="T944" s="155">
        <f t="shared" si="23"/>
        <v>0</v>
      </c>
      <c r="U944" s="33"/>
      <c r="V944" s="33"/>
      <c r="W944" s="33"/>
      <c r="X944" s="33"/>
      <c r="Y944" s="33"/>
      <c r="Z944" s="33"/>
      <c r="AA944" s="33"/>
      <c r="AB944" s="33"/>
      <c r="AC944" s="33"/>
      <c r="AD944" s="33"/>
      <c r="AE944" s="33"/>
      <c r="AR944" s="156" t="s">
        <v>263</v>
      </c>
      <c r="AT944" s="156" t="s">
        <v>220</v>
      </c>
      <c r="AU944" s="156" t="s">
        <v>82</v>
      </c>
      <c r="AY944" s="18" t="s">
        <v>218</v>
      </c>
      <c r="BE944" s="157">
        <f t="shared" si="24"/>
        <v>0</v>
      </c>
      <c r="BF944" s="157">
        <f t="shared" si="25"/>
        <v>0</v>
      </c>
      <c r="BG944" s="157">
        <f t="shared" si="26"/>
        <v>0</v>
      </c>
      <c r="BH944" s="157">
        <f t="shared" si="27"/>
        <v>0</v>
      </c>
      <c r="BI944" s="157">
        <f t="shared" si="28"/>
        <v>0</v>
      </c>
      <c r="BJ944" s="18" t="s">
        <v>80</v>
      </c>
      <c r="BK944" s="157">
        <f t="shared" si="29"/>
        <v>0</v>
      </c>
      <c r="BL944" s="18" t="s">
        <v>263</v>
      </c>
      <c r="BM944" s="156" t="s">
        <v>1377</v>
      </c>
    </row>
    <row r="945" spans="1:65" s="2" customFormat="1" ht="37.9" customHeight="1">
      <c r="A945" s="33"/>
      <c r="B945" s="144"/>
      <c r="C945" s="145" t="s">
        <v>1378</v>
      </c>
      <c r="D945" s="145" t="s">
        <v>220</v>
      </c>
      <c r="E945" s="146" t="s">
        <v>1379</v>
      </c>
      <c r="F945" s="147" t="s">
        <v>1380</v>
      </c>
      <c r="G945" s="148" t="s">
        <v>583</v>
      </c>
      <c r="H945" s="149">
        <v>1</v>
      </c>
      <c r="I945" s="150"/>
      <c r="J945" s="151">
        <f t="shared" si="20"/>
        <v>0</v>
      </c>
      <c r="K945" s="147" t="s">
        <v>1</v>
      </c>
      <c r="L945" s="34"/>
      <c r="M945" s="152" t="s">
        <v>1</v>
      </c>
      <c r="N945" s="153" t="s">
        <v>38</v>
      </c>
      <c r="O945" s="59"/>
      <c r="P945" s="154">
        <f t="shared" si="21"/>
        <v>0</v>
      </c>
      <c r="Q945" s="154">
        <v>0</v>
      </c>
      <c r="R945" s="154">
        <f t="shared" si="22"/>
        <v>0</v>
      </c>
      <c r="S945" s="154">
        <v>0</v>
      </c>
      <c r="T945" s="155">
        <f t="shared" si="23"/>
        <v>0</v>
      </c>
      <c r="U945" s="33"/>
      <c r="V945" s="33"/>
      <c r="W945" s="33"/>
      <c r="X945" s="33"/>
      <c r="Y945" s="33"/>
      <c r="Z945" s="33"/>
      <c r="AA945" s="33"/>
      <c r="AB945" s="33"/>
      <c r="AC945" s="33"/>
      <c r="AD945" s="33"/>
      <c r="AE945" s="33"/>
      <c r="AR945" s="156" t="s">
        <v>263</v>
      </c>
      <c r="AT945" s="156" t="s">
        <v>220</v>
      </c>
      <c r="AU945" s="156" t="s">
        <v>82</v>
      </c>
      <c r="AY945" s="18" t="s">
        <v>218</v>
      </c>
      <c r="BE945" s="157">
        <f t="shared" si="24"/>
        <v>0</v>
      </c>
      <c r="BF945" s="157">
        <f t="shared" si="25"/>
        <v>0</v>
      </c>
      <c r="BG945" s="157">
        <f t="shared" si="26"/>
        <v>0</v>
      </c>
      <c r="BH945" s="157">
        <f t="shared" si="27"/>
        <v>0</v>
      </c>
      <c r="BI945" s="157">
        <f t="shared" si="28"/>
        <v>0</v>
      </c>
      <c r="BJ945" s="18" t="s">
        <v>80</v>
      </c>
      <c r="BK945" s="157">
        <f t="shared" si="29"/>
        <v>0</v>
      </c>
      <c r="BL945" s="18" t="s">
        <v>263</v>
      </c>
      <c r="BM945" s="156" t="s">
        <v>1381</v>
      </c>
    </row>
    <row r="946" spans="1:65" s="2" customFormat="1" ht="37.9" customHeight="1">
      <c r="A946" s="33"/>
      <c r="B946" s="144"/>
      <c r="C946" s="145" t="s">
        <v>887</v>
      </c>
      <c r="D946" s="145" t="s">
        <v>220</v>
      </c>
      <c r="E946" s="146" t="s">
        <v>1382</v>
      </c>
      <c r="F946" s="147" t="s">
        <v>1383</v>
      </c>
      <c r="G946" s="148" t="s">
        <v>583</v>
      </c>
      <c r="H946" s="149">
        <v>1</v>
      </c>
      <c r="I946" s="150"/>
      <c r="J946" s="151">
        <f t="shared" si="20"/>
        <v>0</v>
      </c>
      <c r="K946" s="147" t="s">
        <v>1</v>
      </c>
      <c r="L946" s="34"/>
      <c r="M946" s="152" t="s">
        <v>1</v>
      </c>
      <c r="N946" s="153" t="s">
        <v>38</v>
      </c>
      <c r="O946" s="59"/>
      <c r="P946" s="154">
        <f t="shared" si="21"/>
        <v>0</v>
      </c>
      <c r="Q946" s="154">
        <v>0</v>
      </c>
      <c r="R946" s="154">
        <f t="shared" si="22"/>
        <v>0</v>
      </c>
      <c r="S946" s="154">
        <v>0</v>
      </c>
      <c r="T946" s="155">
        <f t="shared" si="23"/>
        <v>0</v>
      </c>
      <c r="U946" s="33"/>
      <c r="V946" s="33"/>
      <c r="W946" s="33"/>
      <c r="X946" s="33"/>
      <c r="Y946" s="33"/>
      <c r="Z946" s="33"/>
      <c r="AA946" s="33"/>
      <c r="AB946" s="33"/>
      <c r="AC946" s="33"/>
      <c r="AD946" s="33"/>
      <c r="AE946" s="33"/>
      <c r="AR946" s="156" t="s">
        <v>263</v>
      </c>
      <c r="AT946" s="156" t="s">
        <v>220</v>
      </c>
      <c r="AU946" s="156" t="s">
        <v>82</v>
      </c>
      <c r="AY946" s="18" t="s">
        <v>218</v>
      </c>
      <c r="BE946" s="157">
        <f t="shared" si="24"/>
        <v>0</v>
      </c>
      <c r="BF946" s="157">
        <f t="shared" si="25"/>
        <v>0</v>
      </c>
      <c r="BG946" s="157">
        <f t="shared" si="26"/>
        <v>0</v>
      </c>
      <c r="BH946" s="157">
        <f t="shared" si="27"/>
        <v>0</v>
      </c>
      <c r="BI946" s="157">
        <f t="shared" si="28"/>
        <v>0</v>
      </c>
      <c r="BJ946" s="18" t="s">
        <v>80</v>
      </c>
      <c r="BK946" s="157">
        <f t="shared" si="29"/>
        <v>0</v>
      </c>
      <c r="BL946" s="18" t="s">
        <v>263</v>
      </c>
      <c r="BM946" s="156" t="s">
        <v>1384</v>
      </c>
    </row>
    <row r="947" spans="1:65" s="2" customFormat="1" ht="37.9" customHeight="1">
      <c r="A947" s="33"/>
      <c r="B947" s="144"/>
      <c r="C947" s="145" t="s">
        <v>1385</v>
      </c>
      <c r="D947" s="145" t="s">
        <v>220</v>
      </c>
      <c r="E947" s="146" t="s">
        <v>1386</v>
      </c>
      <c r="F947" s="147" t="s">
        <v>1387</v>
      </c>
      <c r="G947" s="148" t="s">
        <v>583</v>
      </c>
      <c r="H947" s="149">
        <v>1</v>
      </c>
      <c r="I947" s="150"/>
      <c r="J947" s="151">
        <f t="shared" si="20"/>
        <v>0</v>
      </c>
      <c r="K947" s="147" t="s">
        <v>1</v>
      </c>
      <c r="L947" s="34"/>
      <c r="M947" s="152" t="s">
        <v>1</v>
      </c>
      <c r="N947" s="153" t="s">
        <v>38</v>
      </c>
      <c r="O947" s="59"/>
      <c r="P947" s="154">
        <f t="shared" si="21"/>
        <v>0</v>
      </c>
      <c r="Q947" s="154">
        <v>0</v>
      </c>
      <c r="R947" s="154">
        <f t="shared" si="22"/>
        <v>0</v>
      </c>
      <c r="S947" s="154">
        <v>0</v>
      </c>
      <c r="T947" s="155">
        <f t="shared" si="23"/>
        <v>0</v>
      </c>
      <c r="U947" s="33"/>
      <c r="V947" s="33"/>
      <c r="W947" s="33"/>
      <c r="X947" s="33"/>
      <c r="Y947" s="33"/>
      <c r="Z947" s="33"/>
      <c r="AA947" s="33"/>
      <c r="AB947" s="33"/>
      <c r="AC947" s="33"/>
      <c r="AD947" s="33"/>
      <c r="AE947" s="33"/>
      <c r="AR947" s="156" t="s">
        <v>263</v>
      </c>
      <c r="AT947" s="156" t="s">
        <v>220</v>
      </c>
      <c r="AU947" s="156" t="s">
        <v>82</v>
      </c>
      <c r="AY947" s="18" t="s">
        <v>218</v>
      </c>
      <c r="BE947" s="157">
        <f t="shared" si="24"/>
        <v>0</v>
      </c>
      <c r="BF947" s="157">
        <f t="shared" si="25"/>
        <v>0</v>
      </c>
      <c r="BG947" s="157">
        <f t="shared" si="26"/>
        <v>0</v>
      </c>
      <c r="BH947" s="157">
        <f t="shared" si="27"/>
        <v>0</v>
      </c>
      <c r="BI947" s="157">
        <f t="shared" si="28"/>
        <v>0</v>
      </c>
      <c r="BJ947" s="18" t="s">
        <v>80</v>
      </c>
      <c r="BK947" s="157">
        <f t="shared" si="29"/>
        <v>0</v>
      </c>
      <c r="BL947" s="18" t="s">
        <v>263</v>
      </c>
      <c r="BM947" s="156" t="s">
        <v>1388</v>
      </c>
    </row>
    <row r="948" spans="1:65" s="2" customFormat="1" ht="37.9" customHeight="1">
      <c r="A948" s="33"/>
      <c r="B948" s="144"/>
      <c r="C948" s="145" t="s">
        <v>894</v>
      </c>
      <c r="D948" s="145" t="s">
        <v>220</v>
      </c>
      <c r="E948" s="146" t="s">
        <v>1389</v>
      </c>
      <c r="F948" s="147" t="s">
        <v>1390</v>
      </c>
      <c r="G948" s="148" t="s">
        <v>583</v>
      </c>
      <c r="H948" s="149">
        <v>1</v>
      </c>
      <c r="I948" s="150"/>
      <c r="J948" s="151">
        <f t="shared" si="20"/>
        <v>0</v>
      </c>
      <c r="K948" s="147" t="s">
        <v>1</v>
      </c>
      <c r="L948" s="34"/>
      <c r="M948" s="152" t="s">
        <v>1</v>
      </c>
      <c r="N948" s="153" t="s">
        <v>38</v>
      </c>
      <c r="O948" s="59"/>
      <c r="P948" s="154">
        <f t="shared" si="21"/>
        <v>0</v>
      </c>
      <c r="Q948" s="154">
        <v>0</v>
      </c>
      <c r="R948" s="154">
        <f t="shared" si="22"/>
        <v>0</v>
      </c>
      <c r="S948" s="154">
        <v>0</v>
      </c>
      <c r="T948" s="155">
        <f t="shared" si="23"/>
        <v>0</v>
      </c>
      <c r="U948" s="33"/>
      <c r="V948" s="33"/>
      <c r="W948" s="33"/>
      <c r="X948" s="33"/>
      <c r="Y948" s="33"/>
      <c r="Z948" s="33"/>
      <c r="AA948" s="33"/>
      <c r="AB948" s="33"/>
      <c r="AC948" s="33"/>
      <c r="AD948" s="33"/>
      <c r="AE948" s="33"/>
      <c r="AR948" s="156" t="s">
        <v>263</v>
      </c>
      <c r="AT948" s="156" t="s">
        <v>220</v>
      </c>
      <c r="AU948" s="156" t="s">
        <v>82</v>
      </c>
      <c r="AY948" s="18" t="s">
        <v>218</v>
      </c>
      <c r="BE948" s="157">
        <f t="shared" si="24"/>
        <v>0</v>
      </c>
      <c r="BF948" s="157">
        <f t="shared" si="25"/>
        <v>0</v>
      </c>
      <c r="BG948" s="157">
        <f t="shared" si="26"/>
        <v>0</v>
      </c>
      <c r="BH948" s="157">
        <f t="shared" si="27"/>
        <v>0</v>
      </c>
      <c r="BI948" s="157">
        <f t="shared" si="28"/>
        <v>0</v>
      </c>
      <c r="BJ948" s="18" t="s">
        <v>80</v>
      </c>
      <c r="BK948" s="157">
        <f t="shared" si="29"/>
        <v>0</v>
      </c>
      <c r="BL948" s="18" t="s">
        <v>263</v>
      </c>
      <c r="BM948" s="156" t="s">
        <v>1391</v>
      </c>
    </row>
    <row r="949" spans="1:65" s="2" customFormat="1" ht="37.9" customHeight="1">
      <c r="A949" s="33"/>
      <c r="B949" s="144"/>
      <c r="C949" s="145" t="s">
        <v>1392</v>
      </c>
      <c r="D949" s="145" t="s">
        <v>220</v>
      </c>
      <c r="E949" s="146" t="s">
        <v>1393</v>
      </c>
      <c r="F949" s="147" t="s">
        <v>1394</v>
      </c>
      <c r="G949" s="148" t="s">
        <v>583</v>
      </c>
      <c r="H949" s="149">
        <v>1</v>
      </c>
      <c r="I949" s="150"/>
      <c r="J949" s="151">
        <f t="shared" si="20"/>
        <v>0</v>
      </c>
      <c r="K949" s="147" t="s">
        <v>1</v>
      </c>
      <c r="L949" s="34"/>
      <c r="M949" s="152" t="s">
        <v>1</v>
      </c>
      <c r="N949" s="153" t="s">
        <v>38</v>
      </c>
      <c r="O949" s="59"/>
      <c r="P949" s="154">
        <f t="shared" si="21"/>
        <v>0</v>
      </c>
      <c r="Q949" s="154">
        <v>0</v>
      </c>
      <c r="R949" s="154">
        <f t="shared" si="22"/>
        <v>0</v>
      </c>
      <c r="S949" s="154">
        <v>0</v>
      </c>
      <c r="T949" s="155">
        <f t="shared" si="23"/>
        <v>0</v>
      </c>
      <c r="U949" s="33"/>
      <c r="V949" s="33"/>
      <c r="W949" s="33"/>
      <c r="X949" s="33"/>
      <c r="Y949" s="33"/>
      <c r="Z949" s="33"/>
      <c r="AA949" s="33"/>
      <c r="AB949" s="33"/>
      <c r="AC949" s="33"/>
      <c r="AD949" s="33"/>
      <c r="AE949" s="33"/>
      <c r="AR949" s="156" t="s">
        <v>263</v>
      </c>
      <c r="AT949" s="156" t="s">
        <v>220</v>
      </c>
      <c r="AU949" s="156" t="s">
        <v>82</v>
      </c>
      <c r="AY949" s="18" t="s">
        <v>218</v>
      </c>
      <c r="BE949" s="157">
        <f t="shared" si="24"/>
        <v>0</v>
      </c>
      <c r="BF949" s="157">
        <f t="shared" si="25"/>
        <v>0</v>
      </c>
      <c r="BG949" s="157">
        <f t="shared" si="26"/>
        <v>0</v>
      </c>
      <c r="BH949" s="157">
        <f t="shared" si="27"/>
        <v>0</v>
      </c>
      <c r="BI949" s="157">
        <f t="shared" si="28"/>
        <v>0</v>
      </c>
      <c r="BJ949" s="18" t="s">
        <v>80</v>
      </c>
      <c r="BK949" s="157">
        <f t="shared" si="29"/>
        <v>0</v>
      </c>
      <c r="BL949" s="18" t="s">
        <v>263</v>
      </c>
      <c r="BM949" s="156" t="s">
        <v>1395</v>
      </c>
    </row>
    <row r="950" spans="1:65" s="2" customFormat="1" ht="37.9" customHeight="1">
      <c r="A950" s="33"/>
      <c r="B950" s="144"/>
      <c r="C950" s="145" t="s">
        <v>897</v>
      </c>
      <c r="D950" s="145" t="s">
        <v>220</v>
      </c>
      <c r="E950" s="146" t="s">
        <v>1396</v>
      </c>
      <c r="F950" s="147" t="s">
        <v>1397</v>
      </c>
      <c r="G950" s="148" t="s">
        <v>583</v>
      </c>
      <c r="H950" s="149">
        <v>1</v>
      </c>
      <c r="I950" s="150"/>
      <c r="J950" s="151">
        <f t="shared" si="20"/>
        <v>0</v>
      </c>
      <c r="K950" s="147" t="s">
        <v>1</v>
      </c>
      <c r="L950" s="34"/>
      <c r="M950" s="152" t="s">
        <v>1</v>
      </c>
      <c r="N950" s="153" t="s">
        <v>38</v>
      </c>
      <c r="O950" s="59"/>
      <c r="P950" s="154">
        <f t="shared" si="21"/>
        <v>0</v>
      </c>
      <c r="Q950" s="154">
        <v>0</v>
      </c>
      <c r="R950" s="154">
        <f t="shared" si="22"/>
        <v>0</v>
      </c>
      <c r="S950" s="154">
        <v>0</v>
      </c>
      <c r="T950" s="155">
        <f t="shared" si="23"/>
        <v>0</v>
      </c>
      <c r="U950" s="33"/>
      <c r="V950" s="33"/>
      <c r="W950" s="33"/>
      <c r="X950" s="33"/>
      <c r="Y950" s="33"/>
      <c r="Z950" s="33"/>
      <c r="AA950" s="33"/>
      <c r="AB950" s="33"/>
      <c r="AC950" s="33"/>
      <c r="AD950" s="33"/>
      <c r="AE950" s="33"/>
      <c r="AR950" s="156" t="s">
        <v>263</v>
      </c>
      <c r="AT950" s="156" t="s">
        <v>220</v>
      </c>
      <c r="AU950" s="156" t="s">
        <v>82</v>
      </c>
      <c r="AY950" s="18" t="s">
        <v>218</v>
      </c>
      <c r="BE950" s="157">
        <f t="shared" si="24"/>
        <v>0</v>
      </c>
      <c r="BF950" s="157">
        <f t="shared" si="25"/>
        <v>0</v>
      </c>
      <c r="BG950" s="157">
        <f t="shared" si="26"/>
        <v>0</v>
      </c>
      <c r="BH950" s="157">
        <f t="shared" si="27"/>
        <v>0</v>
      </c>
      <c r="BI950" s="157">
        <f t="shared" si="28"/>
        <v>0</v>
      </c>
      <c r="BJ950" s="18" t="s">
        <v>80</v>
      </c>
      <c r="BK950" s="157">
        <f t="shared" si="29"/>
        <v>0</v>
      </c>
      <c r="BL950" s="18" t="s">
        <v>263</v>
      </c>
      <c r="BM950" s="156" t="s">
        <v>1398</v>
      </c>
    </row>
    <row r="951" spans="1:65" s="2" customFormat="1" ht="37.9" customHeight="1">
      <c r="A951" s="33"/>
      <c r="B951" s="144"/>
      <c r="C951" s="145" t="s">
        <v>1399</v>
      </c>
      <c r="D951" s="145" t="s">
        <v>220</v>
      </c>
      <c r="E951" s="146" t="s">
        <v>1400</v>
      </c>
      <c r="F951" s="147" t="s">
        <v>1401</v>
      </c>
      <c r="G951" s="148" t="s">
        <v>583</v>
      </c>
      <c r="H951" s="149">
        <v>1</v>
      </c>
      <c r="I951" s="150"/>
      <c r="J951" s="151">
        <f t="shared" si="20"/>
        <v>0</v>
      </c>
      <c r="K951" s="147" t="s">
        <v>1</v>
      </c>
      <c r="L951" s="34"/>
      <c r="M951" s="152" t="s">
        <v>1</v>
      </c>
      <c r="N951" s="153" t="s">
        <v>38</v>
      </c>
      <c r="O951" s="59"/>
      <c r="P951" s="154">
        <f t="shared" si="21"/>
        <v>0</v>
      </c>
      <c r="Q951" s="154">
        <v>0</v>
      </c>
      <c r="R951" s="154">
        <f t="shared" si="22"/>
        <v>0</v>
      </c>
      <c r="S951" s="154">
        <v>0</v>
      </c>
      <c r="T951" s="155">
        <f t="shared" si="23"/>
        <v>0</v>
      </c>
      <c r="U951" s="33"/>
      <c r="V951" s="33"/>
      <c r="W951" s="33"/>
      <c r="X951" s="33"/>
      <c r="Y951" s="33"/>
      <c r="Z951" s="33"/>
      <c r="AA951" s="33"/>
      <c r="AB951" s="33"/>
      <c r="AC951" s="33"/>
      <c r="AD951" s="33"/>
      <c r="AE951" s="33"/>
      <c r="AR951" s="156" t="s">
        <v>263</v>
      </c>
      <c r="AT951" s="156" t="s">
        <v>220</v>
      </c>
      <c r="AU951" s="156" t="s">
        <v>82</v>
      </c>
      <c r="AY951" s="18" t="s">
        <v>218</v>
      </c>
      <c r="BE951" s="157">
        <f t="shared" si="24"/>
        <v>0</v>
      </c>
      <c r="BF951" s="157">
        <f t="shared" si="25"/>
        <v>0</v>
      </c>
      <c r="BG951" s="157">
        <f t="shared" si="26"/>
        <v>0</v>
      </c>
      <c r="BH951" s="157">
        <f t="shared" si="27"/>
        <v>0</v>
      </c>
      <c r="BI951" s="157">
        <f t="shared" si="28"/>
        <v>0</v>
      </c>
      <c r="BJ951" s="18" t="s">
        <v>80</v>
      </c>
      <c r="BK951" s="157">
        <f t="shared" si="29"/>
        <v>0</v>
      </c>
      <c r="BL951" s="18" t="s">
        <v>263</v>
      </c>
      <c r="BM951" s="156" t="s">
        <v>1402</v>
      </c>
    </row>
    <row r="952" spans="1:65" s="2" customFormat="1" ht="37.9" customHeight="1">
      <c r="A952" s="33"/>
      <c r="B952" s="144"/>
      <c r="C952" s="145" t="s">
        <v>902</v>
      </c>
      <c r="D952" s="145" t="s">
        <v>220</v>
      </c>
      <c r="E952" s="146" t="s">
        <v>1403</v>
      </c>
      <c r="F952" s="147" t="s">
        <v>1404</v>
      </c>
      <c r="G952" s="148" t="s">
        <v>583</v>
      </c>
      <c r="H952" s="149">
        <v>1</v>
      </c>
      <c r="I952" s="150"/>
      <c r="J952" s="151">
        <f t="shared" si="20"/>
        <v>0</v>
      </c>
      <c r="K952" s="147" t="s">
        <v>1</v>
      </c>
      <c r="L952" s="34"/>
      <c r="M952" s="152" t="s">
        <v>1</v>
      </c>
      <c r="N952" s="153" t="s">
        <v>38</v>
      </c>
      <c r="O952" s="59"/>
      <c r="P952" s="154">
        <f t="shared" si="21"/>
        <v>0</v>
      </c>
      <c r="Q952" s="154">
        <v>0</v>
      </c>
      <c r="R952" s="154">
        <f t="shared" si="22"/>
        <v>0</v>
      </c>
      <c r="S952" s="154">
        <v>0</v>
      </c>
      <c r="T952" s="155">
        <f t="shared" si="23"/>
        <v>0</v>
      </c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R952" s="156" t="s">
        <v>263</v>
      </c>
      <c r="AT952" s="156" t="s">
        <v>220</v>
      </c>
      <c r="AU952" s="156" t="s">
        <v>82</v>
      </c>
      <c r="AY952" s="18" t="s">
        <v>218</v>
      </c>
      <c r="BE952" s="157">
        <f t="shared" si="24"/>
        <v>0</v>
      </c>
      <c r="BF952" s="157">
        <f t="shared" si="25"/>
        <v>0</v>
      </c>
      <c r="BG952" s="157">
        <f t="shared" si="26"/>
        <v>0</v>
      </c>
      <c r="BH952" s="157">
        <f t="shared" si="27"/>
        <v>0</v>
      </c>
      <c r="BI952" s="157">
        <f t="shared" si="28"/>
        <v>0</v>
      </c>
      <c r="BJ952" s="18" t="s">
        <v>80</v>
      </c>
      <c r="BK952" s="157">
        <f t="shared" si="29"/>
        <v>0</v>
      </c>
      <c r="BL952" s="18" t="s">
        <v>263</v>
      </c>
      <c r="BM952" s="156" t="s">
        <v>1405</v>
      </c>
    </row>
    <row r="953" spans="1:65" s="2" customFormat="1" ht="37.9" customHeight="1">
      <c r="A953" s="33"/>
      <c r="B953" s="144"/>
      <c r="C953" s="145" t="s">
        <v>1406</v>
      </c>
      <c r="D953" s="145" t="s">
        <v>220</v>
      </c>
      <c r="E953" s="146" t="s">
        <v>1407</v>
      </c>
      <c r="F953" s="147" t="s">
        <v>1408</v>
      </c>
      <c r="G953" s="148" t="s">
        <v>583</v>
      </c>
      <c r="H953" s="149">
        <v>1</v>
      </c>
      <c r="I953" s="150"/>
      <c r="J953" s="151">
        <f t="shared" si="20"/>
        <v>0</v>
      </c>
      <c r="K953" s="147" t="s">
        <v>1</v>
      </c>
      <c r="L953" s="34"/>
      <c r="M953" s="152" t="s">
        <v>1</v>
      </c>
      <c r="N953" s="153" t="s">
        <v>38</v>
      </c>
      <c r="O953" s="59"/>
      <c r="P953" s="154">
        <f t="shared" si="21"/>
        <v>0</v>
      </c>
      <c r="Q953" s="154">
        <v>0</v>
      </c>
      <c r="R953" s="154">
        <f t="shared" si="22"/>
        <v>0</v>
      </c>
      <c r="S953" s="154">
        <v>0</v>
      </c>
      <c r="T953" s="155">
        <f t="shared" si="23"/>
        <v>0</v>
      </c>
      <c r="U953" s="33"/>
      <c r="V953" s="33"/>
      <c r="W953" s="33"/>
      <c r="X953" s="33"/>
      <c r="Y953" s="33"/>
      <c r="Z953" s="33"/>
      <c r="AA953" s="33"/>
      <c r="AB953" s="33"/>
      <c r="AC953" s="33"/>
      <c r="AD953" s="33"/>
      <c r="AE953" s="33"/>
      <c r="AR953" s="156" t="s">
        <v>263</v>
      </c>
      <c r="AT953" s="156" t="s">
        <v>220</v>
      </c>
      <c r="AU953" s="156" t="s">
        <v>82</v>
      </c>
      <c r="AY953" s="18" t="s">
        <v>218</v>
      </c>
      <c r="BE953" s="157">
        <f t="shared" si="24"/>
        <v>0</v>
      </c>
      <c r="BF953" s="157">
        <f t="shared" si="25"/>
        <v>0</v>
      </c>
      <c r="BG953" s="157">
        <f t="shared" si="26"/>
        <v>0</v>
      </c>
      <c r="BH953" s="157">
        <f t="shared" si="27"/>
        <v>0</v>
      </c>
      <c r="BI953" s="157">
        <f t="shared" si="28"/>
        <v>0</v>
      </c>
      <c r="BJ953" s="18" t="s">
        <v>80</v>
      </c>
      <c r="BK953" s="157">
        <f t="shared" si="29"/>
        <v>0</v>
      </c>
      <c r="BL953" s="18" t="s">
        <v>263</v>
      </c>
      <c r="BM953" s="156" t="s">
        <v>1409</v>
      </c>
    </row>
    <row r="954" spans="1:65" s="2" customFormat="1" ht="37.9" customHeight="1">
      <c r="A954" s="33"/>
      <c r="B954" s="144"/>
      <c r="C954" s="145" t="s">
        <v>906</v>
      </c>
      <c r="D954" s="145" t="s">
        <v>220</v>
      </c>
      <c r="E954" s="146" t="s">
        <v>1410</v>
      </c>
      <c r="F954" s="147" t="s">
        <v>1411</v>
      </c>
      <c r="G954" s="148" t="s">
        <v>583</v>
      </c>
      <c r="H954" s="149">
        <v>1</v>
      </c>
      <c r="I954" s="150"/>
      <c r="J954" s="151">
        <f t="shared" si="20"/>
        <v>0</v>
      </c>
      <c r="K954" s="147" t="s">
        <v>1</v>
      </c>
      <c r="L954" s="34"/>
      <c r="M954" s="152" t="s">
        <v>1</v>
      </c>
      <c r="N954" s="153" t="s">
        <v>38</v>
      </c>
      <c r="O954" s="59"/>
      <c r="P954" s="154">
        <f t="shared" si="21"/>
        <v>0</v>
      </c>
      <c r="Q954" s="154">
        <v>0</v>
      </c>
      <c r="R954" s="154">
        <f t="shared" si="22"/>
        <v>0</v>
      </c>
      <c r="S954" s="154">
        <v>0</v>
      </c>
      <c r="T954" s="155">
        <f t="shared" si="23"/>
        <v>0</v>
      </c>
      <c r="U954" s="33"/>
      <c r="V954" s="33"/>
      <c r="W954" s="33"/>
      <c r="X954" s="33"/>
      <c r="Y954" s="33"/>
      <c r="Z954" s="33"/>
      <c r="AA954" s="33"/>
      <c r="AB954" s="33"/>
      <c r="AC954" s="33"/>
      <c r="AD954" s="33"/>
      <c r="AE954" s="33"/>
      <c r="AR954" s="156" t="s">
        <v>263</v>
      </c>
      <c r="AT954" s="156" t="s">
        <v>220</v>
      </c>
      <c r="AU954" s="156" t="s">
        <v>82</v>
      </c>
      <c r="AY954" s="18" t="s">
        <v>218</v>
      </c>
      <c r="BE954" s="157">
        <f t="shared" si="24"/>
        <v>0</v>
      </c>
      <c r="BF954" s="157">
        <f t="shared" si="25"/>
        <v>0</v>
      </c>
      <c r="BG954" s="157">
        <f t="shared" si="26"/>
        <v>0</v>
      </c>
      <c r="BH954" s="157">
        <f t="shared" si="27"/>
        <v>0</v>
      </c>
      <c r="BI954" s="157">
        <f t="shared" si="28"/>
        <v>0</v>
      </c>
      <c r="BJ954" s="18" t="s">
        <v>80</v>
      </c>
      <c r="BK954" s="157">
        <f t="shared" si="29"/>
        <v>0</v>
      </c>
      <c r="BL954" s="18" t="s">
        <v>263</v>
      </c>
      <c r="BM954" s="156" t="s">
        <v>1412</v>
      </c>
    </row>
    <row r="955" spans="1:65" s="2" customFormat="1" ht="37.9" customHeight="1">
      <c r="A955" s="33"/>
      <c r="B955" s="144"/>
      <c r="C955" s="145" t="s">
        <v>1413</v>
      </c>
      <c r="D955" s="145" t="s">
        <v>220</v>
      </c>
      <c r="E955" s="146" t="s">
        <v>1414</v>
      </c>
      <c r="F955" s="147" t="s">
        <v>1415</v>
      </c>
      <c r="G955" s="148" t="s">
        <v>583</v>
      </c>
      <c r="H955" s="149">
        <v>1</v>
      </c>
      <c r="I955" s="150"/>
      <c r="J955" s="151">
        <f t="shared" si="20"/>
        <v>0</v>
      </c>
      <c r="K955" s="147" t="s">
        <v>1</v>
      </c>
      <c r="L955" s="34"/>
      <c r="M955" s="152" t="s">
        <v>1</v>
      </c>
      <c r="N955" s="153" t="s">
        <v>38</v>
      </c>
      <c r="O955" s="59"/>
      <c r="P955" s="154">
        <f t="shared" si="21"/>
        <v>0</v>
      </c>
      <c r="Q955" s="154">
        <v>0</v>
      </c>
      <c r="R955" s="154">
        <f t="shared" si="22"/>
        <v>0</v>
      </c>
      <c r="S955" s="154">
        <v>0</v>
      </c>
      <c r="T955" s="155">
        <f t="shared" si="23"/>
        <v>0</v>
      </c>
      <c r="U955" s="33"/>
      <c r="V955" s="33"/>
      <c r="W955" s="33"/>
      <c r="X955" s="33"/>
      <c r="Y955" s="33"/>
      <c r="Z955" s="33"/>
      <c r="AA955" s="33"/>
      <c r="AB955" s="33"/>
      <c r="AC955" s="33"/>
      <c r="AD955" s="33"/>
      <c r="AE955" s="33"/>
      <c r="AR955" s="156" t="s">
        <v>263</v>
      </c>
      <c r="AT955" s="156" t="s">
        <v>220</v>
      </c>
      <c r="AU955" s="156" t="s">
        <v>82</v>
      </c>
      <c r="AY955" s="18" t="s">
        <v>218</v>
      </c>
      <c r="BE955" s="157">
        <f t="shared" si="24"/>
        <v>0</v>
      </c>
      <c r="BF955" s="157">
        <f t="shared" si="25"/>
        <v>0</v>
      </c>
      <c r="BG955" s="157">
        <f t="shared" si="26"/>
        <v>0</v>
      </c>
      <c r="BH955" s="157">
        <f t="shared" si="27"/>
        <v>0</v>
      </c>
      <c r="BI955" s="157">
        <f t="shared" si="28"/>
        <v>0</v>
      </c>
      <c r="BJ955" s="18" t="s">
        <v>80</v>
      </c>
      <c r="BK955" s="157">
        <f t="shared" si="29"/>
        <v>0</v>
      </c>
      <c r="BL955" s="18" t="s">
        <v>263</v>
      </c>
      <c r="BM955" s="156" t="s">
        <v>1416</v>
      </c>
    </row>
    <row r="956" spans="1:65" s="2" customFormat="1" ht="37.9" customHeight="1">
      <c r="A956" s="33"/>
      <c r="B956" s="144"/>
      <c r="C956" s="145" t="s">
        <v>910</v>
      </c>
      <c r="D956" s="145" t="s">
        <v>220</v>
      </c>
      <c r="E956" s="146" t="s">
        <v>1417</v>
      </c>
      <c r="F956" s="147" t="s">
        <v>1418</v>
      </c>
      <c r="G956" s="148" t="s">
        <v>583</v>
      </c>
      <c r="H956" s="149">
        <v>1</v>
      </c>
      <c r="I956" s="150"/>
      <c r="J956" s="151">
        <f t="shared" si="20"/>
        <v>0</v>
      </c>
      <c r="K956" s="147" t="s">
        <v>1</v>
      </c>
      <c r="L956" s="34"/>
      <c r="M956" s="152" t="s">
        <v>1</v>
      </c>
      <c r="N956" s="153" t="s">
        <v>38</v>
      </c>
      <c r="O956" s="59"/>
      <c r="P956" s="154">
        <f t="shared" si="21"/>
        <v>0</v>
      </c>
      <c r="Q956" s="154">
        <v>0</v>
      </c>
      <c r="R956" s="154">
        <f t="shared" si="22"/>
        <v>0</v>
      </c>
      <c r="S956" s="154">
        <v>0</v>
      </c>
      <c r="T956" s="155">
        <f t="shared" si="23"/>
        <v>0</v>
      </c>
      <c r="U956" s="33"/>
      <c r="V956" s="33"/>
      <c r="W956" s="33"/>
      <c r="X956" s="33"/>
      <c r="Y956" s="33"/>
      <c r="Z956" s="33"/>
      <c r="AA956" s="33"/>
      <c r="AB956" s="33"/>
      <c r="AC956" s="33"/>
      <c r="AD956" s="33"/>
      <c r="AE956" s="33"/>
      <c r="AR956" s="156" t="s">
        <v>263</v>
      </c>
      <c r="AT956" s="156" t="s">
        <v>220</v>
      </c>
      <c r="AU956" s="156" t="s">
        <v>82</v>
      </c>
      <c r="AY956" s="18" t="s">
        <v>218</v>
      </c>
      <c r="BE956" s="157">
        <f t="shared" si="24"/>
        <v>0</v>
      </c>
      <c r="BF956" s="157">
        <f t="shared" si="25"/>
        <v>0</v>
      </c>
      <c r="BG956" s="157">
        <f t="shared" si="26"/>
        <v>0</v>
      </c>
      <c r="BH956" s="157">
        <f t="shared" si="27"/>
        <v>0</v>
      </c>
      <c r="BI956" s="157">
        <f t="shared" si="28"/>
        <v>0</v>
      </c>
      <c r="BJ956" s="18" t="s">
        <v>80</v>
      </c>
      <c r="BK956" s="157">
        <f t="shared" si="29"/>
        <v>0</v>
      </c>
      <c r="BL956" s="18" t="s">
        <v>263</v>
      </c>
      <c r="BM956" s="156" t="s">
        <v>1419</v>
      </c>
    </row>
    <row r="957" spans="1:65" s="2" customFormat="1" ht="37.9" customHeight="1">
      <c r="A957" s="33"/>
      <c r="B957" s="144"/>
      <c r="C957" s="145" t="s">
        <v>1420</v>
      </c>
      <c r="D957" s="145" t="s">
        <v>220</v>
      </c>
      <c r="E957" s="146" t="s">
        <v>1421</v>
      </c>
      <c r="F957" s="147" t="s">
        <v>1422</v>
      </c>
      <c r="G957" s="148" t="s">
        <v>583</v>
      </c>
      <c r="H957" s="149">
        <v>1</v>
      </c>
      <c r="I957" s="150"/>
      <c r="J957" s="151">
        <f t="shared" si="20"/>
        <v>0</v>
      </c>
      <c r="K957" s="147" t="s">
        <v>1</v>
      </c>
      <c r="L957" s="34"/>
      <c r="M957" s="152" t="s">
        <v>1</v>
      </c>
      <c r="N957" s="153" t="s">
        <v>38</v>
      </c>
      <c r="O957" s="59"/>
      <c r="P957" s="154">
        <f t="shared" si="21"/>
        <v>0</v>
      </c>
      <c r="Q957" s="154">
        <v>0</v>
      </c>
      <c r="R957" s="154">
        <f t="shared" si="22"/>
        <v>0</v>
      </c>
      <c r="S957" s="154">
        <v>0</v>
      </c>
      <c r="T957" s="155">
        <f t="shared" si="23"/>
        <v>0</v>
      </c>
      <c r="U957" s="33"/>
      <c r="V957" s="33"/>
      <c r="W957" s="33"/>
      <c r="X957" s="33"/>
      <c r="Y957" s="33"/>
      <c r="Z957" s="33"/>
      <c r="AA957" s="33"/>
      <c r="AB957" s="33"/>
      <c r="AC957" s="33"/>
      <c r="AD957" s="33"/>
      <c r="AE957" s="33"/>
      <c r="AR957" s="156" t="s">
        <v>263</v>
      </c>
      <c r="AT957" s="156" t="s">
        <v>220</v>
      </c>
      <c r="AU957" s="156" t="s">
        <v>82</v>
      </c>
      <c r="AY957" s="18" t="s">
        <v>218</v>
      </c>
      <c r="BE957" s="157">
        <f t="shared" si="24"/>
        <v>0</v>
      </c>
      <c r="BF957" s="157">
        <f t="shared" si="25"/>
        <v>0</v>
      </c>
      <c r="BG957" s="157">
        <f t="shared" si="26"/>
        <v>0</v>
      </c>
      <c r="BH957" s="157">
        <f t="shared" si="27"/>
        <v>0</v>
      </c>
      <c r="BI957" s="157">
        <f t="shared" si="28"/>
        <v>0</v>
      </c>
      <c r="BJ957" s="18" t="s">
        <v>80</v>
      </c>
      <c r="BK957" s="157">
        <f t="shared" si="29"/>
        <v>0</v>
      </c>
      <c r="BL957" s="18" t="s">
        <v>263</v>
      </c>
      <c r="BM957" s="156" t="s">
        <v>1423</v>
      </c>
    </row>
    <row r="958" spans="1:65" s="2" customFormat="1" ht="37.9" customHeight="1">
      <c r="A958" s="33"/>
      <c r="B958" s="144"/>
      <c r="C958" s="145" t="s">
        <v>913</v>
      </c>
      <c r="D958" s="145" t="s">
        <v>220</v>
      </c>
      <c r="E958" s="146" t="s">
        <v>1424</v>
      </c>
      <c r="F958" s="147" t="s">
        <v>1425</v>
      </c>
      <c r="G958" s="148" t="s">
        <v>583</v>
      </c>
      <c r="H958" s="149">
        <v>1</v>
      </c>
      <c r="I958" s="150"/>
      <c r="J958" s="151">
        <f t="shared" ref="J958:J989" si="30">ROUND(I958*H958,2)</f>
        <v>0</v>
      </c>
      <c r="K958" s="147" t="s">
        <v>1</v>
      </c>
      <c r="L958" s="34"/>
      <c r="M958" s="152" t="s">
        <v>1</v>
      </c>
      <c r="N958" s="153" t="s">
        <v>38</v>
      </c>
      <c r="O958" s="59"/>
      <c r="P958" s="154">
        <f t="shared" ref="P958:P989" si="31">O958*H958</f>
        <v>0</v>
      </c>
      <c r="Q958" s="154">
        <v>0</v>
      </c>
      <c r="R958" s="154">
        <f t="shared" ref="R958:R989" si="32">Q958*H958</f>
        <v>0</v>
      </c>
      <c r="S958" s="154">
        <v>0</v>
      </c>
      <c r="T958" s="155">
        <f t="shared" ref="T958:T989" si="33">S958*H958</f>
        <v>0</v>
      </c>
      <c r="U958" s="33"/>
      <c r="V958" s="33"/>
      <c r="W958" s="33"/>
      <c r="X958" s="33"/>
      <c r="Y958" s="33"/>
      <c r="Z958" s="33"/>
      <c r="AA958" s="33"/>
      <c r="AB958" s="33"/>
      <c r="AC958" s="33"/>
      <c r="AD958" s="33"/>
      <c r="AE958" s="33"/>
      <c r="AR958" s="156" t="s">
        <v>263</v>
      </c>
      <c r="AT958" s="156" t="s">
        <v>220</v>
      </c>
      <c r="AU958" s="156" t="s">
        <v>82</v>
      </c>
      <c r="AY958" s="18" t="s">
        <v>218</v>
      </c>
      <c r="BE958" s="157">
        <f t="shared" ref="BE958:BE978" si="34">IF(N958="základní",J958,0)</f>
        <v>0</v>
      </c>
      <c r="BF958" s="157">
        <f t="shared" ref="BF958:BF978" si="35">IF(N958="snížená",J958,0)</f>
        <v>0</v>
      </c>
      <c r="BG958" s="157">
        <f t="shared" ref="BG958:BG978" si="36">IF(N958="zákl. přenesená",J958,0)</f>
        <v>0</v>
      </c>
      <c r="BH958" s="157">
        <f t="shared" ref="BH958:BH978" si="37">IF(N958="sníž. přenesená",J958,0)</f>
        <v>0</v>
      </c>
      <c r="BI958" s="157">
        <f t="shared" ref="BI958:BI978" si="38">IF(N958="nulová",J958,0)</f>
        <v>0</v>
      </c>
      <c r="BJ958" s="18" t="s">
        <v>80</v>
      </c>
      <c r="BK958" s="157">
        <f t="shared" ref="BK958:BK978" si="39">ROUND(I958*H958,2)</f>
        <v>0</v>
      </c>
      <c r="BL958" s="18" t="s">
        <v>263</v>
      </c>
      <c r="BM958" s="156" t="s">
        <v>1426</v>
      </c>
    </row>
    <row r="959" spans="1:65" s="2" customFormat="1" ht="37.9" customHeight="1">
      <c r="A959" s="33"/>
      <c r="B959" s="144"/>
      <c r="C959" s="145" t="s">
        <v>1427</v>
      </c>
      <c r="D959" s="145" t="s">
        <v>220</v>
      </c>
      <c r="E959" s="146" t="s">
        <v>1428</v>
      </c>
      <c r="F959" s="147" t="s">
        <v>1429</v>
      </c>
      <c r="G959" s="148" t="s">
        <v>583</v>
      </c>
      <c r="H959" s="149">
        <v>1</v>
      </c>
      <c r="I959" s="150"/>
      <c r="J959" s="151">
        <f t="shared" si="30"/>
        <v>0</v>
      </c>
      <c r="K959" s="147" t="s">
        <v>1</v>
      </c>
      <c r="L959" s="34"/>
      <c r="M959" s="152" t="s">
        <v>1</v>
      </c>
      <c r="N959" s="153" t="s">
        <v>38</v>
      </c>
      <c r="O959" s="59"/>
      <c r="P959" s="154">
        <f t="shared" si="31"/>
        <v>0</v>
      </c>
      <c r="Q959" s="154">
        <v>0</v>
      </c>
      <c r="R959" s="154">
        <f t="shared" si="32"/>
        <v>0</v>
      </c>
      <c r="S959" s="154">
        <v>0</v>
      </c>
      <c r="T959" s="155">
        <f t="shared" si="33"/>
        <v>0</v>
      </c>
      <c r="U959" s="33"/>
      <c r="V959" s="33"/>
      <c r="W959" s="33"/>
      <c r="X959" s="33"/>
      <c r="Y959" s="33"/>
      <c r="Z959" s="33"/>
      <c r="AA959" s="33"/>
      <c r="AB959" s="33"/>
      <c r="AC959" s="33"/>
      <c r="AD959" s="33"/>
      <c r="AE959" s="33"/>
      <c r="AR959" s="156" t="s">
        <v>263</v>
      </c>
      <c r="AT959" s="156" t="s">
        <v>220</v>
      </c>
      <c r="AU959" s="156" t="s">
        <v>82</v>
      </c>
      <c r="AY959" s="18" t="s">
        <v>218</v>
      </c>
      <c r="BE959" s="157">
        <f t="shared" si="34"/>
        <v>0</v>
      </c>
      <c r="BF959" s="157">
        <f t="shared" si="35"/>
        <v>0</v>
      </c>
      <c r="BG959" s="157">
        <f t="shared" si="36"/>
        <v>0</v>
      </c>
      <c r="BH959" s="157">
        <f t="shared" si="37"/>
        <v>0</v>
      </c>
      <c r="BI959" s="157">
        <f t="shared" si="38"/>
        <v>0</v>
      </c>
      <c r="BJ959" s="18" t="s">
        <v>80</v>
      </c>
      <c r="BK959" s="157">
        <f t="shared" si="39"/>
        <v>0</v>
      </c>
      <c r="BL959" s="18" t="s">
        <v>263</v>
      </c>
      <c r="BM959" s="156" t="s">
        <v>1430</v>
      </c>
    </row>
    <row r="960" spans="1:65" s="2" customFormat="1" ht="37.9" customHeight="1">
      <c r="A960" s="33"/>
      <c r="B960" s="144"/>
      <c r="C960" s="145" t="s">
        <v>917</v>
      </c>
      <c r="D960" s="145" t="s">
        <v>220</v>
      </c>
      <c r="E960" s="146" t="s">
        <v>1431</v>
      </c>
      <c r="F960" s="147" t="s">
        <v>1432</v>
      </c>
      <c r="G960" s="148" t="s">
        <v>583</v>
      </c>
      <c r="H960" s="149">
        <v>1</v>
      </c>
      <c r="I960" s="150"/>
      <c r="J960" s="151">
        <f t="shared" si="30"/>
        <v>0</v>
      </c>
      <c r="K960" s="147" t="s">
        <v>1</v>
      </c>
      <c r="L960" s="34"/>
      <c r="M960" s="152" t="s">
        <v>1</v>
      </c>
      <c r="N960" s="153" t="s">
        <v>38</v>
      </c>
      <c r="O960" s="59"/>
      <c r="P960" s="154">
        <f t="shared" si="31"/>
        <v>0</v>
      </c>
      <c r="Q960" s="154">
        <v>0</v>
      </c>
      <c r="R960" s="154">
        <f t="shared" si="32"/>
        <v>0</v>
      </c>
      <c r="S960" s="154">
        <v>0</v>
      </c>
      <c r="T960" s="155">
        <f t="shared" si="33"/>
        <v>0</v>
      </c>
      <c r="U960" s="33"/>
      <c r="V960" s="33"/>
      <c r="W960" s="33"/>
      <c r="X960" s="33"/>
      <c r="Y960" s="33"/>
      <c r="Z960" s="33"/>
      <c r="AA960" s="33"/>
      <c r="AB960" s="33"/>
      <c r="AC960" s="33"/>
      <c r="AD960" s="33"/>
      <c r="AE960" s="33"/>
      <c r="AR960" s="156" t="s">
        <v>263</v>
      </c>
      <c r="AT960" s="156" t="s">
        <v>220</v>
      </c>
      <c r="AU960" s="156" t="s">
        <v>82</v>
      </c>
      <c r="AY960" s="18" t="s">
        <v>218</v>
      </c>
      <c r="BE960" s="157">
        <f t="shared" si="34"/>
        <v>0</v>
      </c>
      <c r="BF960" s="157">
        <f t="shared" si="35"/>
        <v>0</v>
      </c>
      <c r="BG960" s="157">
        <f t="shared" si="36"/>
        <v>0</v>
      </c>
      <c r="BH960" s="157">
        <f t="shared" si="37"/>
        <v>0</v>
      </c>
      <c r="BI960" s="157">
        <f t="shared" si="38"/>
        <v>0</v>
      </c>
      <c r="BJ960" s="18" t="s">
        <v>80</v>
      </c>
      <c r="BK960" s="157">
        <f t="shared" si="39"/>
        <v>0</v>
      </c>
      <c r="BL960" s="18" t="s">
        <v>263</v>
      </c>
      <c r="BM960" s="156" t="s">
        <v>1433</v>
      </c>
    </row>
    <row r="961" spans="1:65" s="2" customFormat="1" ht="37.9" customHeight="1">
      <c r="A961" s="33"/>
      <c r="B961" s="144"/>
      <c r="C961" s="145" t="s">
        <v>1434</v>
      </c>
      <c r="D961" s="145" t="s">
        <v>220</v>
      </c>
      <c r="E961" s="146" t="s">
        <v>1435</v>
      </c>
      <c r="F961" s="147" t="s">
        <v>1436</v>
      </c>
      <c r="G961" s="148" t="s">
        <v>583</v>
      </c>
      <c r="H961" s="149">
        <v>1</v>
      </c>
      <c r="I961" s="150"/>
      <c r="J961" s="151">
        <f t="shared" si="30"/>
        <v>0</v>
      </c>
      <c r="K961" s="147" t="s">
        <v>1</v>
      </c>
      <c r="L961" s="34"/>
      <c r="M961" s="152" t="s">
        <v>1</v>
      </c>
      <c r="N961" s="153" t="s">
        <v>38</v>
      </c>
      <c r="O961" s="59"/>
      <c r="P961" s="154">
        <f t="shared" si="31"/>
        <v>0</v>
      </c>
      <c r="Q961" s="154">
        <v>0</v>
      </c>
      <c r="R961" s="154">
        <f t="shared" si="32"/>
        <v>0</v>
      </c>
      <c r="S961" s="154">
        <v>0</v>
      </c>
      <c r="T961" s="155">
        <f t="shared" si="33"/>
        <v>0</v>
      </c>
      <c r="U961" s="33"/>
      <c r="V961" s="33"/>
      <c r="W961" s="33"/>
      <c r="X961" s="33"/>
      <c r="Y961" s="33"/>
      <c r="Z961" s="33"/>
      <c r="AA961" s="33"/>
      <c r="AB961" s="33"/>
      <c r="AC961" s="33"/>
      <c r="AD961" s="33"/>
      <c r="AE961" s="33"/>
      <c r="AR961" s="156" t="s">
        <v>263</v>
      </c>
      <c r="AT961" s="156" t="s">
        <v>220</v>
      </c>
      <c r="AU961" s="156" t="s">
        <v>82</v>
      </c>
      <c r="AY961" s="18" t="s">
        <v>218</v>
      </c>
      <c r="BE961" s="157">
        <f t="shared" si="34"/>
        <v>0</v>
      </c>
      <c r="BF961" s="157">
        <f t="shared" si="35"/>
        <v>0</v>
      </c>
      <c r="BG961" s="157">
        <f t="shared" si="36"/>
        <v>0</v>
      </c>
      <c r="BH961" s="157">
        <f t="shared" si="37"/>
        <v>0</v>
      </c>
      <c r="BI961" s="157">
        <f t="shared" si="38"/>
        <v>0</v>
      </c>
      <c r="BJ961" s="18" t="s">
        <v>80</v>
      </c>
      <c r="BK961" s="157">
        <f t="shared" si="39"/>
        <v>0</v>
      </c>
      <c r="BL961" s="18" t="s">
        <v>263</v>
      </c>
      <c r="BM961" s="156" t="s">
        <v>1437</v>
      </c>
    </row>
    <row r="962" spans="1:65" s="2" customFormat="1" ht="37.9" customHeight="1">
      <c r="A962" s="33"/>
      <c r="B962" s="144"/>
      <c r="C962" s="145" t="s">
        <v>920</v>
      </c>
      <c r="D962" s="145" t="s">
        <v>220</v>
      </c>
      <c r="E962" s="146" t="s">
        <v>1438</v>
      </c>
      <c r="F962" s="147" t="s">
        <v>1439</v>
      </c>
      <c r="G962" s="148" t="s">
        <v>583</v>
      </c>
      <c r="H962" s="149">
        <v>1</v>
      </c>
      <c r="I962" s="150"/>
      <c r="J962" s="151">
        <f t="shared" si="30"/>
        <v>0</v>
      </c>
      <c r="K962" s="147" t="s">
        <v>1</v>
      </c>
      <c r="L962" s="34"/>
      <c r="M962" s="152" t="s">
        <v>1</v>
      </c>
      <c r="N962" s="153" t="s">
        <v>38</v>
      </c>
      <c r="O962" s="59"/>
      <c r="P962" s="154">
        <f t="shared" si="31"/>
        <v>0</v>
      </c>
      <c r="Q962" s="154">
        <v>0</v>
      </c>
      <c r="R962" s="154">
        <f t="shared" si="32"/>
        <v>0</v>
      </c>
      <c r="S962" s="154">
        <v>0</v>
      </c>
      <c r="T962" s="155">
        <f t="shared" si="33"/>
        <v>0</v>
      </c>
      <c r="U962" s="33"/>
      <c r="V962" s="33"/>
      <c r="W962" s="33"/>
      <c r="X962" s="33"/>
      <c r="Y962" s="33"/>
      <c r="Z962" s="33"/>
      <c r="AA962" s="33"/>
      <c r="AB962" s="33"/>
      <c r="AC962" s="33"/>
      <c r="AD962" s="33"/>
      <c r="AE962" s="33"/>
      <c r="AR962" s="156" t="s">
        <v>263</v>
      </c>
      <c r="AT962" s="156" t="s">
        <v>220</v>
      </c>
      <c r="AU962" s="156" t="s">
        <v>82</v>
      </c>
      <c r="AY962" s="18" t="s">
        <v>218</v>
      </c>
      <c r="BE962" s="157">
        <f t="shared" si="34"/>
        <v>0</v>
      </c>
      <c r="BF962" s="157">
        <f t="shared" si="35"/>
        <v>0</v>
      </c>
      <c r="BG962" s="157">
        <f t="shared" si="36"/>
        <v>0</v>
      </c>
      <c r="BH962" s="157">
        <f t="shared" si="37"/>
        <v>0</v>
      </c>
      <c r="BI962" s="157">
        <f t="shared" si="38"/>
        <v>0</v>
      </c>
      <c r="BJ962" s="18" t="s">
        <v>80</v>
      </c>
      <c r="BK962" s="157">
        <f t="shared" si="39"/>
        <v>0</v>
      </c>
      <c r="BL962" s="18" t="s">
        <v>263</v>
      </c>
      <c r="BM962" s="156" t="s">
        <v>1440</v>
      </c>
    </row>
    <row r="963" spans="1:65" s="2" customFormat="1" ht="37.9" customHeight="1">
      <c r="A963" s="33"/>
      <c r="B963" s="144"/>
      <c r="C963" s="145" t="s">
        <v>1441</v>
      </c>
      <c r="D963" s="145" t="s">
        <v>220</v>
      </c>
      <c r="E963" s="146" t="s">
        <v>1442</v>
      </c>
      <c r="F963" s="147" t="s">
        <v>1443</v>
      </c>
      <c r="G963" s="148" t="s">
        <v>583</v>
      </c>
      <c r="H963" s="149">
        <v>1</v>
      </c>
      <c r="I963" s="150"/>
      <c r="J963" s="151">
        <f t="shared" si="30"/>
        <v>0</v>
      </c>
      <c r="K963" s="147" t="s">
        <v>1</v>
      </c>
      <c r="L963" s="34"/>
      <c r="M963" s="152" t="s">
        <v>1</v>
      </c>
      <c r="N963" s="153" t="s">
        <v>38</v>
      </c>
      <c r="O963" s="59"/>
      <c r="P963" s="154">
        <f t="shared" si="31"/>
        <v>0</v>
      </c>
      <c r="Q963" s="154">
        <v>0</v>
      </c>
      <c r="R963" s="154">
        <f t="shared" si="32"/>
        <v>0</v>
      </c>
      <c r="S963" s="154">
        <v>0</v>
      </c>
      <c r="T963" s="155">
        <f t="shared" si="33"/>
        <v>0</v>
      </c>
      <c r="U963" s="33"/>
      <c r="V963" s="33"/>
      <c r="W963" s="33"/>
      <c r="X963" s="33"/>
      <c r="Y963" s="33"/>
      <c r="Z963" s="33"/>
      <c r="AA963" s="33"/>
      <c r="AB963" s="33"/>
      <c r="AC963" s="33"/>
      <c r="AD963" s="33"/>
      <c r="AE963" s="33"/>
      <c r="AR963" s="156" t="s">
        <v>263</v>
      </c>
      <c r="AT963" s="156" t="s">
        <v>220</v>
      </c>
      <c r="AU963" s="156" t="s">
        <v>82</v>
      </c>
      <c r="AY963" s="18" t="s">
        <v>218</v>
      </c>
      <c r="BE963" s="157">
        <f t="shared" si="34"/>
        <v>0</v>
      </c>
      <c r="BF963" s="157">
        <f t="shared" si="35"/>
        <v>0</v>
      </c>
      <c r="BG963" s="157">
        <f t="shared" si="36"/>
        <v>0</v>
      </c>
      <c r="BH963" s="157">
        <f t="shared" si="37"/>
        <v>0</v>
      </c>
      <c r="BI963" s="157">
        <f t="shared" si="38"/>
        <v>0</v>
      </c>
      <c r="BJ963" s="18" t="s">
        <v>80</v>
      </c>
      <c r="BK963" s="157">
        <f t="shared" si="39"/>
        <v>0</v>
      </c>
      <c r="BL963" s="18" t="s">
        <v>263</v>
      </c>
      <c r="BM963" s="156" t="s">
        <v>1444</v>
      </c>
    </row>
    <row r="964" spans="1:65" s="2" customFormat="1" ht="37.9" customHeight="1">
      <c r="A964" s="33"/>
      <c r="B964" s="144"/>
      <c r="C964" s="145" t="s">
        <v>924</v>
      </c>
      <c r="D964" s="145" t="s">
        <v>220</v>
      </c>
      <c r="E964" s="146" t="s">
        <v>1445</v>
      </c>
      <c r="F964" s="147" t="s">
        <v>1446</v>
      </c>
      <c r="G964" s="148" t="s">
        <v>583</v>
      </c>
      <c r="H964" s="149">
        <v>1</v>
      </c>
      <c r="I964" s="150"/>
      <c r="J964" s="151">
        <f t="shared" si="30"/>
        <v>0</v>
      </c>
      <c r="K964" s="147" t="s">
        <v>1</v>
      </c>
      <c r="L964" s="34"/>
      <c r="M964" s="152" t="s">
        <v>1</v>
      </c>
      <c r="N964" s="153" t="s">
        <v>38</v>
      </c>
      <c r="O964" s="59"/>
      <c r="P964" s="154">
        <f t="shared" si="31"/>
        <v>0</v>
      </c>
      <c r="Q964" s="154">
        <v>0</v>
      </c>
      <c r="R964" s="154">
        <f t="shared" si="32"/>
        <v>0</v>
      </c>
      <c r="S964" s="154">
        <v>0</v>
      </c>
      <c r="T964" s="155">
        <f t="shared" si="33"/>
        <v>0</v>
      </c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R964" s="156" t="s">
        <v>263</v>
      </c>
      <c r="AT964" s="156" t="s">
        <v>220</v>
      </c>
      <c r="AU964" s="156" t="s">
        <v>82</v>
      </c>
      <c r="AY964" s="18" t="s">
        <v>218</v>
      </c>
      <c r="BE964" s="157">
        <f t="shared" si="34"/>
        <v>0</v>
      </c>
      <c r="BF964" s="157">
        <f t="shared" si="35"/>
        <v>0</v>
      </c>
      <c r="BG964" s="157">
        <f t="shared" si="36"/>
        <v>0</v>
      </c>
      <c r="BH964" s="157">
        <f t="shared" si="37"/>
        <v>0</v>
      </c>
      <c r="BI964" s="157">
        <f t="shared" si="38"/>
        <v>0</v>
      </c>
      <c r="BJ964" s="18" t="s">
        <v>80</v>
      </c>
      <c r="BK964" s="157">
        <f t="shared" si="39"/>
        <v>0</v>
      </c>
      <c r="BL964" s="18" t="s">
        <v>263</v>
      </c>
      <c r="BM964" s="156" t="s">
        <v>1447</v>
      </c>
    </row>
    <row r="965" spans="1:65" s="2" customFormat="1" ht="37.9" customHeight="1">
      <c r="A965" s="33"/>
      <c r="B965" s="144"/>
      <c r="C965" s="145" t="s">
        <v>1448</v>
      </c>
      <c r="D965" s="145" t="s">
        <v>220</v>
      </c>
      <c r="E965" s="146" t="s">
        <v>1449</v>
      </c>
      <c r="F965" s="147" t="s">
        <v>1450</v>
      </c>
      <c r="G965" s="148" t="s">
        <v>583</v>
      </c>
      <c r="H965" s="149">
        <v>1</v>
      </c>
      <c r="I965" s="150"/>
      <c r="J965" s="151">
        <f t="shared" si="30"/>
        <v>0</v>
      </c>
      <c r="K965" s="147" t="s">
        <v>1</v>
      </c>
      <c r="L965" s="34"/>
      <c r="M965" s="152" t="s">
        <v>1</v>
      </c>
      <c r="N965" s="153" t="s">
        <v>38</v>
      </c>
      <c r="O965" s="59"/>
      <c r="P965" s="154">
        <f t="shared" si="31"/>
        <v>0</v>
      </c>
      <c r="Q965" s="154">
        <v>0</v>
      </c>
      <c r="R965" s="154">
        <f t="shared" si="32"/>
        <v>0</v>
      </c>
      <c r="S965" s="154">
        <v>0</v>
      </c>
      <c r="T965" s="155">
        <f t="shared" si="33"/>
        <v>0</v>
      </c>
      <c r="U965" s="33"/>
      <c r="V965" s="33"/>
      <c r="W965" s="33"/>
      <c r="X965" s="33"/>
      <c r="Y965" s="33"/>
      <c r="Z965" s="33"/>
      <c r="AA965" s="33"/>
      <c r="AB965" s="33"/>
      <c r="AC965" s="33"/>
      <c r="AD965" s="33"/>
      <c r="AE965" s="33"/>
      <c r="AR965" s="156" t="s">
        <v>263</v>
      </c>
      <c r="AT965" s="156" t="s">
        <v>220</v>
      </c>
      <c r="AU965" s="156" t="s">
        <v>82</v>
      </c>
      <c r="AY965" s="18" t="s">
        <v>218</v>
      </c>
      <c r="BE965" s="157">
        <f t="shared" si="34"/>
        <v>0</v>
      </c>
      <c r="BF965" s="157">
        <f t="shared" si="35"/>
        <v>0</v>
      </c>
      <c r="BG965" s="157">
        <f t="shared" si="36"/>
        <v>0</v>
      </c>
      <c r="BH965" s="157">
        <f t="shared" si="37"/>
        <v>0</v>
      </c>
      <c r="BI965" s="157">
        <f t="shared" si="38"/>
        <v>0</v>
      </c>
      <c r="BJ965" s="18" t="s">
        <v>80</v>
      </c>
      <c r="BK965" s="157">
        <f t="shared" si="39"/>
        <v>0</v>
      </c>
      <c r="BL965" s="18" t="s">
        <v>263</v>
      </c>
      <c r="BM965" s="156" t="s">
        <v>1451</v>
      </c>
    </row>
    <row r="966" spans="1:65" s="2" customFormat="1" ht="37.9" customHeight="1">
      <c r="A966" s="33"/>
      <c r="B966" s="144"/>
      <c r="C966" s="145" t="s">
        <v>927</v>
      </c>
      <c r="D966" s="145" t="s">
        <v>220</v>
      </c>
      <c r="E966" s="146" t="s">
        <v>1452</v>
      </c>
      <c r="F966" s="147" t="s">
        <v>1453</v>
      </c>
      <c r="G966" s="148" t="s">
        <v>583</v>
      </c>
      <c r="H966" s="149">
        <v>1</v>
      </c>
      <c r="I966" s="150"/>
      <c r="J966" s="151">
        <f t="shared" si="30"/>
        <v>0</v>
      </c>
      <c r="K966" s="147" t="s">
        <v>1</v>
      </c>
      <c r="L966" s="34"/>
      <c r="M966" s="152" t="s">
        <v>1</v>
      </c>
      <c r="N966" s="153" t="s">
        <v>38</v>
      </c>
      <c r="O966" s="59"/>
      <c r="P966" s="154">
        <f t="shared" si="31"/>
        <v>0</v>
      </c>
      <c r="Q966" s="154">
        <v>0</v>
      </c>
      <c r="R966" s="154">
        <f t="shared" si="32"/>
        <v>0</v>
      </c>
      <c r="S966" s="154">
        <v>0</v>
      </c>
      <c r="T966" s="155">
        <f t="shared" si="33"/>
        <v>0</v>
      </c>
      <c r="U966" s="33"/>
      <c r="V966" s="33"/>
      <c r="W966" s="33"/>
      <c r="X966" s="33"/>
      <c r="Y966" s="33"/>
      <c r="Z966" s="33"/>
      <c r="AA966" s="33"/>
      <c r="AB966" s="33"/>
      <c r="AC966" s="33"/>
      <c r="AD966" s="33"/>
      <c r="AE966" s="33"/>
      <c r="AR966" s="156" t="s">
        <v>263</v>
      </c>
      <c r="AT966" s="156" t="s">
        <v>220</v>
      </c>
      <c r="AU966" s="156" t="s">
        <v>82</v>
      </c>
      <c r="AY966" s="18" t="s">
        <v>218</v>
      </c>
      <c r="BE966" s="157">
        <f t="shared" si="34"/>
        <v>0</v>
      </c>
      <c r="BF966" s="157">
        <f t="shared" si="35"/>
        <v>0</v>
      </c>
      <c r="BG966" s="157">
        <f t="shared" si="36"/>
        <v>0</v>
      </c>
      <c r="BH966" s="157">
        <f t="shared" si="37"/>
        <v>0</v>
      </c>
      <c r="BI966" s="157">
        <f t="shared" si="38"/>
        <v>0</v>
      </c>
      <c r="BJ966" s="18" t="s">
        <v>80</v>
      </c>
      <c r="BK966" s="157">
        <f t="shared" si="39"/>
        <v>0</v>
      </c>
      <c r="BL966" s="18" t="s">
        <v>263</v>
      </c>
      <c r="BM966" s="156" t="s">
        <v>1454</v>
      </c>
    </row>
    <row r="967" spans="1:65" s="2" customFormat="1" ht="37.9" customHeight="1">
      <c r="A967" s="33"/>
      <c r="B967" s="144"/>
      <c r="C967" s="145" t="s">
        <v>1455</v>
      </c>
      <c r="D967" s="145" t="s">
        <v>220</v>
      </c>
      <c r="E967" s="146" t="s">
        <v>1456</v>
      </c>
      <c r="F967" s="147" t="s">
        <v>1457</v>
      </c>
      <c r="G967" s="148" t="s">
        <v>583</v>
      </c>
      <c r="H967" s="149">
        <v>1</v>
      </c>
      <c r="I967" s="150"/>
      <c r="J967" s="151">
        <f t="shared" si="30"/>
        <v>0</v>
      </c>
      <c r="K967" s="147" t="s">
        <v>1</v>
      </c>
      <c r="L967" s="34"/>
      <c r="M967" s="152" t="s">
        <v>1</v>
      </c>
      <c r="N967" s="153" t="s">
        <v>38</v>
      </c>
      <c r="O967" s="59"/>
      <c r="P967" s="154">
        <f t="shared" si="31"/>
        <v>0</v>
      </c>
      <c r="Q967" s="154">
        <v>0</v>
      </c>
      <c r="R967" s="154">
        <f t="shared" si="32"/>
        <v>0</v>
      </c>
      <c r="S967" s="154">
        <v>0</v>
      </c>
      <c r="T967" s="155">
        <f t="shared" si="33"/>
        <v>0</v>
      </c>
      <c r="U967" s="33"/>
      <c r="V967" s="33"/>
      <c r="W967" s="33"/>
      <c r="X967" s="33"/>
      <c r="Y967" s="33"/>
      <c r="Z967" s="33"/>
      <c r="AA967" s="33"/>
      <c r="AB967" s="33"/>
      <c r="AC967" s="33"/>
      <c r="AD967" s="33"/>
      <c r="AE967" s="33"/>
      <c r="AR967" s="156" t="s">
        <v>263</v>
      </c>
      <c r="AT967" s="156" t="s">
        <v>220</v>
      </c>
      <c r="AU967" s="156" t="s">
        <v>82</v>
      </c>
      <c r="AY967" s="18" t="s">
        <v>218</v>
      </c>
      <c r="BE967" s="157">
        <f t="shared" si="34"/>
        <v>0</v>
      </c>
      <c r="BF967" s="157">
        <f t="shared" si="35"/>
        <v>0</v>
      </c>
      <c r="BG967" s="157">
        <f t="shared" si="36"/>
        <v>0</v>
      </c>
      <c r="BH967" s="157">
        <f t="shared" si="37"/>
        <v>0</v>
      </c>
      <c r="BI967" s="157">
        <f t="shared" si="38"/>
        <v>0</v>
      </c>
      <c r="BJ967" s="18" t="s">
        <v>80</v>
      </c>
      <c r="BK967" s="157">
        <f t="shared" si="39"/>
        <v>0</v>
      </c>
      <c r="BL967" s="18" t="s">
        <v>263</v>
      </c>
      <c r="BM967" s="156" t="s">
        <v>1458</v>
      </c>
    </row>
    <row r="968" spans="1:65" s="2" customFormat="1" ht="37.9" customHeight="1">
      <c r="A968" s="33"/>
      <c r="B968" s="144"/>
      <c r="C968" s="145" t="s">
        <v>931</v>
      </c>
      <c r="D968" s="145" t="s">
        <v>220</v>
      </c>
      <c r="E968" s="146" t="s">
        <v>1459</v>
      </c>
      <c r="F968" s="147" t="s">
        <v>1460</v>
      </c>
      <c r="G968" s="148" t="s">
        <v>583</v>
      </c>
      <c r="H968" s="149">
        <v>1</v>
      </c>
      <c r="I968" s="150"/>
      <c r="J968" s="151">
        <f t="shared" si="30"/>
        <v>0</v>
      </c>
      <c r="K968" s="147" t="s">
        <v>1</v>
      </c>
      <c r="L968" s="34"/>
      <c r="M968" s="152" t="s">
        <v>1</v>
      </c>
      <c r="N968" s="153" t="s">
        <v>38</v>
      </c>
      <c r="O968" s="59"/>
      <c r="P968" s="154">
        <f t="shared" si="31"/>
        <v>0</v>
      </c>
      <c r="Q968" s="154">
        <v>0</v>
      </c>
      <c r="R968" s="154">
        <f t="shared" si="32"/>
        <v>0</v>
      </c>
      <c r="S968" s="154">
        <v>0</v>
      </c>
      <c r="T968" s="155">
        <f t="shared" si="33"/>
        <v>0</v>
      </c>
      <c r="U968" s="33"/>
      <c r="V968" s="33"/>
      <c r="W968" s="33"/>
      <c r="X968" s="33"/>
      <c r="Y968" s="33"/>
      <c r="Z968" s="33"/>
      <c r="AA968" s="33"/>
      <c r="AB968" s="33"/>
      <c r="AC968" s="33"/>
      <c r="AD968" s="33"/>
      <c r="AE968" s="33"/>
      <c r="AR968" s="156" t="s">
        <v>263</v>
      </c>
      <c r="AT968" s="156" t="s">
        <v>220</v>
      </c>
      <c r="AU968" s="156" t="s">
        <v>82</v>
      </c>
      <c r="AY968" s="18" t="s">
        <v>218</v>
      </c>
      <c r="BE968" s="157">
        <f t="shared" si="34"/>
        <v>0</v>
      </c>
      <c r="BF968" s="157">
        <f t="shared" si="35"/>
        <v>0</v>
      </c>
      <c r="BG968" s="157">
        <f t="shared" si="36"/>
        <v>0</v>
      </c>
      <c r="BH968" s="157">
        <f t="shared" si="37"/>
        <v>0</v>
      </c>
      <c r="BI968" s="157">
        <f t="shared" si="38"/>
        <v>0</v>
      </c>
      <c r="BJ968" s="18" t="s">
        <v>80</v>
      </c>
      <c r="BK968" s="157">
        <f t="shared" si="39"/>
        <v>0</v>
      </c>
      <c r="BL968" s="18" t="s">
        <v>263</v>
      </c>
      <c r="BM968" s="156" t="s">
        <v>1461</v>
      </c>
    </row>
    <row r="969" spans="1:65" s="2" customFormat="1" ht="37.9" customHeight="1">
      <c r="A969" s="33"/>
      <c r="B969" s="144"/>
      <c r="C969" s="145" t="s">
        <v>1462</v>
      </c>
      <c r="D969" s="145" t="s">
        <v>220</v>
      </c>
      <c r="E969" s="146" t="s">
        <v>1463</v>
      </c>
      <c r="F969" s="147" t="s">
        <v>1464</v>
      </c>
      <c r="G969" s="148" t="s">
        <v>583</v>
      </c>
      <c r="H969" s="149">
        <v>1</v>
      </c>
      <c r="I969" s="150"/>
      <c r="J969" s="151">
        <f t="shared" si="30"/>
        <v>0</v>
      </c>
      <c r="K969" s="147" t="s">
        <v>1</v>
      </c>
      <c r="L969" s="34"/>
      <c r="M969" s="152" t="s">
        <v>1</v>
      </c>
      <c r="N969" s="153" t="s">
        <v>38</v>
      </c>
      <c r="O969" s="59"/>
      <c r="P969" s="154">
        <f t="shared" si="31"/>
        <v>0</v>
      </c>
      <c r="Q969" s="154">
        <v>0</v>
      </c>
      <c r="R969" s="154">
        <f t="shared" si="32"/>
        <v>0</v>
      </c>
      <c r="S969" s="154">
        <v>0</v>
      </c>
      <c r="T969" s="155">
        <f t="shared" si="33"/>
        <v>0</v>
      </c>
      <c r="U969" s="33"/>
      <c r="V969" s="33"/>
      <c r="W969" s="33"/>
      <c r="X969" s="33"/>
      <c r="Y969" s="33"/>
      <c r="Z969" s="33"/>
      <c r="AA969" s="33"/>
      <c r="AB969" s="33"/>
      <c r="AC969" s="33"/>
      <c r="AD969" s="33"/>
      <c r="AE969" s="33"/>
      <c r="AR969" s="156" t="s">
        <v>263</v>
      </c>
      <c r="AT969" s="156" t="s">
        <v>220</v>
      </c>
      <c r="AU969" s="156" t="s">
        <v>82</v>
      </c>
      <c r="AY969" s="18" t="s">
        <v>218</v>
      </c>
      <c r="BE969" s="157">
        <f t="shared" si="34"/>
        <v>0</v>
      </c>
      <c r="BF969" s="157">
        <f t="shared" si="35"/>
        <v>0</v>
      </c>
      <c r="BG969" s="157">
        <f t="shared" si="36"/>
        <v>0</v>
      </c>
      <c r="BH969" s="157">
        <f t="shared" si="37"/>
        <v>0</v>
      </c>
      <c r="BI969" s="157">
        <f t="shared" si="38"/>
        <v>0</v>
      </c>
      <c r="BJ969" s="18" t="s">
        <v>80</v>
      </c>
      <c r="BK969" s="157">
        <f t="shared" si="39"/>
        <v>0</v>
      </c>
      <c r="BL969" s="18" t="s">
        <v>263</v>
      </c>
      <c r="BM969" s="156" t="s">
        <v>1465</v>
      </c>
    </row>
    <row r="970" spans="1:65" s="2" customFormat="1" ht="37.9" customHeight="1">
      <c r="A970" s="33"/>
      <c r="B970" s="144"/>
      <c r="C970" s="145" t="s">
        <v>934</v>
      </c>
      <c r="D970" s="145" t="s">
        <v>220</v>
      </c>
      <c r="E970" s="146" t="s">
        <v>1466</v>
      </c>
      <c r="F970" s="147" t="s">
        <v>1467</v>
      </c>
      <c r="G970" s="148" t="s">
        <v>583</v>
      </c>
      <c r="H970" s="149">
        <v>1</v>
      </c>
      <c r="I970" s="150"/>
      <c r="J970" s="151">
        <f t="shared" si="30"/>
        <v>0</v>
      </c>
      <c r="K970" s="147" t="s">
        <v>1</v>
      </c>
      <c r="L970" s="34"/>
      <c r="M970" s="152" t="s">
        <v>1</v>
      </c>
      <c r="N970" s="153" t="s">
        <v>38</v>
      </c>
      <c r="O970" s="59"/>
      <c r="P970" s="154">
        <f t="shared" si="31"/>
        <v>0</v>
      </c>
      <c r="Q970" s="154">
        <v>0</v>
      </c>
      <c r="R970" s="154">
        <f t="shared" si="32"/>
        <v>0</v>
      </c>
      <c r="S970" s="154">
        <v>0</v>
      </c>
      <c r="T970" s="155">
        <f t="shared" si="33"/>
        <v>0</v>
      </c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R970" s="156" t="s">
        <v>263</v>
      </c>
      <c r="AT970" s="156" t="s">
        <v>220</v>
      </c>
      <c r="AU970" s="156" t="s">
        <v>82</v>
      </c>
      <c r="AY970" s="18" t="s">
        <v>218</v>
      </c>
      <c r="BE970" s="157">
        <f t="shared" si="34"/>
        <v>0</v>
      </c>
      <c r="BF970" s="157">
        <f t="shared" si="35"/>
        <v>0</v>
      </c>
      <c r="BG970" s="157">
        <f t="shared" si="36"/>
        <v>0</v>
      </c>
      <c r="BH970" s="157">
        <f t="shared" si="37"/>
        <v>0</v>
      </c>
      <c r="BI970" s="157">
        <f t="shared" si="38"/>
        <v>0</v>
      </c>
      <c r="BJ970" s="18" t="s">
        <v>80</v>
      </c>
      <c r="BK970" s="157">
        <f t="shared" si="39"/>
        <v>0</v>
      </c>
      <c r="BL970" s="18" t="s">
        <v>263</v>
      </c>
      <c r="BM970" s="156" t="s">
        <v>1468</v>
      </c>
    </row>
    <row r="971" spans="1:65" s="2" customFormat="1" ht="37.9" customHeight="1">
      <c r="A971" s="33"/>
      <c r="B971" s="144"/>
      <c r="C971" s="145" t="s">
        <v>1469</v>
      </c>
      <c r="D971" s="145" t="s">
        <v>220</v>
      </c>
      <c r="E971" s="146" t="s">
        <v>1470</v>
      </c>
      <c r="F971" s="147" t="s">
        <v>1471</v>
      </c>
      <c r="G971" s="148" t="s">
        <v>583</v>
      </c>
      <c r="H971" s="149">
        <v>1</v>
      </c>
      <c r="I971" s="150"/>
      <c r="J971" s="151">
        <f t="shared" si="30"/>
        <v>0</v>
      </c>
      <c r="K971" s="147" t="s">
        <v>1</v>
      </c>
      <c r="L971" s="34"/>
      <c r="M971" s="152" t="s">
        <v>1</v>
      </c>
      <c r="N971" s="153" t="s">
        <v>38</v>
      </c>
      <c r="O971" s="59"/>
      <c r="P971" s="154">
        <f t="shared" si="31"/>
        <v>0</v>
      </c>
      <c r="Q971" s="154">
        <v>0</v>
      </c>
      <c r="R971" s="154">
        <f t="shared" si="32"/>
        <v>0</v>
      </c>
      <c r="S971" s="154">
        <v>0</v>
      </c>
      <c r="T971" s="155">
        <f t="shared" si="33"/>
        <v>0</v>
      </c>
      <c r="U971" s="33"/>
      <c r="V971" s="33"/>
      <c r="W971" s="33"/>
      <c r="X971" s="33"/>
      <c r="Y971" s="33"/>
      <c r="Z971" s="33"/>
      <c r="AA971" s="33"/>
      <c r="AB971" s="33"/>
      <c r="AC971" s="33"/>
      <c r="AD971" s="33"/>
      <c r="AE971" s="33"/>
      <c r="AR971" s="156" t="s">
        <v>263</v>
      </c>
      <c r="AT971" s="156" t="s">
        <v>220</v>
      </c>
      <c r="AU971" s="156" t="s">
        <v>82</v>
      </c>
      <c r="AY971" s="18" t="s">
        <v>218</v>
      </c>
      <c r="BE971" s="157">
        <f t="shared" si="34"/>
        <v>0</v>
      </c>
      <c r="BF971" s="157">
        <f t="shared" si="35"/>
        <v>0</v>
      </c>
      <c r="BG971" s="157">
        <f t="shared" si="36"/>
        <v>0</v>
      </c>
      <c r="BH971" s="157">
        <f t="shared" si="37"/>
        <v>0</v>
      </c>
      <c r="BI971" s="157">
        <f t="shared" si="38"/>
        <v>0</v>
      </c>
      <c r="BJ971" s="18" t="s">
        <v>80</v>
      </c>
      <c r="BK971" s="157">
        <f t="shared" si="39"/>
        <v>0</v>
      </c>
      <c r="BL971" s="18" t="s">
        <v>263</v>
      </c>
      <c r="BM971" s="156" t="s">
        <v>1472</v>
      </c>
    </row>
    <row r="972" spans="1:65" s="2" customFormat="1" ht="37.9" customHeight="1">
      <c r="A972" s="33"/>
      <c r="B972" s="144"/>
      <c r="C972" s="145" t="s">
        <v>938</v>
      </c>
      <c r="D972" s="145" t="s">
        <v>220</v>
      </c>
      <c r="E972" s="146" t="s">
        <v>1473</v>
      </c>
      <c r="F972" s="147" t="s">
        <v>1474</v>
      </c>
      <c r="G972" s="148" t="s">
        <v>583</v>
      </c>
      <c r="H972" s="149">
        <v>1</v>
      </c>
      <c r="I972" s="150"/>
      <c r="J972" s="151">
        <f t="shared" si="30"/>
        <v>0</v>
      </c>
      <c r="K972" s="147" t="s">
        <v>1</v>
      </c>
      <c r="L972" s="34"/>
      <c r="M972" s="152" t="s">
        <v>1</v>
      </c>
      <c r="N972" s="153" t="s">
        <v>38</v>
      </c>
      <c r="O972" s="59"/>
      <c r="P972" s="154">
        <f t="shared" si="31"/>
        <v>0</v>
      </c>
      <c r="Q972" s="154">
        <v>0</v>
      </c>
      <c r="R972" s="154">
        <f t="shared" si="32"/>
        <v>0</v>
      </c>
      <c r="S972" s="154">
        <v>0</v>
      </c>
      <c r="T972" s="155">
        <f t="shared" si="33"/>
        <v>0</v>
      </c>
      <c r="U972" s="33"/>
      <c r="V972" s="33"/>
      <c r="W972" s="33"/>
      <c r="X972" s="33"/>
      <c r="Y972" s="33"/>
      <c r="Z972" s="33"/>
      <c r="AA972" s="33"/>
      <c r="AB972" s="33"/>
      <c r="AC972" s="33"/>
      <c r="AD972" s="33"/>
      <c r="AE972" s="33"/>
      <c r="AR972" s="156" t="s">
        <v>263</v>
      </c>
      <c r="AT972" s="156" t="s">
        <v>220</v>
      </c>
      <c r="AU972" s="156" t="s">
        <v>82</v>
      </c>
      <c r="AY972" s="18" t="s">
        <v>218</v>
      </c>
      <c r="BE972" s="157">
        <f t="shared" si="34"/>
        <v>0</v>
      </c>
      <c r="BF972" s="157">
        <f t="shared" si="35"/>
        <v>0</v>
      </c>
      <c r="BG972" s="157">
        <f t="shared" si="36"/>
        <v>0</v>
      </c>
      <c r="BH972" s="157">
        <f t="shared" si="37"/>
        <v>0</v>
      </c>
      <c r="BI972" s="157">
        <f t="shared" si="38"/>
        <v>0</v>
      </c>
      <c r="BJ972" s="18" t="s">
        <v>80</v>
      </c>
      <c r="BK972" s="157">
        <f t="shared" si="39"/>
        <v>0</v>
      </c>
      <c r="BL972" s="18" t="s">
        <v>263</v>
      </c>
      <c r="BM972" s="156" t="s">
        <v>1475</v>
      </c>
    </row>
    <row r="973" spans="1:65" s="2" customFormat="1" ht="37.9" customHeight="1">
      <c r="A973" s="33"/>
      <c r="B973" s="144"/>
      <c r="C973" s="145" t="s">
        <v>1476</v>
      </c>
      <c r="D973" s="145" t="s">
        <v>220</v>
      </c>
      <c r="E973" s="146" t="s">
        <v>1477</v>
      </c>
      <c r="F973" s="147" t="s">
        <v>1478</v>
      </c>
      <c r="G973" s="148" t="s">
        <v>583</v>
      </c>
      <c r="H973" s="149">
        <v>1</v>
      </c>
      <c r="I973" s="150"/>
      <c r="J973" s="151">
        <f t="shared" si="30"/>
        <v>0</v>
      </c>
      <c r="K973" s="147" t="s">
        <v>1</v>
      </c>
      <c r="L973" s="34"/>
      <c r="M973" s="152" t="s">
        <v>1</v>
      </c>
      <c r="N973" s="153" t="s">
        <v>38</v>
      </c>
      <c r="O973" s="59"/>
      <c r="P973" s="154">
        <f t="shared" si="31"/>
        <v>0</v>
      </c>
      <c r="Q973" s="154">
        <v>0</v>
      </c>
      <c r="R973" s="154">
        <f t="shared" si="32"/>
        <v>0</v>
      </c>
      <c r="S973" s="154">
        <v>0</v>
      </c>
      <c r="T973" s="155">
        <f t="shared" si="33"/>
        <v>0</v>
      </c>
      <c r="U973" s="33"/>
      <c r="V973" s="33"/>
      <c r="W973" s="33"/>
      <c r="X973" s="33"/>
      <c r="Y973" s="33"/>
      <c r="Z973" s="33"/>
      <c r="AA973" s="33"/>
      <c r="AB973" s="33"/>
      <c r="AC973" s="33"/>
      <c r="AD973" s="33"/>
      <c r="AE973" s="33"/>
      <c r="AR973" s="156" t="s">
        <v>263</v>
      </c>
      <c r="AT973" s="156" t="s">
        <v>220</v>
      </c>
      <c r="AU973" s="156" t="s">
        <v>82</v>
      </c>
      <c r="AY973" s="18" t="s">
        <v>218</v>
      </c>
      <c r="BE973" s="157">
        <f t="shared" si="34"/>
        <v>0</v>
      </c>
      <c r="BF973" s="157">
        <f t="shared" si="35"/>
        <v>0</v>
      </c>
      <c r="BG973" s="157">
        <f t="shared" si="36"/>
        <v>0</v>
      </c>
      <c r="BH973" s="157">
        <f t="shared" si="37"/>
        <v>0</v>
      </c>
      <c r="BI973" s="157">
        <f t="shared" si="38"/>
        <v>0</v>
      </c>
      <c r="BJ973" s="18" t="s">
        <v>80</v>
      </c>
      <c r="BK973" s="157">
        <f t="shared" si="39"/>
        <v>0</v>
      </c>
      <c r="BL973" s="18" t="s">
        <v>263</v>
      </c>
      <c r="BM973" s="156" t="s">
        <v>1479</v>
      </c>
    </row>
    <row r="974" spans="1:65" s="2" customFormat="1" ht="37.9" customHeight="1">
      <c r="A974" s="33"/>
      <c r="B974" s="144"/>
      <c r="C974" s="145" t="s">
        <v>941</v>
      </c>
      <c r="D974" s="145" t="s">
        <v>220</v>
      </c>
      <c r="E974" s="146" t="s">
        <v>1480</v>
      </c>
      <c r="F974" s="147" t="s">
        <v>1481</v>
      </c>
      <c r="G974" s="148" t="s">
        <v>583</v>
      </c>
      <c r="H974" s="149">
        <v>1</v>
      </c>
      <c r="I974" s="150"/>
      <c r="J974" s="151">
        <f t="shared" si="30"/>
        <v>0</v>
      </c>
      <c r="K974" s="147" t="s">
        <v>1</v>
      </c>
      <c r="L974" s="34"/>
      <c r="M974" s="152" t="s">
        <v>1</v>
      </c>
      <c r="N974" s="153" t="s">
        <v>38</v>
      </c>
      <c r="O974" s="59"/>
      <c r="P974" s="154">
        <f t="shared" si="31"/>
        <v>0</v>
      </c>
      <c r="Q974" s="154">
        <v>0</v>
      </c>
      <c r="R974" s="154">
        <f t="shared" si="32"/>
        <v>0</v>
      </c>
      <c r="S974" s="154">
        <v>0</v>
      </c>
      <c r="T974" s="155">
        <f t="shared" si="33"/>
        <v>0</v>
      </c>
      <c r="U974" s="33"/>
      <c r="V974" s="33"/>
      <c r="W974" s="33"/>
      <c r="X974" s="33"/>
      <c r="Y974" s="33"/>
      <c r="Z974" s="33"/>
      <c r="AA974" s="33"/>
      <c r="AB974" s="33"/>
      <c r="AC974" s="33"/>
      <c r="AD974" s="33"/>
      <c r="AE974" s="33"/>
      <c r="AR974" s="156" t="s">
        <v>263</v>
      </c>
      <c r="AT974" s="156" t="s">
        <v>220</v>
      </c>
      <c r="AU974" s="156" t="s">
        <v>82</v>
      </c>
      <c r="AY974" s="18" t="s">
        <v>218</v>
      </c>
      <c r="BE974" s="157">
        <f t="shared" si="34"/>
        <v>0</v>
      </c>
      <c r="BF974" s="157">
        <f t="shared" si="35"/>
        <v>0</v>
      </c>
      <c r="BG974" s="157">
        <f t="shared" si="36"/>
        <v>0</v>
      </c>
      <c r="BH974" s="157">
        <f t="shared" si="37"/>
        <v>0</v>
      </c>
      <c r="BI974" s="157">
        <f t="shared" si="38"/>
        <v>0</v>
      </c>
      <c r="BJ974" s="18" t="s">
        <v>80</v>
      </c>
      <c r="BK974" s="157">
        <f t="shared" si="39"/>
        <v>0</v>
      </c>
      <c r="BL974" s="18" t="s">
        <v>263</v>
      </c>
      <c r="BM974" s="156" t="s">
        <v>1482</v>
      </c>
    </row>
    <row r="975" spans="1:65" s="2" customFormat="1" ht="37.9" customHeight="1">
      <c r="A975" s="33"/>
      <c r="B975" s="144"/>
      <c r="C975" s="145" t="s">
        <v>1483</v>
      </c>
      <c r="D975" s="145" t="s">
        <v>220</v>
      </c>
      <c r="E975" s="146" t="s">
        <v>1484</v>
      </c>
      <c r="F975" s="147" t="s">
        <v>1485</v>
      </c>
      <c r="G975" s="148" t="s">
        <v>583</v>
      </c>
      <c r="H975" s="149">
        <v>1</v>
      </c>
      <c r="I975" s="150"/>
      <c r="J975" s="151">
        <f t="shared" si="30"/>
        <v>0</v>
      </c>
      <c r="K975" s="147" t="s">
        <v>1</v>
      </c>
      <c r="L975" s="34"/>
      <c r="M975" s="152" t="s">
        <v>1</v>
      </c>
      <c r="N975" s="153" t="s">
        <v>38</v>
      </c>
      <c r="O975" s="59"/>
      <c r="P975" s="154">
        <f t="shared" si="31"/>
        <v>0</v>
      </c>
      <c r="Q975" s="154">
        <v>0</v>
      </c>
      <c r="R975" s="154">
        <f t="shared" si="32"/>
        <v>0</v>
      </c>
      <c r="S975" s="154">
        <v>0</v>
      </c>
      <c r="T975" s="155">
        <f t="shared" si="33"/>
        <v>0</v>
      </c>
      <c r="U975" s="33"/>
      <c r="V975" s="33"/>
      <c r="W975" s="33"/>
      <c r="X975" s="33"/>
      <c r="Y975" s="33"/>
      <c r="Z975" s="33"/>
      <c r="AA975" s="33"/>
      <c r="AB975" s="33"/>
      <c r="AC975" s="33"/>
      <c r="AD975" s="33"/>
      <c r="AE975" s="33"/>
      <c r="AR975" s="156" t="s">
        <v>263</v>
      </c>
      <c r="AT975" s="156" t="s">
        <v>220</v>
      </c>
      <c r="AU975" s="156" t="s">
        <v>82</v>
      </c>
      <c r="AY975" s="18" t="s">
        <v>218</v>
      </c>
      <c r="BE975" s="157">
        <f t="shared" si="34"/>
        <v>0</v>
      </c>
      <c r="BF975" s="157">
        <f t="shared" si="35"/>
        <v>0</v>
      </c>
      <c r="BG975" s="157">
        <f t="shared" si="36"/>
        <v>0</v>
      </c>
      <c r="BH975" s="157">
        <f t="shared" si="37"/>
        <v>0</v>
      </c>
      <c r="BI975" s="157">
        <f t="shared" si="38"/>
        <v>0</v>
      </c>
      <c r="BJ975" s="18" t="s">
        <v>80</v>
      </c>
      <c r="BK975" s="157">
        <f t="shared" si="39"/>
        <v>0</v>
      </c>
      <c r="BL975" s="18" t="s">
        <v>263</v>
      </c>
      <c r="BM975" s="156" t="s">
        <v>1486</v>
      </c>
    </row>
    <row r="976" spans="1:65" s="2" customFormat="1" ht="37.9" customHeight="1">
      <c r="A976" s="33"/>
      <c r="B976" s="144"/>
      <c r="C976" s="145" t="s">
        <v>945</v>
      </c>
      <c r="D976" s="145" t="s">
        <v>220</v>
      </c>
      <c r="E976" s="146" t="s">
        <v>1487</v>
      </c>
      <c r="F976" s="147" t="s">
        <v>1488</v>
      </c>
      <c r="G976" s="148" t="s">
        <v>583</v>
      </c>
      <c r="H976" s="149">
        <v>1</v>
      </c>
      <c r="I976" s="150"/>
      <c r="J976" s="151">
        <f t="shared" si="30"/>
        <v>0</v>
      </c>
      <c r="K976" s="147" t="s">
        <v>1</v>
      </c>
      <c r="L976" s="34"/>
      <c r="M976" s="152" t="s">
        <v>1</v>
      </c>
      <c r="N976" s="153" t="s">
        <v>38</v>
      </c>
      <c r="O976" s="59"/>
      <c r="P976" s="154">
        <f t="shared" si="31"/>
        <v>0</v>
      </c>
      <c r="Q976" s="154">
        <v>0</v>
      </c>
      <c r="R976" s="154">
        <f t="shared" si="32"/>
        <v>0</v>
      </c>
      <c r="S976" s="154">
        <v>0</v>
      </c>
      <c r="T976" s="155">
        <f t="shared" si="33"/>
        <v>0</v>
      </c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R976" s="156" t="s">
        <v>263</v>
      </c>
      <c r="AT976" s="156" t="s">
        <v>220</v>
      </c>
      <c r="AU976" s="156" t="s">
        <v>82</v>
      </c>
      <c r="AY976" s="18" t="s">
        <v>218</v>
      </c>
      <c r="BE976" s="157">
        <f t="shared" si="34"/>
        <v>0</v>
      </c>
      <c r="BF976" s="157">
        <f t="shared" si="35"/>
        <v>0</v>
      </c>
      <c r="BG976" s="157">
        <f t="shared" si="36"/>
        <v>0</v>
      </c>
      <c r="BH976" s="157">
        <f t="shared" si="37"/>
        <v>0</v>
      </c>
      <c r="BI976" s="157">
        <f t="shared" si="38"/>
        <v>0</v>
      </c>
      <c r="BJ976" s="18" t="s">
        <v>80</v>
      </c>
      <c r="BK976" s="157">
        <f t="shared" si="39"/>
        <v>0</v>
      </c>
      <c r="BL976" s="18" t="s">
        <v>263</v>
      </c>
      <c r="BM976" s="156" t="s">
        <v>1489</v>
      </c>
    </row>
    <row r="977" spans="1:65" s="2" customFormat="1" ht="37.9" customHeight="1">
      <c r="A977" s="33"/>
      <c r="B977" s="144"/>
      <c r="C977" s="145" t="s">
        <v>1490</v>
      </c>
      <c r="D977" s="145" t="s">
        <v>220</v>
      </c>
      <c r="E977" s="146" t="s">
        <v>1491</v>
      </c>
      <c r="F977" s="147" t="s">
        <v>1492</v>
      </c>
      <c r="G977" s="148" t="s">
        <v>583</v>
      </c>
      <c r="H977" s="149">
        <v>1</v>
      </c>
      <c r="I977" s="150"/>
      <c r="J977" s="151">
        <f t="shared" si="30"/>
        <v>0</v>
      </c>
      <c r="K977" s="147" t="s">
        <v>1</v>
      </c>
      <c r="L977" s="34"/>
      <c r="M977" s="152" t="s">
        <v>1</v>
      </c>
      <c r="N977" s="153" t="s">
        <v>38</v>
      </c>
      <c r="O977" s="59"/>
      <c r="P977" s="154">
        <f t="shared" si="31"/>
        <v>0</v>
      </c>
      <c r="Q977" s="154">
        <v>0</v>
      </c>
      <c r="R977" s="154">
        <f t="shared" si="32"/>
        <v>0</v>
      </c>
      <c r="S977" s="154">
        <v>0</v>
      </c>
      <c r="T977" s="155">
        <f t="shared" si="33"/>
        <v>0</v>
      </c>
      <c r="U977" s="33"/>
      <c r="V977" s="33"/>
      <c r="W977" s="33"/>
      <c r="X977" s="33"/>
      <c r="Y977" s="33"/>
      <c r="Z977" s="33"/>
      <c r="AA977" s="33"/>
      <c r="AB977" s="33"/>
      <c r="AC977" s="33"/>
      <c r="AD977" s="33"/>
      <c r="AE977" s="33"/>
      <c r="AR977" s="156" t="s">
        <v>263</v>
      </c>
      <c r="AT977" s="156" t="s">
        <v>220</v>
      </c>
      <c r="AU977" s="156" t="s">
        <v>82</v>
      </c>
      <c r="AY977" s="18" t="s">
        <v>218</v>
      </c>
      <c r="BE977" s="157">
        <f t="shared" si="34"/>
        <v>0</v>
      </c>
      <c r="BF977" s="157">
        <f t="shared" si="35"/>
        <v>0</v>
      </c>
      <c r="BG977" s="157">
        <f t="shared" si="36"/>
        <v>0</v>
      </c>
      <c r="BH977" s="157">
        <f t="shared" si="37"/>
        <v>0</v>
      </c>
      <c r="BI977" s="157">
        <f t="shared" si="38"/>
        <v>0</v>
      </c>
      <c r="BJ977" s="18" t="s">
        <v>80</v>
      </c>
      <c r="BK977" s="157">
        <f t="shared" si="39"/>
        <v>0</v>
      </c>
      <c r="BL977" s="18" t="s">
        <v>263</v>
      </c>
      <c r="BM977" s="156" t="s">
        <v>1493</v>
      </c>
    </row>
    <row r="978" spans="1:65" s="2" customFormat="1" ht="37.9" customHeight="1">
      <c r="A978" s="33"/>
      <c r="B978" s="144"/>
      <c r="C978" s="145" t="s">
        <v>948</v>
      </c>
      <c r="D978" s="145" t="s">
        <v>220</v>
      </c>
      <c r="E978" s="146" t="s">
        <v>1494</v>
      </c>
      <c r="F978" s="147" t="s">
        <v>1495</v>
      </c>
      <c r="G978" s="148" t="s">
        <v>1086</v>
      </c>
      <c r="H978" s="200"/>
      <c r="I978" s="150"/>
      <c r="J978" s="151">
        <f t="shared" si="30"/>
        <v>0</v>
      </c>
      <c r="K978" s="147" t="s">
        <v>224</v>
      </c>
      <c r="L978" s="34"/>
      <c r="M978" s="152" t="s">
        <v>1</v>
      </c>
      <c r="N978" s="153" t="s">
        <v>38</v>
      </c>
      <c r="O978" s="59"/>
      <c r="P978" s="154">
        <f t="shared" si="31"/>
        <v>0</v>
      </c>
      <c r="Q978" s="154">
        <v>0</v>
      </c>
      <c r="R978" s="154">
        <f t="shared" si="32"/>
        <v>0</v>
      </c>
      <c r="S978" s="154">
        <v>0</v>
      </c>
      <c r="T978" s="155">
        <f t="shared" si="33"/>
        <v>0</v>
      </c>
      <c r="U978" s="33"/>
      <c r="V978" s="33"/>
      <c r="W978" s="33"/>
      <c r="X978" s="33"/>
      <c r="Y978" s="33"/>
      <c r="Z978" s="33"/>
      <c r="AA978" s="33"/>
      <c r="AB978" s="33"/>
      <c r="AC978" s="33"/>
      <c r="AD978" s="33"/>
      <c r="AE978" s="33"/>
      <c r="AR978" s="156" t="s">
        <v>263</v>
      </c>
      <c r="AT978" s="156" t="s">
        <v>220</v>
      </c>
      <c r="AU978" s="156" t="s">
        <v>82</v>
      </c>
      <c r="AY978" s="18" t="s">
        <v>218</v>
      </c>
      <c r="BE978" s="157">
        <f t="shared" si="34"/>
        <v>0</v>
      </c>
      <c r="BF978" s="157">
        <f t="shared" si="35"/>
        <v>0</v>
      </c>
      <c r="BG978" s="157">
        <f t="shared" si="36"/>
        <v>0</v>
      </c>
      <c r="BH978" s="157">
        <f t="shared" si="37"/>
        <v>0</v>
      </c>
      <c r="BI978" s="157">
        <f t="shared" si="38"/>
        <v>0</v>
      </c>
      <c r="BJ978" s="18" t="s">
        <v>80</v>
      </c>
      <c r="BK978" s="157">
        <f t="shared" si="39"/>
        <v>0</v>
      </c>
      <c r="BL978" s="18" t="s">
        <v>263</v>
      </c>
      <c r="BM978" s="156" t="s">
        <v>1496</v>
      </c>
    </row>
    <row r="979" spans="1:65" s="12" customFormat="1" ht="22.9" customHeight="1">
      <c r="B979" s="131"/>
      <c r="D979" s="132" t="s">
        <v>72</v>
      </c>
      <c r="E979" s="142" t="s">
        <v>1497</v>
      </c>
      <c r="F979" s="142" t="s">
        <v>1498</v>
      </c>
      <c r="I979" s="134"/>
      <c r="J979" s="143">
        <f>BK979</f>
        <v>0</v>
      </c>
      <c r="L979" s="131"/>
      <c r="M979" s="136"/>
      <c r="N979" s="137"/>
      <c r="O979" s="137"/>
      <c r="P979" s="138">
        <f>SUM(P980:P1008)</f>
        <v>0</v>
      </c>
      <c r="Q979" s="137"/>
      <c r="R979" s="138">
        <f>SUM(R980:R1008)</f>
        <v>0</v>
      </c>
      <c r="S979" s="137"/>
      <c r="T979" s="139">
        <f>SUM(T980:T1008)</f>
        <v>0</v>
      </c>
      <c r="AR979" s="132" t="s">
        <v>82</v>
      </c>
      <c r="AT979" s="140" t="s">
        <v>72</v>
      </c>
      <c r="AU979" s="140" t="s">
        <v>80</v>
      </c>
      <c r="AY979" s="132" t="s">
        <v>218</v>
      </c>
      <c r="BK979" s="141">
        <f>SUM(BK980:BK1008)</f>
        <v>0</v>
      </c>
    </row>
    <row r="980" spans="1:65" s="2" customFormat="1" ht="33" customHeight="1">
      <c r="A980" s="33"/>
      <c r="B980" s="144"/>
      <c r="C980" s="145" t="s">
        <v>1499</v>
      </c>
      <c r="D980" s="145" t="s">
        <v>220</v>
      </c>
      <c r="E980" s="146" t="s">
        <v>1500</v>
      </c>
      <c r="F980" s="147" t="s">
        <v>1501</v>
      </c>
      <c r="G980" s="148" t="s">
        <v>258</v>
      </c>
      <c r="H980" s="149">
        <v>60</v>
      </c>
      <c r="I980" s="150"/>
      <c r="J980" s="151">
        <f>ROUND(I980*H980,2)</f>
        <v>0</v>
      </c>
      <c r="K980" s="147" t="s">
        <v>1</v>
      </c>
      <c r="L980" s="34"/>
      <c r="M980" s="152" t="s">
        <v>1</v>
      </c>
      <c r="N980" s="153" t="s">
        <v>38</v>
      </c>
      <c r="O980" s="59"/>
      <c r="P980" s="154">
        <f>O980*H980</f>
        <v>0</v>
      </c>
      <c r="Q980" s="154">
        <v>0</v>
      </c>
      <c r="R980" s="154">
        <f>Q980*H980</f>
        <v>0</v>
      </c>
      <c r="S980" s="154">
        <v>0</v>
      </c>
      <c r="T980" s="155">
        <f>S980*H980</f>
        <v>0</v>
      </c>
      <c r="U980" s="33"/>
      <c r="V980" s="33"/>
      <c r="W980" s="33"/>
      <c r="X980" s="33"/>
      <c r="Y980" s="33"/>
      <c r="Z980" s="33"/>
      <c r="AA980" s="33"/>
      <c r="AB980" s="33"/>
      <c r="AC980" s="33"/>
      <c r="AD980" s="33"/>
      <c r="AE980" s="33"/>
      <c r="AR980" s="156" t="s">
        <v>263</v>
      </c>
      <c r="AT980" s="156" t="s">
        <v>220</v>
      </c>
      <c r="AU980" s="156" t="s">
        <v>82</v>
      </c>
      <c r="AY980" s="18" t="s">
        <v>218</v>
      </c>
      <c r="BE980" s="157">
        <f>IF(N980="základní",J980,0)</f>
        <v>0</v>
      </c>
      <c r="BF980" s="157">
        <f>IF(N980="snížená",J980,0)</f>
        <v>0</v>
      </c>
      <c r="BG980" s="157">
        <f>IF(N980="zákl. přenesená",J980,0)</f>
        <v>0</v>
      </c>
      <c r="BH980" s="157">
        <f>IF(N980="sníž. přenesená",J980,0)</f>
        <v>0</v>
      </c>
      <c r="BI980" s="157">
        <f>IF(N980="nulová",J980,0)</f>
        <v>0</v>
      </c>
      <c r="BJ980" s="18" t="s">
        <v>80</v>
      </c>
      <c r="BK980" s="157">
        <f>ROUND(I980*H980,2)</f>
        <v>0</v>
      </c>
      <c r="BL980" s="18" t="s">
        <v>263</v>
      </c>
      <c r="BM980" s="156" t="s">
        <v>1502</v>
      </c>
    </row>
    <row r="981" spans="1:65" s="2" customFormat="1" ht="24.2" customHeight="1">
      <c r="A981" s="33"/>
      <c r="B981" s="144"/>
      <c r="C981" s="145" t="s">
        <v>952</v>
      </c>
      <c r="D981" s="145" t="s">
        <v>220</v>
      </c>
      <c r="E981" s="146" t="s">
        <v>1503</v>
      </c>
      <c r="F981" s="147" t="s">
        <v>1504</v>
      </c>
      <c r="G981" s="148" t="s">
        <v>253</v>
      </c>
      <c r="H981" s="149">
        <v>113.1</v>
      </c>
      <c r="I981" s="150"/>
      <c r="J981" s="151">
        <f>ROUND(I981*H981,2)</f>
        <v>0</v>
      </c>
      <c r="K981" s="147" t="s">
        <v>224</v>
      </c>
      <c r="L981" s="34"/>
      <c r="M981" s="152" t="s">
        <v>1</v>
      </c>
      <c r="N981" s="153" t="s">
        <v>38</v>
      </c>
      <c r="O981" s="59"/>
      <c r="P981" s="154">
        <f>O981*H981</f>
        <v>0</v>
      </c>
      <c r="Q981" s="154">
        <v>0</v>
      </c>
      <c r="R981" s="154">
        <f>Q981*H981</f>
        <v>0</v>
      </c>
      <c r="S981" s="154">
        <v>0</v>
      </c>
      <c r="T981" s="155">
        <f>S981*H981</f>
        <v>0</v>
      </c>
      <c r="U981" s="33"/>
      <c r="V981" s="33"/>
      <c r="W981" s="33"/>
      <c r="X981" s="33"/>
      <c r="Y981" s="33"/>
      <c r="Z981" s="33"/>
      <c r="AA981" s="33"/>
      <c r="AB981" s="33"/>
      <c r="AC981" s="33"/>
      <c r="AD981" s="33"/>
      <c r="AE981" s="33"/>
      <c r="AR981" s="156" t="s">
        <v>263</v>
      </c>
      <c r="AT981" s="156" t="s">
        <v>220</v>
      </c>
      <c r="AU981" s="156" t="s">
        <v>82</v>
      </c>
      <c r="AY981" s="18" t="s">
        <v>218</v>
      </c>
      <c r="BE981" s="157">
        <f>IF(N981="základní",J981,0)</f>
        <v>0</v>
      </c>
      <c r="BF981" s="157">
        <f>IF(N981="snížená",J981,0)</f>
        <v>0</v>
      </c>
      <c r="BG981" s="157">
        <f>IF(N981="zákl. přenesená",J981,0)</f>
        <v>0</v>
      </c>
      <c r="BH981" s="157">
        <f>IF(N981="sníž. přenesená",J981,0)</f>
        <v>0</v>
      </c>
      <c r="BI981" s="157">
        <f>IF(N981="nulová",J981,0)</f>
        <v>0</v>
      </c>
      <c r="BJ981" s="18" t="s">
        <v>80</v>
      </c>
      <c r="BK981" s="157">
        <f>ROUND(I981*H981,2)</f>
        <v>0</v>
      </c>
      <c r="BL981" s="18" t="s">
        <v>263</v>
      </c>
      <c r="BM981" s="156" t="s">
        <v>1505</v>
      </c>
    </row>
    <row r="982" spans="1:65" s="13" customFormat="1" ht="11.25">
      <c r="B982" s="158"/>
      <c r="D982" s="159" t="s">
        <v>225</v>
      </c>
      <c r="E982" s="160" t="s">
        <v>1</v>
      </c>
      <c r="F982" s="161" t="s">
        <v>1047</v>
      </c>
      <c r="H982" s="160" t="s">
        <v>1</v>
      </c>
      <c r="I982" s="162"/>
      <c r="L982" s="158"/>
      <c r="M982" s="163"/>
      <c r="N982" s="164"/>
      <c r="O982" s="164"/>
      <c r="P982" s="164"/>
      <c r="Q982" s="164"/>
      <c r="R982" s="164"/>
      <c r="S982" s="164"/>
      <c r="T982" s="165"/>
      <c r="AT982" s="160" t="s">
        <v>225</v>
      </c>
      <c r="AU982" s="160" t="s">
        <v>82</v>
      </c>
      <c r="AV982" s="13" t="s">
        <v>80</v>
      </c>
      <c r="AW982" s="13" t="s">
        <v>30</v>
      </c>
      <c r="AX982" s="13" t="s">
        <v>73</v>
      </c>
      <c r="AY982" s="160" t="s">
        <v>218</v>
      </c>
    </row>
    <row r="983" spans="1:65" s="14" customFormat="1" ht="11.25">
      <c r="B983" s="166"/>
      <c r="D983" s="159" t="s">
        <v>225</v>
      </c>
      <c r="E983" s="167" t="s">
        <v>1</v>
      </c>
      <c r="F983" s="168" t="s">
        <v>1506</v>
      </c>
      <c r="H983" s="169">
        <v>38.319000000000003</v>
      </c>
      <c r="I983" s="170"/>
      <c r="L983" s="166"/>
      <c r="M983" s="171"/>
      <c r="N983" s="172"/>
      <c r="O983" s="172"/>
      <c r="P983" s="172"/>
      <c r="Q983" s="172"/>
      <c r="R983" s="172"/>
      <c r="S983" s="172"/>
      <c r="T983" s="173"/>
      <c r="AT983" s="167" t="s">
        <v>225</v>
      </c>
      <c r="AU983" s="167" t="s">
        <v>82</v>
      </c>
      <c r="AV983" s="14" t="s">
        <v>82</v>
      </c>
      <c r="AW983" s="14" t="s">
        <v>30</v>
      </c>
      <c r="AX983" s="14" t="s">
        <v>73</v>
      </c>
      <c r="AY983" s="167" t="s">
        <v>218</v>
      </c>
    </row>
    <row r="984" spans="1:65" s="13" customFormat="1" ht="11.25">
      <c r="B984" s="158"/>
      <c r="D984" s="159" t="s">
        <v>225</v>
      </c>
      <c r="E984" s="160" t="s">
        <v>1</v>
      </c>
      <c r="F984" s="161" t="s">
        <v>236</v>
      </c>
      <c r="H984" s="160" t="s">
        <v>1</v>
      </c>
      <c r="I984" s="162"/>
      <c r="L984" s="158"/>
      <c r="M984" s="163"/>
      <c r="N984" s="164"/>
      <c r="O984" s="164"/>
      <c r="P984" s="164"/>
      <c r="Q984" s="164"/>
      <c r="R984" s="164"/>
      <c r="S984" s="164"/>
      <c r="T984" s="165"/>
      <c r="AT984" s="160" t="s">
        <v>225</v>
      </c>
      <c r="AU984" s="160" t="s">
        <v>82</v>
      </c>
      <c r="AV984" s="13" t="s">
        <v>80</v>
      </c>
      <c r="AW984" s="13" t="s">
        <v>30</v>
      </c>
      <c r="AX984" s="13" t="s">
        <v>73</v>
      </c>
      <c r="AY984" s="160" t="s">
        <v>218</v>
      </c>
    </row>
    <row r="985" spans="1:65" s="14" customFormat="1" ht="11.25">
      <c r="B985" s="166"/>
      <c r="D985" s="159" t="s">
        <v>225</v>
      </c>
      <c r="E985" s="167" t="s">
        <v>1</v>
      </c>
      <c r="F985" s="168" t="s">
        <v>701</v>
      </c>
      <c r="H985" s="169">
        <v>74.781000000000006</v>
      </c>
      <c r="I985" s="170"/>
      <c r="L985" s="166"/>
      <c r="M985" s="171"/>
      <c r="N985" s="172"/>
      <c r="O985" s="172"/>
      <c r="P985" s="172"/>
      <c r="Q985" s="172"/>
      <c r="R985" s="172"/>
      <c r="S985" s="172"/>
      <c r="T985" s="173"/>
      <c r="AT985" s="167" t="s">
        <v>225</v>
      </c>
      <c r="AU985" s="167" t="s">
        <v>82</v>
      </c>
      <c r="AV985" s="14" t="s">
        <v>82</v>
      </c>
      <c r="AW985" s="14" t="s">
        <v>30</v>
      </c>
      <c r="AX985" s="14" t="s">
        <v>73</v>
      </c>
      <c r="AY985" s="167" t="s">
        <v>218</v>
      </c>
    </row>
    <row r="986" spans="1:65" s="15" customFormat="1" ht="11.25">
      <c r="B986" s="174"/>
      <c r="D986" s="159" t="s">
        <v>225</v>
      </c>
      <c r="E986" s="175" t="s">
        <v>1</v>
      </c>
      <c r="F986" s="176" t="s">
        <v>230</v>
      </c>
      <c r="H986" s="177">
        <v>113.10000000000001</v>
      </c>
      <c r="I986" s="178"/>
      <c r="L986" s="174"/>
      <c r="M986" s="179"/>
      <c r="N986" s="180"/>
      <c r="O986" s="180"/>
      <c r="P986" s="180"/>
      <c r="Q986" s="180"/>
      <c r="R986" s="180"/>
      <c r="S986" s="180"/>
      <c r="T986" s="181"/>
      <c r="AT986" s="175" t="s">
        <v>225</v>
      </c>
      <c r="AU986" s="175" t="s">
        <v>82</v>
      </c>
      <c r="AV986" s="15" t="s">
        <v>104</v>
      </c>
      <c r="AW986" s="15" t="s">
        <v>30</v>
      </c>
      <c r="AX986" s="15" t="s">
        <v>80</v>
      </c>
      <c r="AY986" s="175" t="s">
        <v>218</v>
      </c>
    </row>
    <row r="987" spans="1:65" s="2" customFormat="1" ht="16.5" customHeight="1">
      <c r="A987" s="33"/>
      <c r="B987" s="144"/>
      <c r="C987" s="190" t="s">
        <v>1507</v>
      </c>
      <c r="D987" s="190" t="s">
        <v>904</v>
      </c>
      <c r="E987" s="191" t="s">
        <v>1508</v>
      </c>
      <c r="F987" s="192" t="s">
        <v>1509</v>
      </c>
      <c r="G987" s="193" t="s">
        <v>258</v>
      </c>
      <c r="H987" s="194">
        <v>361.92</v>
      </c>
      <c r="I987" s="195"/>
      <c r="J987" s="196">
        <f>ROUND(I987*H987,2)</f>
        <v>0</v>
      </c>
      <c r="K987" s="192" t="s">
        <v>224</v>
      </c>
      <c r="L987" s="197"/>
      <c r="M987" s="198" t="s">
        <v>1</v>
      </c>
      <c r="N987" s="199" t="s">
        <v>38</v>
      </c>
      <c r="O987" s="59"/>
      <c r="P987" s="154">
        <f>O987*H987</f>
        <v>0</v>
      </c>
      <c r="Q987" s="154">
        <v>0</v>
      </c>
      <c r="R987" s="154">
        <f>Q987*H987</f>
        <v>0</v>
      </c>
      <c r="S987" s="154">
        <v>0</v>
      </c>
      <c r="T987" s="155">
        <f>S987*H987</f>
        <v>0</v>
      </c>
      <c r="U987" s="33"/>
      <c r="V987" s="33"/>
      <c r="W987" s="33"/>
      <c r="X987" s="33"/>
      <c r="Y987" s="33"/>
      <c r="Z987" s="33"/>
      <c r="AA987" s="33"/>
      <c r="AB987" s="33"/>
      <c r="AC987" s="33"/>
      <c r="AD987" s="33"/>
      <c r="AE987" s="33"/>
      <c r="AR987" s="156" t="s">
        <v>311</v>
      </c>
      <c r="AT987" s="156" t="s">
        <v>904</v>
      </c>
      <c r="AU987" s="156" t="s">
        <v>82</v>
      </c>
      <c r="AY987" s="18" t="s">
        <v>218</v>
      </c>
      <c r="BE987" s="157">
        <f>IF(N987="základní",J987,0)</f>
        <v>0</v>
      </c>
      <c r="BF987" s="157">
        <f>IF(N987="snížená",J987,0)</f>
        <v>0</v>
      </c>
      <c r="BG987" s="157">
        <f>IF(N987="zákl. přenesená",J987,0)</f>
        <v>0</v>
      </c>
      <c r="BH987" s="157">
        <f>IF(N987="sníž. přenesená",J987,0)</f>
        <v>0</v>
      </c>
      <c r="BI987" s="157">
        <f>IF(N987="nulová",J987,0)</f>
        <v>0</v>
      </c>
      <c r="BJ987" s="18" t="s">
        <v>80</v>
      </c>
      <c r="BK987" s="157">
        <f>ROUND(I987*H987,2)</f>
        <v>0</v>
      </c>
      <c r="BL987" s="18" t="s">
        <v>263</v>
      </c>
      <c r="BM987" s="156" t="s">
        <v>1510</v>
      </c>
    </row>
    <row r="988" spans="1:65" s="14" customFormat="1" ht="11.25">
      <c r="B988" s="166"/>
      <c r="D988" s="159" t="s">
        <v>225</v>
      </c>
      <c r="E988" s="167" t="s">
        <v>1</v>
      </c>
      <c r="F988" s="168" t="s">
        <v>1511</v>
      </c>
      <c r="H988" s="169">
        <v>361.92</v>
      </c>
      <c r="I988" s="170"/>
      <c r="L988" s="166"/>
      <c r="M988" s="171"/>
      <c r="N988" s="172"/>
      <c r="O988" s="172"/>
      <c r="P988" s="172"/>
      <c r="Q988" s="172"/>
      <c r="R988" s="172"/>
      <c r="S988" s="172"/>
      <c r="T988" s="173"/>
      <c r="AT988" s="167" t="s">
        <v>225</v>
      </c>
      <c r="AU988" s="167" t="s">
        <v>82</v>
      </c>
      <c r="AV988" s="14" t="s">
        <v>82</v>
      </c>
      <c r="AW988" s="14" t="s">
        <v>30</v>
      </c>
      <c r="AX988" s="14" t="s">
        <v>73</v>
      </c>
      <c r="AY988" s="167" t="s">
        <v>218</v>
      </c>
    </row>
    <row r="989" spans="1:65" s="15" customFormat="1" ht="11.25">
      <c r="B989" s="174"/>
      <c r="D989" s="159" t="s">
        <v>225</v>
      </c>
      <c r="E989" s="175" t="s">
        <v>1</v>
      </c>
      <c r="F989" s="176" t="s">
        <v>230</v>
      </c>
      <c r="H989" s="177">
        <v>361.92</v>
      </c>
      <c r="I989" s="178"/>
      <c r="L989" s="174"/>
      <c r="M989" s="179"/>
      <c r="N989" s="180"/>
      <c r="O989" s="180"/>
      <c r="P989" s="180"/>
      <c r="Q989" s="180"/>
      <c r="R989" s="180"/>
      <c r="S989" s="180"/>
      <c r="T989" s="181"/>
      <c r="AT989" s="175" t="s">
        <v>225</v>
      </c>
      <c r="AU989" s="175" t="s">
        <v>82</v>
      </c>
      <c r="AV989" s="15" t="s">
        <v>104</v>
      </c>
      <c r="AW989" s="15" t="s">
        <v>30</v>
      </c>
      <c r="AX989" s="15" t="s">
        <v>80</v>
      </c>
      <c r="AY989" s="175" t="s">
        <v>218</v>
      </c>
    </row>
    <row r="990" spans="1:65" s="2" customFormat="1" ht="37.9" customHeight="1">
      <c r="A990" s="33"/>
      <c r="B990" s="144"/>
      <c r="C990" s="145" t="s">
        <v>955</v>
      </c>
      <c r="D990" s="145" t="s">
        <v>220</v>
      </c>
      <c r="E990" s="146" t="s">
        <v>1512</v>
      </c>
      <c r="F990" s="147" t="s">
        <v>1513</v>
      </c>
      <c r="G990" s="148" t="s">
        <v>258</v>
      </c>
      <c r="H990" s="149">
        <v>361.92</v>
      </c>
      <c r="I990" s="150"/>
      <c r="J990" s="151">
        <f>ROUND(I990*H990,2)</f>
        <v>0</v>
      </c>
      <c r="K990" s="147" t="s">
        <v>224</v>
      </c>
      <c r="L990" s="34"/>
      <c r="M990" s="152" t="s">
        <v>1</v>
      </c>
      <c r="N990" s="153" t="s">
        <v>38</v>
      </c>
      <c r="O990" s="59"/>
      <c r="P990" s="154">
        <f>O990*H990</f>
        <v>0</v>
      </c>
      <c r="Q990" s="154">
        <v>0</v>
      </c>
      <c r="R990" s="154">
        <f>Q990*H990</f>
        <v>0</v>
      </c>
      <c r="S990" s="154">
        <v>0</v>
      </c>
      <c r="T990" s="155">
        <f>S990*H990</f>
        <v>0</v>
      </c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R990" s="156" t="s">
        <v>263</v>
      </c>
      <c r="AT990" s="156" t="s">
        <v>220</v>
      </c>
      <c r="AU990" s="156" t="s">
        <v>82</v>
      </c>
      <c r="AY990" s="18" t="s">
        <v>218</v>
      </c>
      <c r="BE990" s="157">
        <f>IF(N990="základní",J990,0)</f>
        <v>0</v>
      </c>
      <c r="BF990" s="157">
        <f>IF(N990="snížená",J990,0)</f>
        <v>0</v>
      </c>
      <c r="BG990" s="157">
        <f>IF(N990="zákl. přenesená",J990,0)</f>
        <v>0</v>
      </c>
      <c r="BH990" s="157">
        <f>IF(N990="sníž. přenesená",J990,0)</f>
        <v>0</v>
      </c>
      <c r="BI990" s="157">
        <f>IF(N990="nulová",J990,0)</f>
        <v>0</v>
      </c>
      <c r="BJ990" s="18" t="s">
        <v>80</v>
      </c>
      <c r="BK990" s="157">
        <f>ROUND(I990*H990,2)</f>
        <v>0</v>
      </c>
      <c r="BL990" s="18" t="s">
        <v>263</v>
      </c>
      <c r="BM990" s="156" t="s">
        <v>1514</v>
      </c>
    </row>
    <row r="991" spans="1:65" s="2" customFormat="1" ht="55.5" customHeight="1">
      <c r="A991" s="33"/>
      <c r="B991" s="144"/>
      <c r="C991" s="145" t="s">
        <v>1515</v>
      </c>
      <c r="D991" s="145" t="s">
        <v>220</v>
      </c>
      <c r="E991" s="146" t="s">
        <v>1516</v>
      </c>
      <c r="F991" s="147" t="s">
        <v>1517</v>
      </c>
      <c r="G991" s="148" t="s">
        <v>253</v>
      </c>
      <c r="H991" s="149">
        <v>113.1</v>
      </c>
      <c r="I991" s="150"/>
      <c r="J991" s="151">
        <f>ROUND(I991*H991,2)</f>
        <v>0</v>
      </c>
      <c r="K991" s="147" t="s">
        <v>224</v>
      </c>
      <c r="L991" s="34"/>
      <c r="M991" s="152" t="s">
        <v>1</v>
      </c>
      <c r="N991" s="153" t="s">
        <v>38</v>
      </c>
      <c r="O991" s="59"/>
      <c r="P991" s="154">
        <f>O991*H991</f>
        <v>0</v>
      </c>
      <c r="Q991" s="154">
        <v>0</v>
      </c>
      <c r="R991" s="154">
        <f>Q991*H991</f>
        <v>0</v>
      </c>
      <c r="S991" s="154">
        <v>0</v>
      </c>
      <c r="T991" s="155">
        <f>S991*H991</f>
        <v>0</v>
      </c>
      <c r="U991" s="33"/>
      <c r="V991" s="33"/>
      <c r="W991" s="33"/>
      <c r="X991" s="33"/>
      <c r="Y991" s="33"/>
      <c r="Z991" s="33"/>
      <c r="AA991" s="33"/>
      <c r="AB991" s="33"/>
      <c r="AC991" s="33"/>
      <c r="AD991" s="33"/>
      <c r="AE991" s="33"/>
      <c r="AR991" s="156" t="s">
        <v>263</v>
      </c>
      <c r="AT991" s="156" t="s">
        <v>220</v>
      </c>
      <c r="AU991" s="156" t="s">
        <v>82</v>
      </c>
      <c r="AY991" s="18" t="s">
        <v>218</v>
      </c>
      <c r="BE991" s="157">
        <f>IF(N991="základní",J991,0)</f>
        <v>0</v>
      </c>
      <c r="BF991" s="157">
        <f>IF(N991="snížená",J991,0)</f>
        <v>0</v>
      </c>
      <c r="BG991" s="157">
        <f>IF(N991="zákl. přenesená",J991,0)</f>
        <v>0</v>
      </c>
      <c r="BH991" s="157">
        <f>IF(N991="sníž. přenesená",J991,0)</f>
        <v>0</v>
      </c>
      <c r="BI991" s="157">
        <f>IF(N991="nulová",J991,0)</f>
        <v>0</v>
      </c>
      <c r="BJ991" s="18" t="s">
        <v>80</v>
      </c>
      <c r="BK991" s="157">
        <f>ROUND(I991*H991,2)</f>
        <v>0</v>
      </c>
      <c r="BL991" s="18" t="s">
        <v>263</v>
      </c>
      <c r="BM991" s="156" t="s">
        <v>1518</v>
      </c>
    </row>
    <row r="992" spans="1:65" s="13" customFormat="1" ht="11.25">
      <c r="B992" s="158"/>
      <c r="D992" s="159" t="s">
        <v>225</v>
      </c>
      <c r="E992" s="160" t="s">
        <v>1</v>
      </c>
      <c r="F992" s="161" t="s">
        <v>1047</v>
      </c>
      <c r="H992" s="160" t="s">
        <v>1</v>
      </c>
      <c r="I992" s="162"/>
      <c r="L992" s="158"/>
      <c r="M992" s="163"/>
      <c r="N992" s="164"/>
      <c r="O992" s="164"/>
      <c r="P992" s="164"/>
      <c r="Q992" s="164"/>
      <c r="R992" s="164"/>
      <c r="S992" s="164"/>
      <c r="T992" s="165"/>
      <c r="AT992" s="160" t="s">
        <v>225</v>
      </c>
      <c r="AU992" s="160" t="s">
        <v>82</v>
      </c>
      <c r="AV992" s="13" t="s">
        <v>80</v>
      </c>
      <c r="AW992" s="13" t="s">
        <v>30</v>
      </c>
      <c r="AX992" s="13" t="s">
        <v>73</v>
      </c>
      <c r="AY992" s="160" t="s">
        <v>218</v>
      </c>
    </row>
    <row r="993" spans="1:65" s="14" customFormat="1" ht="11.25">
      <c r="B993" s="166"/>
      <c r="D993" s="159" t="s">
        <v>225</v>
      </c>
      <c r="E993" s="167" t="s">
        <v>1</v>
      </c>
      <c r="F993" s="168" t="s">
        <v>1519</v>
      </c>
      <c r="H993" s="169">
        <v>28.686</v>
      </c>
      <c r="I993" s="170"/>
      <c r="L993" s="166"/>
      <c r="M993" s="171"/>
      <c r="N993" s="172"/>
      <c r="O993" s="172"/>
      <c r="P993" s="172"/>
      <c r="Q993" s="172"/>
      <c r="R993" s="172"/>
      <c r="S993" s="172"/>
      <c r="T993" s="173"/>
      <c r="AT993" s="167" t="s">
        <v>225</v>
      </c>
      <c r="AU993" s="167" t="s">
        <v>82</v>
      </c>
      <c r="AV993" s="14" t="s">
        <v>82</v>
      </c>
      <c r="AW993" s="14" t="s">
        <v>30</v>
      </c>
      <c r="AX993" s="14" t="s">
        <v>73</v>
      </c>
      <c r="AY993" s="167" t="s">
        <v>218</v>
      </c>
    </row>
    <row r="994" spans="1:65" s="14" customFormat="1" ht="11.25">
      <c r="B994" s="166"/>
      <c r="D994" s="159" t="s">
        <v>225</v>
      </c>
      <c r="E994" s="167" t="s">
        <v>1</v>
      </c>
      <c r="F994" s="168" t="s">
        <v>1520</v>
      </c>
      <c r="H994" s="169">
        <v>9.6329999999999991</v>
      </c>
      <c r="I994" s="170"/>
      <c r="L994" s="166"/>
      <c r="M994" s="171"/>
      <c r="N994" s="172"/>
      <c r="O994" s="172"/>
      <c r="P994" s="172"/>
      <c r="Q994" s="172"/>
      <c r="R994" s="172"/>
      <c r="S994" s="172"/>
      <c r="T994" s="173"/>
      <c r="AT994" s="167" t="s">
        <v>225</v>
      </c>
      <c r="AU994" s="167" t="s">
        <v>82</v>
      </c>
      <c r="AV994" s="14" t="s">
        <v>82</v>
      </c>
      <c r="AW994" s="14" t="s">
        <v>30</v>
      </c>
      <c r="AX994" s="14" t="s">
        <v>73</v>
      </c>
      <c r="AY994" s="167" t="s">
        <v>218</v>
      </c>
    </row>
    <row r="995" spans="1:65" s="16" customFormat="1" ht="11.25">
      <c r="B995" s="182"/>
      <c r="D995" s="159" t="s">
        <v>225</v>
      </c>
      <c r="E995" s="183" t="s">
        <v>1</v>
      </c>
      <c r="F995" s="184" t="s">
        <v>273</v>
      </c>
      <c r="H995" s="185">
        <v>38.319000000000003</v>
      </c>
      <c r="I995" s="186"/>
      <c r="L995" s="182"/>
      <c r="M995" s="187"/>
      <c r="N995" s="188"/>
      <c r="O995" s="188"/>
      <c r="P995" s="188"/>
      <c r="Q995" s="188"/>
      <c r="R995" s="188"/>
      <c r="S995" s="188"/>
      <c r="T995" s="189"/>
      <c r="AT995" s="183" t="s">
        <v>225</v>
      </c>
      <c r="AU995" s="183" t="s">
        <v>82</v>
      </c>
      <c r="AV995" s="16" t="s">
        <v>101</v>
      </c>
      <c r="AW995" s="16" t="s">
        <v>30</v>
      </c>
      <c r="AX995" s="16" t="s">
        <v>73</v>
      </c>
      <c r="AY995" s="183" t="s">
        <v>218</v>
      </c>
    </row>
    <row r="996" spans="1:65" s="13" customFormat="1" ht="11.25">
      <c r="B996" s="158"/>
      <c r="D996" s="159" t="s">
        <v>225</v>
      </c>
      <c r="E996" s="160" t="s">
        <v>1</v>
      </c>
      <c r="F996" s="161" t="s">
        <v>236</v>
      </c>
      <c r="H996" s="160" t="s">
        <v>1</v>
      </c>
      <c r="I996" s="162"/>
      <c r="L996" s="158"/>
      <c r="M996" s="163"/>
      <c r="N996" s="164"/>
      <c r="O996" s="164"/>
      <c r="P996" s="164"/>
      <c r="Q996" s="164"/>
      <c r="R996" s="164"/>
      <c r="S996" s="164"/>
      <c r="T996" s="165"/>
      <c r="AT996" s="160" t="s">
        <v>225</v>
      </c>
      <c r="AU996" s="160" t="s">
        <v>82</v>
      </c>
      <c r="AV996" s="13" t="s">
        <v>80</v>
      </c>
      <c r="AW996" s="13" t="s">
        <v>30</v>
      </c>
      <c r="AX996" s="13" t="s">
        <v>73</v>
      </c>
      <c r="AY996" s="160" t="s">
        <v>218</v>
      </c>
    </row>
    <row r="997" spans="1:65" s="14" customFormat="1" ht="11.25">
      <c r="B997" s="166"/>
      <c r="D997" s="159" t="s">
        <v>225</v>
      </c>
      <c r="E997" s="167" t="s">
        <v>1</v>
      </c>
      <c r="F997" s="168" t="s">
        <v>1521</v>
      </c>
      <c r="H997" s="169">
        <v>113.1</v>
      </c>
      <c r="I997" s="170"/>
      <c r="L997" s="166"/>
      <c r="M997" s="171"/>
      <c r="N997" s="172"/>
      <c r="O997" s="172"/>
      <c r="P997" s="172"/>
      <c r="Q997" s="172"/>
      <c r="R997" s="172"/>
      <c r="S997" s="172"/>
      <c r="T997" s="173"/>
      <c r="AT997" s="167" t="s">
        <v>225</v>
      </c>
      <c r="AU997" s="167" t="s">
        <v>82</v>
      </c>
      <c r="AV997" s="14" t="s">
        <v>82</v>
      </c>
      <c r="AW997" s="14" t="s">
        <v>30</v>
      </c>
      <c r="AX997" s="14" t="s">
        <v>73</v>
      </c>
      <c r="AY997" s="167" t="s">
        <v>218</v>
      </c>
    </row>
    <row r="998" spans="1:65" s="14" customFormat="1" ht="11.25">
      <c r="B998" s="166"/>
      <c r="D998" s="159" t="s">
        <v>225</v>
      </c>
      <c r="E998" s="167" t="s">
        <v>1</v>
      </c>
      <c r="F998" s="168" t="s">
        <v>1522</v>
      </c>
      <c r="H998" s="169">
        <v>-38.319000000000003</v>
      </c>
      <c r="I998" s="170"/>
      <c r="L998" s="166"/>
      <c r="M998" s="171"/>
      <c r="N998" s="172"/>
      <c r="O998" s="172"/>
      <c r="P998" s="172"/>
      <c r="Q998" s="172"/>
      <c r="R998" s="172"/>
      <c r="S998" s="172"/>
      <c r="T998" s="173"/>
      <c r="AT998" s="167" t="s">
        <v>225</v>
      </c>
      <c r="AU998" s="167" t="s">
        <v>82</v>
      </c>
      <c r="AV998" s="14" t="s">
        <v>82</v>
      </c>
      <c r="AW998" s="14" t="s">
        <v>30</v>
      </c>
      <c r="AX998" s="14" t="s">
        <v>73</v>
      </c>
      <c r="AY998" s="167" t="s">
        <v>218</v>
      </c>
    </row>
    <row r="999" spans="1:65" s="16" customFormat="1" ht="11.25">
      <c r="B999" s="182"/>
      <c r="D999" s="159" t="s">
        <v>225</v>
      </c>
      <c r="E999" s="183" t="s">
        <v>1</v>
      </c>
      <c r="F999" s="184" t="s">
        <v>273</v>
      </c>
      <c r="H999" s="185">
        <v>74.780999999999992</v>
      </c>
      <c r="I999" s="186"/>
      <c r="L999" s="182"/>
      <c r="M999" s="187"/>
      <c r="N999" s="188"/>
      <c r="O999" s="188"/>
      <c r="P999" s="188"/>
      <c r="Q999" s="188"/>
      <c r="R999" s="188"/>
      <c r="S999" s="188"/>
      <c r="T999" s="189"/>
      <c r="AT999" s="183" t="s">
        <v>225</v>
      </c>
      <c r="AU999" s="183" t="s">
        <v>82</v>
      </c>
      <c r="AV999" s="16" t="s">
        <v>101</v>
      </c>
      <c r="AW999" s="16" t="s">
        <v>30</v>
      </c>
      <c r="AX999" s="16" t="s">
        <v>73</v>
      </c>
      <c r="AY999" s="183" t="s">
        <v>218</v>
      </c>
    </row>
    <row r="1000" spans="1:65" s="15" customFormat="1" ht="11.25">
      <c r="B1000" s="174"/>
      <c r="D1000" s="159" t="s">
        <v>225</v>
      </c>
      <c r="E1000" s="175" t="s">
        <v>1</v>
      </c>
      <c r="F1000" s="176" t="s">
        <v>230</v>
      </c>
      <c r="H1000" s="177">
        <v>113.09999999999998</v>
      </c>
      <c r="I1000" s="178"/>
      <c r="L1000" s="174"/>
      <c r="M1000" s="179"/>
      <c r="N1000" s="180"/>
      <c r="O1000" s="180"/>
      <c r="P1000" s="180"/>
      <c r="Q1000" s="180"/>
      <c r="R1000" s="180"/>
      <c r="S1000" s="180"/>
      <c r="T1000" s="181"/>
      <c r="AT1000" s="175" t="s">
        <v>225</v>
      </c>
      <c r="AU1000" s="175" t="s">
        <v>82</v>
      </c>
      <c r="AV1000" s="15" t="s">
        <v>104</v>
      </c>
      <c r="AW1000" s="15" t="s">
        <v>30</v>
      </c>
      <c r="AX1000" s="15" t="s">
        <v>80</v>
      </c>
      <c r="AY1000" s="175" t="s">
        <v>218</v>
      </c>
    </row>
    <row r="1001" spans="1:65" s="2" customFormat="1" ht="24.2" customHeight="1">
      <c r="A1001" s="33"/>
      <c r="B1001" s="144"/>
      <c r="C1001" s="190" t="s">
        <v>959</v>
      </c>
      <c r="D1001" s="190" t="s">
        <v>904</v>
      </c>
      <c r="E1001" s="191" t="s">
        <v>1523</v>
      </c>
      <c r="F1001" s="192" t="s">
        <v>1524</v>
      </c>
      <c r="G1001" s="193" t="s">
        <v>253</v>
      </c>
      <c r="H1001" s="194">
        <v>122.148</v>
      </c>
      <c r="I1001" s="195"/>
      <c r="J1001" s="196">
        <f>ROUND(I1001*H1001,2)</f>
        <v>0</v>
      </c>
      <c r="K1001" s="192" t="s">
        <v>224</v>
      </c>
      <c r="L1001" s="197"/>
      <c r="M1001" s="198" t="s">
        <v>1</v>
      </c>
      <c r="N1001" s="199" t="s">
        <v>38</v>
      </c>
      <c r="O1001" s="59"/>
      <c r="P1001" s="154">
        <f>O1001*H1001</f>
        <v>0</v>
      </c>
      <c r="Q1001" s="154">
        <v>0</v>
      </c>
      <c r="R1001" s="154">
        <f>Q1001*H1001</f>
        <v>0</v>
      </c>
      <c r="S1001" s="154">
        <v>0</v>
      </c>
      <c r="T1001" s="155">
        <f>S1001*H1001</f>
        <v>0</v>
      </c>
      <c r="U1001" s="33"/>
      <c r="V1001" s="33"/>
      <c r="W1001" s="33"/>
      <c r="X1001" s="33"/>
      <c r="Y1001" s="33"/>
      <c r="Z1001" s="33"/>
      <c r="AA1001" s="33"/>
      <c r="AB1001" s="33"/>
      <c r="AC1001" s="33"/>
      <c r="AD1001" s="33"/>
      <c r="AE1001" s="33"/>
      <c r="AR1001" s="156" t="s">
        <v>311</v>
      </c>
      <c r="AT1001" s="156" t="s">
        <v>904</v>
      </c>
      <c r="AU1001" s="156" t="s">
        <v>82</v>
      </c>
      <c r="AY1001" s="18" t="s">
        <v>218</v>
      </c>
      <c r="BE1001" s="157">
        <f>IF(N1001="základní",J1001,0)</f>
        <v>0</v>
      </c>
      <c r="BF1001" s="157">
        <f>IF(N1001="snížená",J1001,0)</f>
        <v>0</v>
      </c>
      <c r="BG1001" s="157">
        <f>IF(N1001="zákl. přenesená",J1001,0)</f>
        <v>0</v>
      </c>
      <c r="BH1001" s="157">
        <f>IF(N1001="sníž. přenesená",J1001,0)</f>
        <v>0</v>
      </c>
      <c r="BI1001" s="157">
        <f>IF(N1001="nulová",J1001,0)</f>
        <v>0</v>
      </c>
      <c r="BJ1001" s="18" t="s">
        <v>80</v>
      </c>
      <c r="BK1001" s="157">
        <f>ROUND(I1001*H1001,2)</f>
        <v>0</v>
      </c>
      <c r="BL1001" s="18" t="s">
        <v>263</v>
      </c>
      <c r="BM1001" s="156" t="s">
        <v>1525</v>
      </c>
    </row>
    <row r="1002" spans="1:65" s="14" customFormat="1" ht="11.25">
      <c r="B1002" s="166"/>
      <c r="D1002" s="159" t="s">
        <v>225</v>
      </c>
      <c r="E1002" s="167" t="s">
        <v>1</v>
      </c>
      <c r="F1002" s="168" t="s">
        <v>1526</v>
      </c>
      <c r="H1002" s="169">
        <v>122.148</v>
      </c>
      <c r="I1002" s="170"/>
      <c r="L1002" s="166"/>
      <c r="M1002" s="171"/>
      <c r="N1002" s="172"/>
      <c r="O1002" s="172"/>
      <c r="P1002" s="172"/>
      <c r="Q1002" s="172"/>
      <c r="R1002" s="172"/>
      <c r="S1002" s="172"/>
      <c r="T1002" s="173"/>
      <c r="AT1002" s="167" t="s">
        <v>225</v>
      </c>
      <c r="AU1002" s="167" t="s">
        <v>82</v>
      </c>
      <c r="AV1002" s="14" t="s">
        <v>82</v>
      </c>
      <c r="AW1002" s="14" t="s">
        <v>30</v>
      </c>
      <c r="AX1002" s="14" t="s">
        <v>73</v>
      </c>
      <c r="AY1002" s="167" t="s">
        <v>218</v>
      </c>
    </row>
    <row r="1003" spans="1:65" s="15" customFormat="1" ht="11.25">
      <c r="B1003" s="174"/>
      <c r="D1003" s="159" t="s">
        <v>225</v>
      </c>
      <c r="E1003" s="175" t="s">
        <v>1</v>
      </c>
      <c r="F1003" s="176" t="s">
        <v>230</v>
      </c>
      <c r="H1003" s="177">
        <v>122.148</v>
      </c>
      <c r="I1003" s="178"/>
      <c r="L1003" s="174"/>
      <c r="M1003" s="179"/>
      <c r="N1003" s="180"/>
      <c r="O1003" s="180"/>
      <c r="P1003" s="180"/>
      <c r="Q1003" s="180"/>
      <c r="R1003" s="180"/>
      <c r="S1003" s="180"/>
      <c r="T1003" s="181"/>
      <c r="AT1003" s="175" t="s">
        <v>225</v>
      </c>
      <c r="AU1003" s="175" t="s">
        <v>82</v>
      </c>
      <c r="AV1003" s="15" t="s">
        <v>104</v>
      </c>
      <c r="AW1003" s="15" t="s">
        <v>30</v>
      </c>
      <c r="AX1003" s="15" t="s">
        <v>80</v>
      </c>
      <c r="AY1003" s="175" t="s">
        <v>218</v>
      </c>
    </row>
    <row r="1004" spans="1:65" s="2" customFormat="1" ht="24.2" customHeight="1">
      <c r="A1004" s="33"/>
      <c r="B1004" s="144"/>
      <c r="C1004" s="145" t="s">
        <v>1527</v>
      </c>
      <c r="D1004" s="145" t="s">
        <v>220</v>
      </c>
      <c r="E1004" s="146" t="s">
        <v>1528</v>
      </c>
      <c r="F1004" s="147" t="s">
        <v>1529</v>
      </c>
      <c r="G1004" s="148" t="s">
        <v>253</v>
      </c>
      <c r="H1004" s="149">
        <v>196.34200000000001</v>
      </c>
      <c r="I1004" s="150"/>
      <c r="J1004" s="151">
        <f>ROUND(I1004*H1004,2)</f>
        <v>0</v>
      </c>
      <c r="K1004" s="147" t="s">
        <v>224</v>
      </c>
      <c r="L1004" s="34"/>
      <c r="M1004" s="152" t="s">
        <v>1</v>
      </c>
      <c r="N1004" s="153" t="s">
        <v>38</v>
      </c>
      <c r="O1004" s="59"/>
      <c r="P1004" s="154">
        <f>O1004*H1004</f>
        <v>0</v>
      </c>
      <c r="Q1004" s="154">
        <v>0</v>
      </c>
      <c r="R1004" s="154">
        <f>Q1004*H1004</f>
        <v>0</v>
      </c>
      <c r="S1004" s="154">
        <v>0</v>
      </c>
      <c r="T1004" s="155">
        <f>S1004*H1004</f>
        <v>0</v>
      </c>
      <c r="U1004" s="33"/>
      <c r="V1004" s="33"/>
      <c r="W1004" s="33"/>
      <c r="X1004" s="33"/>
      <c r="Y1004" s="33"/>
      <c r="Z1004" s="33"/>
      <c r="AA1004" s="33"/>
      <c r="AB1004" s="33"/>
      <c r="AC1004" s="33"/>
      <c r="AD1004" s="33"/>
      <c r="AE1004" s="33"/>
      <c r="AR1004" s="156" t="s">
        <v>263</v>
      </c>
      <c r="AT1004" s="156" t="s">
        <v>220</v>
      </c>
      <c r="AU1004" s="156" t="s">
        <v>82</v>
      </c>
      <c r="AY1004" s="18" t="s">
        <v>218</v>
      </c>
      <c r="BE1004" s="157">
        <f>IF(N1004="základní",J1004,0)</f>
        <v>0</v>
      </c>
      <c r="BF1004" s="157">
        <f>IF(N1004="snížená",J1004,0)</f>
        <v>0</v>
      </c>
      <c r="BG1004" s="157">
        <f>IF(N1004="zákl. přenesená",J1004,0)</f>
        <v>0</v>
      </c>
      <c r="BH1004" s="157">
        <f>IF(N1004="sníž. přenesená",J1004,0)</f>
        <v>0</v>
      </c>
      <c r="BI1004" s="157">
        <f>IF(N1004="nulová",J1004,0)</f>
        <v>0</v>
      </c>
      <c r="BJ1004" s="18" t="s">
        <v>80</v>
      </c>
      <c r="BK1004" s="157">
        <f>ROUND(I1004*H1004,2)</f>
        <v>0</v>
      </c>
      <c r="BL1004" s="18" t="s">
        <v>263</v>
      </c>
      <c r="BM1004" s="156" t="s">
        <v>1530</v>
      </c>
    </row>
    <row r="1005" spans="1:65" s="14" customFormat="1" ht="11.25">
      <c r="B1005" s="166"/>
      <c r="D1005" s="159" t="s">
        <v>225</v>
      </c>
      <c r="E1005" s="167" t="s">
        <v>1</v>
      </c>
      <c r="F1005" s="168" t="s">
        <v>1531</v>
      </c>
      <c r="H1005" s="169">
        <v>113.1</v>
      </c>
      <c r="I1005" s="170"/>
      <c r="L1005" s="166"/>
      <c r="M1005" s="171"/>
      <c r="N1005" s="172"/>
      <c r="O1005" s="172"/>
      <c r="P1005" s="172"/>
      <c r="Q1005" s="172"/>
      <c r="R1005" s="172"/>
      <c r="S1005" s="172"/>
      <c r="T1005" s="173"/>
      <c r="AT1005" s="167" t="s">
        <v>225</v>
      </c>
      <c r="AU1005" s="167" t="s">
        <v>82</v>
      </c>
      <c r="AV1005" s="14" t="s">
        <v>82</v>
      </c>
      <c r="AW1005" s="14" t="s">
        <v>30</v>
      </c>
      <c r="AX1005" s="14" t="s">
        <v>73</v>
      </c>
      <c r="AY1005" s="167" t="s">
        <v>218</v>
      </c>
    </row>
    <row r="1006" spans="1:65" s="14" customFormat="1" ht="11.25">
      <c r="B1006" s="166"/>
      <c r="D1006" s="159" t="s">
        <v>225</v>
      </c>
      <c r="E1006" s="167" t="s">
        <v>1</v>
      </c>
      <c r="F1006" s="168" t="s">
        <v>1532</v>
      </c>
      <c r="H1006" s="169">
        <v>83.242000000000004</v>
      </c>
      <c r="I1006" s="170"/>
      <c r="L1006" s="166"/>
      <c r="M1006" s="171"/>
      <c r="N1006" s="172"/>
      <c r="O1006" s="172"/>
      <c r="P1006" s="172"/>
      <c r="Q1006" s="172"/>
      <c r="R1006" s="172"/>
      <c r="S1006" s="172"/>
      <c r="T1006" s="173"/>
      <c r="AT1006" s="167" t="s">
        <v>225</v>
      </c>
      <c r="AU1006" s="167" t="s">
        <v>82</v>
      </c>
      <c r="AV1006" s="14" t="s">
        <v>82</v>
      </c>
      <c r="AW1006" s="14" t="s">
        <v>30</v>
      </c>
      <c r="AX1006" s="14" t="s">
        <v>73</v>
      </c>
      <c r="AY1006" s="167" t="s">
        <v>218</v>
      </c>
    </row>
    <row r="1007" spans="1:65" s="15" customFormat="1" ht="11.25">
      <c r="B1007" s="174"/>
      <c r="D1007" s="159" t="s">
        <v>225</v>
      </c>
      <c r="E1007" s="175" t="s">
        <v>1</v>
      </c>
      <c r="F1007" s="176" t="s">
        <v>230</v>
      </c>
      <c r="H1007" s="177">
        <v>196.34199999999998</v>
      </c>
      <c r="I1007" s="178"/>
      <c r="L1007" s="174"/>
      <c r="M1007" s="179"/>
      <c r="N1007" s="180"/>
      <c r="O1007" s="180"/>
      <c r="P1007" s="180"/>
      <c r="Q1007" s="180"/>
      <c r="R1007" s="180"/>
      <c r="S1007" s="180"/>
      <c r="T1007" s="181"/>
      <c r="AT1007" s="175" t="s">
        <v>225</v>
      </c>
      <c r="AU1007" s="175" t="s">
        <v>82</v>
      </c>
      <c r="AV1007" s="15" t="s">
        <v>104</v>
      </c>
      <c r="AW1007" s="15" t="s">
        <v>30</v>
      </c>
      <c r="AX1007" s="15" t="s">
        <v>80</v>
      </c>
      <c r="AY1007" s="175" t="s">
        <v>218</v>
      </c>
    </row>
    <row r="1008" spans="1:65" s="2" customFormat="1" ht="44.25" customHeight="1">
      <c r="A1008" s="33"/>
      <c r="B1008" s="144"/>
      <c r="C1008" s="145" t="s">
        <v>962</v>
      </c>
      <c r="D1008" s="145" t="s">
        <v>220</v>
      </c>
      <c r="E1008" s="146" t="s">
        <v>1533</v>
      </c>
      <c r="F1008" s="147" t="s">
        <v>1534</v>
      </c>
      <c r="G1008" s="148" t="s">
        <v>1086</v>
      </c>
      <c r="H1008" s="200"/>
      <c r="I1008" s="150"/>
      <c r="J1008" s="151">
        <f>ROUND(I1008*H1008,2)</f>
        <v>0</v>
      </c>
      <c r="K1008" s="147" t="s">
        <v>224</v>
      </c>
      <c r="L1008" s="34"/>
      <c r="M1008" s="152" t="s">
        <v>1</v>
      </c>
      <c r="N1008" s="153" t="s">
        <v>38</v>
      </c>
      <c r="O1008" s="59"/>
      <c r="P1008" s="154">
        <f>O1008*H1008</f>
        <v>0</v>
      </c>
      <c r="Q1008" s="154">
        <v>0</v>
      </c>
      <c r="R1008" s="154">
        <f>Q1008*H1008</f>
        <v>0</v>
      </c>
      <c r="S1008" s="154">
        <v>0</v>
      </c>
      <c r="T1008" s="155">
        <f>S1008*H1008</f>
        <v>0</v>
      </c>
      <c r="U1008" s="33"/>
      <c r="V1008" s="33"/>
      <c r="W1008" s="33"/>
      <c r="X1008" s="33"/>
      <c r="Y1008" s="33"/>
      <c r="Z1008" s="33"/>
      <c r="AA1008" s="33"/>
      <c r="AB1008" s="33"/>
      <c r="AC1008" s="33"/>
      <c r="AD1008" s="33"/>
      <c r="AE1008" s="33"/>
      <c r="AR1008" s="156" t="s">
        <v>263</v>
      </c>
      <c r="AT1008" s="156" t="s">
        <v>220</v>
      </c>
      <c r="AU1008" s="156" t="s">
        <v>82</v>
      </c>
      <c r="AY1008" s="18" t="s">
        <v>218</v>
      </c>
      <c r="BE1008" s="157">
        <f>IF(N1008="základní",J1008,0)</f>
        <v>0</v>
      </c>
      <c r="BF1008" s="157">
        <f>IF(N1008="snížená",J1008,0)</f>
        <v>0</v>
      </c>
      <c r="BG1008" s="157">
        <f>IF(N1008="zákl. přenesená",J1008,0)</f>
        <v>0</v>
      </c>
      <c r="BH1008" s="157">
        <f>IF(N1008="sníž. přenesená",J1008,0)</f>
        <v>0</v>
      </c>
      <c r="BI1008" s="157">
        <f>IF(N1008="nulová",J1008,0)</f>
        <v>0</v>
      </c>
      <c r="BJ1008" s="18" t="s">
        <v>80</v>
      </c>
      <c r="BK1008" s="157">
        <f>ROUND(I1008*H1008,2)</f>
        <v>0</v>
      </c>
      <c r="BL1008" s="18" t="s">
        <v>263</v>
      </c>
      <c r="BM1008" s="156" t="s">
        <v>1535</v>
      </c>
    </row>
    <row r="1009" spans="1:65" s="12" customFormat="1" ht="22.9" customHeight="1">
      <c r="B1009" s="131"/>
      <c r="D1009" s="132" t="s">
        <v>72</v>
      </c>
      <c r="E1009" s="142" t="s">
        <v>1536</v>
      </c>
      <c r="F1009" s="142" t="s">
        <v>1537</v>
      </c>
      <c r="I1009" s="134"/>
      <c r="J1009" s="143">
        <f>BK1009</f>
        <v>0</v>
      </c>
      <c r="L1009" s="131"/>
      <c r="M1009" s="136"/>
      <c r="N1009" s="137"/>
      <c r="O1009" s="137"/>
      <c r="P1009" s="138">
        <f>SUM(P1010:P1090)</f>
        <v>0</v>
      </c>
      <c r="Q1009" s="137"/>
      <c r="R1009" s="138">
        <f>SUM(R1010:R1090)</f>
        <v>0</v>
      </c>
      <c r="S1009" s="137"/>
      <c r="T1009" s="139">
        <f>SUM(T1010:T1090)</f>
        <v>0</v>
      </c>
      <c r="AR1009" s="132" t="s">
        <v>82</v>
      </c>
      <c r="AT1009" s="140" t="s">
        <v>72</v>
      </c>
      <c r="AU1009" s="140" t="s">
        <v>80</v>
      </c>
      <c r="AY1009" s="132" t="s">
        <v>218</v>
      </c>
      <c r="BK1009" s="141">
        <f>SUM(BK1010:BK1090)</f>
        <v>0</v>
      </c>
    </row>
    <row r="1010" spans="1:65" s="2" customFormat="1" ht="55.5" customHeight="1">
      <c r="A1010" s="33"/>
      <c r="B1010" s="144"/>
      <c r="C1010" s="145" t="s">
        <v>1538</v>
      </c>
      <c r="D1010" s="145" t="s">
        <v>220</v>
      </c>
      <c r="E1010" s="146" t="s">
        <v>1539</v>
      </c>
      <c r="F1010" s="147" t="s">
        <v>1540</v>
      </c>
      <c r="G1010" s="148" t="s">
        <v>253</v>
      </c>
      <c r="H1010" s="149">
        <v>2.835</v>
      </c>
      <c r="I1010" s="150"/>
      <c r="J1010" s="151">
        <f>ROUND(I1010*H1010,2)</f>
        <v>0</v>
      </c>
      <c r="K1010" s="147" t="s">
        <v>224</v>
      </c>
      <c r="L1010" s="34"/>
      <c r="M1010" s="152" t="s">
        <v>1</v>
      </c>
      <c r="N1010" s="153" t="s">
        <v>38</v>
      </c>
      <c r="O1010" s="59"/>
      <c r="P1010" s="154">
        <f>O1010*H1010</f>
        <v>0</v>
      </c>
      <c r="Q1010" s="154">
        <v>0</v>
      </c>
      <c r="R1010" s="154">
        <f>Q1010*H1010</f>
        <v>0</v>
      </c>
      <c r="S1010" s="154">
        <v>0</v>
      </c>
      <c r="T1010" s="155">
        <f>S1010*H1010</f>
        <v>0</v>
      </c>
      <c r="U1010" s="33"/>
      <c r="V1010" s="33"/>
      <c r="W1010" s="33"/>
      <c r="X1010" s="33"/>
      <c r="Y1010" s="33"/>
      <c r="Z1010" s="33"/>
      <c r="AA1010" s="33"/>
      <c r="AB1010" s="33"/>
      <c r="AC1010" s="33"/>
      <c r="AD1010" s="33"/>
      <c r="AE1010" s="33"/>
      <c r="AR1010" s="156" t="s">
        <v>263</v>
      </c>
      <c r="AT1010" s="156" t="s">
        <v>220</v>
      </c>
      <c r="AU1010" s="156" t="s">
        <v>82</v>
      </c>
      <c r="AY1010" s="18" t="s">
        <v>218</v>
      </c>
      <c r="BE1010" s="157">
        <f>IF(N1010="základní",J1010,0)</f>
        <v>0</v>
      </c>
      <c r="BF1010" s="157">
        <f>IF(N1010="snížená",J1010,0)</f>
        <v>0</v>
      </c>
      <c r="BG1010" s="157">
        <f>IF(N1010="zákl. přenesená",J1010,0)</f>
        <v>0</v>
      </c>
      <c r="BH1010" s="157">
        <f>IF(N1010="sníž. přenesená",J1010,0)</f>
        <v>0</v>
      </c>
      <c r="BI1010" s="157">
        <f>IF(N1010="nulová",J1010,0)</f>
        <v>0</v>
      </c>
      <c r="BJ1010" s="18" t="s">
        <v>80</v>
      </c>
      <c r="BK1010" s="157">
        <f>ROUND(I1010*H1010,2)</f>
        <v>0</v>
      </c>
      <c r="BL1010" s="18" t="s">
        <v>263</v>
      </c>
      <c r="BM1010" s="156" t="s">
        <v>1541</v>
      </c>
    </row>
    <row r="1011" spans="1:65" s="13" customFormat="1" ht="11.25">
      <c r="B1011" s="158"/>
      <c r="D1011" s="159" t="s">
        <v>225</v>
      </c>
      <c r="E1011" s="160" t="s">
        <v>1</v>
      </c>
      <c r="F1011" s="161" t="s">
        <v>357</v>
      </c>
      <c r="H1011" s="160" t="s">
        <v>1</v>
      </c>
      <c r="I1011" s="162"/>
      <c r="L1011" s="158"/>
      <c r="M1011" s="163"/>
      <c r="N1011" s="164"/>
      <c r="O1011" s="164"/>
      <c r="P1011" s="164"/>
      <c r="Q1011" s="164"/>
      <c r="R1011" s="164"/>
      <c r="S1011" s="164"/>
      <c r="T1011" s="165"/>
      <c r="AT1011" s="160" t="s">
        <v>225</v>
      </c>
      <c r="AU1011" s="160" t="s">
        <v>82</v>
      </c>
      <c r="AV1011" s="13" t="s">
        <v>80</v>
      </c>
      <c r="AW1011" s="13" t="s">
        <v>30</v>
      </c>
      <c r="AX1011" s="13" t="s">
        <v>73</v>
      </c>
      <c r="AY1011" s="160" t="s">
        <v>218</v>
      </c>
    </row>
    <row r="1012" spans="1:65" s="14" customFormat="1" ht="11.25">
      <c r="B1012" s="166"/>
      <c r="D1012" s="159" t="s">
        <v>225</v>
      </c>
      <c r="E1012" s="167" t="s">
        <v>1</v>
      </c>
      <c r="F1012" s="168" t="s">
        <v>1542</v>
      </c>
      <c r="H1012" s="169">
        <v>2.835</v>
      </c>
      <c r="I1012" s="170"/>
      <c r="L1012" s="166"/>
      <c r="M1012" s="171"/>
      <c r="N1012" s="172"/>
      <c r="O1012" s="172"/>
      <c r="P1012" s="172"/>
      <c r="Q1012" s="172"/>
      <c r="R1012" s="172"/>
      <c r="S1012" s="172"/>
      <c r="T1012" s="173"/>
      <c r="AT1012" s="167" t="s">
        <v>225</v>
      </c>
      <c r="AU1012" s="167" t="s">
        <v>82</v>
      </c>
      <c r="AV1012" s="14" t="s">
        <v>82</v>
      </c>
      <c r="AW1012" s="14" t="s">
        <v>30</v>
      </c>
      <c r="AX1012" s="14" t="s">
        <v>73</v>
      </c>
      <c r="AY1012" s="167" t="s">
        <v>218</v>
      </c>
    </row>
    <row r="1013" spans="1:65" s="15" customFormat="1" ht="11.25">
      <c r="B1013" s="174"/>
      <c r="D1013" s="159" t="s">
        <v>225</v>
      </c>
      <c r="E1013" s="175" t="s">
        <v>1</v>
      </c>
      <c r="F1013" s="176" t="s">
        <v>230</v>
      </c>
      <c r="H1013" s="177">
        <v>2.835</v>
      </c>
      <c r="I1013" s="178"/>
      <c r="L1013" s="174"/>
      <c r="M1013" s="179"/>
      <c r="N1013" s="180"/>
      <c r="O1013" s="180"/>
      <c r="P1013" s="180"/>
      <c r="Q1013" s="180"/>
      <c r="R1013" s="180"/>
      <c r="S1013" s="180"/>
      <c r="T1013" s="181"/>
      <c r="AT1013" s="175" t="s">
        <v>225</v>
      </c>
      <c r="AU1013" s="175" t="s">
        <v>82</v>
      </c>
      <c r="AV1013" s="15" t="s">
        <v>104</v>
      </c>
      <c r="AW1013" s="15" t="s">
        <v>30</v>
      </c>
      <c r="AX1013" s="15" t="s">
        <v>80</v>
      </c>
      <c r="AY1013" s="175" t="s">
        <v>218</v>
      </c>
    </row>
    <row r="1014" spans="1:65" s="2" customFormat="1" ht="55.5" customHeight="1">
      <c r="A1014" s="33"/>
      <c r="B1014" s="144"/>
      <c r="C1014" s="145" t="s">
        <v>966</v>
      </c>
      <c r="D1014" s="145" t="s">
        <v>220</v>
      </c>
      <c r="E1014" s="146" t="s">
        <v>1543</v>
      </c>
      <c r="F1014" s="147" t="s">
        <v>1544</v>
      </c>
      <c r="G1014" s="148" t="s">
        <v>253</v>
      </c>
      <c r="H1014" s="149">
        <v>105.506</v>
      </c>
      <c r="I1014" s="150"/>
      <c r="J1014" s="151">
        <f>ROUND(I1014*H1014,2)</f>
        <v>0</v>
      </c>
      <c r="K1014" s="147" t="s">
        <v>224</v>
      </c>
      <c r="L1014" s="34"/>
      <c r="M1014" s="152" t="s">
        <v>1</v>
      </c>
      <c r="N1014" s="153" t="s">
        <v>38</v>
      </c>
      <c r="O1014" s="59"/>
      <c r="P1014" s="154">
        <f>O1014*H1014</f>
        <v>0</v>
      </c>
      <c r="Q1014" s="154">
        <v>0</v>
      </c>
      <c r="R1014" s="154">
        <f>Q1014*H1014</f>
        <v>0</v>
      </c>
      <c r="S1014" s="154">
        <v>0</v>
      </c>
      <c r="T1014" s="155">
        <f>S1014*H1014</f>
        <v>0</v>
      </c>
      <c r="U1014" s="33"/>
      <c r="V1014" s="33"/>
      <c r="W1014" s="33"/>
      <c r="X1014" s="33"/>
      <c r="Y1014" s="33"/>
      <c r="Z1014" s="33"/>
      <c r="AA1014" s="33"/>
      <c r="AB1014" s="33"/>
      <c r="AC1014" s="33"/>
      <c r="AD1014" s="33"/>
      <c r="AE1014" s="33"/>
      <c r="AR1014" s="156" t="s">
        <v>263</v>
      </c>
      <c r="AT1014" s="156" t="s">
        <v>220</v>
      </c>
      <c r="AU1014" s="156" t="s">
        <v>82</v>
      </c>
      <c r="AY1014" s="18" t="s">
        <v>218</v>
      </c>
      <c r="BE1014" s="157">
        <f>IF(N1014="základní",J1014,0)</f>
        <v>0</v>
      </c>
      <c r="BF1014" s="157">
        <f>IF(N1014="snížená",J1014,0)</f>
        <v>0</v>
      </c>
      <c r="BG1014" s="157">
        <f>IF(N1014="zákl. přenesená",J1014,0)</f>
        <v>0</v>
      </c>
      <c r="BH1014" s="157">
        <f>IF(N1014="sníž. přenesená",J1014,0)</f>
        <v>0</v>
      </c>
      <c r="BI1014" s="157">
        <f>IF(N1014="nulová",J1014,0)</f>
        <v>0</v>
      </c>
      <c r="BJ1014" s="18" t="s">
        <v>80</v>
      </c>
      <c r="BK1014" s="157">
        <f>ROUND(I1014*H1014,2)</f>
        <v>0</v>
      </c>
      <c r="BL1014" s="18" t="s">
        <v>263</v>
      </c>
      <c r="BM1014" s="156" t="s">
        <v>1545</v>
      </c>
    </row>
    <row r="1015" spans="1:65" s="13" customFormat="1" ht="11.25">
      <c r="B1015" s="158"/>
      <c r="D1015" s="159" t="s">
        <v>225</v>
      </c>
      <c r="E1015" s="160" t="s">
        <v>1</v>
      </c>
      <c r="F1015" s="161" t="s">
        <v>357</v>
      </c>
      <c r="H1015" s="160" t="s">
        <v>1</v>
      </c>
      <c r="I1015" s="162"/>
      <c r="L1015" s="158"/>
      <c r="M1015" s="163"/>
      <c r="N1015" s="164"/>
      <c r="O1015" s="164"/>
      <c r="P1015" s="164"/>
      <c r="Q1015" s="164"/>
      <c r="R1015" s="164"/>
      <c r="S1015" s="164"/>
      <c r="T1015" s="165"/>
      <c r="AT1015" s="160" t="s">
        <v>225</v>
      </c>
      <c r="AU1015" s="160" t="s">
        <v>82</v>
      </c>
      <c r="AV1015" s="13" t="s">
        <v>80</v>
      </c>
      <c r="AW1015" s="13" t="s">
        <v>30</v>
      </c>
      <c r="AX1015" s="13" t="s">
        <v>73</v>
      </c>
      <c r="AY1015" s="160" t="s">
        <v>218</v>
      </c>
    </row>
    <row r="1016" spans="1:65" s="14" customFormat="1" ht="11.25">
      <c r="B1016" s="166"/>
      <c r="D1016" s="159" t="s">
        <v>225</v>
      </c>
      <c r="E1016" s="167" t="s">
        <v>1</v>
      </c>
      <c r="F1016" s="168" t="s">
        <v>1546</v>
      </c>
      <c r="H1016" s="169">
        <v>47.848999999999997</v>
      </c>
      <c r="I1016" s="170"/>
      <c r="L1016" s="166"/>
      <c r="M1016" s="171"/>
      <c r="N1016" s="172"/>
      <c r="O1016" s="172"/>
      <c r="P1016" s="172"/>
      <c r="Q1016" s="172"/>
      <c r="R1016" s="172"/>
      <c r="S1016" s="172"/>
      <c r="T1016" s="173"/>
      <c r="AT1016" s="167" t="s">
        <v>225</v>
      </c>
      <c r="AU1016" s="167" t="s">
        <v>82</v>
      </c>
      <c r="AV1016" s="14" t="s">
        <v>82</v>
      </c>
      <c r="AW1016" s="14" t="s">
        <v>30</v>
      </c>
      <c r="AX1016" s="14" t="s">
        <v>73</v>
      </c>
      <c r="AY1016" s="167" t="s">
        <v>218</v>
      </c>
    </row>
    <row r="1017" spans="1:65" s="13" customFormat="1" ht="11.25">
      <c r="B1017" s="158"/>
      <c r="D1017" s="159" t="s">
        <v>225</v>
      </c>
      <c r="E1017" s="160" t="s">
        <v>1</v>
      </c>
      <c r="F1017" s="161" t="s">
        <v>360</v>
      </c>
      <c r="H1017" s="160" t="s">
        <v>1</v>
      </c>
      <c r="I1017" s="162"/>
      <c r="L1017" s="158"/>
      <c r="M1017" s="163"/>
      <c r="N1017" s="164"/>
      <c r="O1017" s="164"/>
      <c r="P1017" s="164"/>
      <c r="Q1017" s="164"/>
      <c r="R1017" s="164"/>
      <c r="S1017" s="164"/>
      <c r="T1017" s="165"/>
      <c r="AT1017" s="160" t="s">
        <v>225</v>
      </c>
      <c r="AU1017" s="160" t="s">
        <v>82</v>
      </c>
      <c r="AV1017" s="13" t="s">
        <v>80</v>
      </c>
      <c r="AW1017" s="13" t="s">
        <v>30</v>
      </c>
      <c r="AX1017" s="13" t="s">
        <v>73</v>
      </c>
      <c r="AY1017" s="160" t="s">
        <v>218</v>
      </c>
    </row>
    <row r="1018" spans="1:65" s="14" customFormat="1" ht="11.25">
      <c r="B1018" s="166"/>
      <c r="D1018" s="159" t="s">
        <v>225</v>
      </c>
      <c r="E1018" s="167" t="s">
        <v>1</v>
      </c>
      <c r="F1018" s="168" t="s">
        <v>1547</v>
      </c>
      <c r="H1018" s="169">
        <v>57.656999999999996</v>
      </c>
      <c r="I1018" s="170"/>
      <c r="L1018" s="166"/>
      <c r="M1018" s="171"/>
      <c r="N1018" s="172"/>
      <c r="O1018" s="172"/>
      <c r="P1018" s="172"/>
      <c r="Q1018" s="172"/>
      <c r="R1018" s="172"/>
      <c r="S1018" s="172"/>
      <c r="T1018" s="173"/>
      <c r="AT1018" s="167" t="s">
        <v>225</v>
      </c>
      <c r="AU1018" s="167" t="s">
        <v>82</v>
      </c>
      <c r="AV1018" s="14" t="s">
        <v>82</v>
      </c>
      <c r="AW1018" s="14" t="s">
        <v>30</v>
      </c>
      <c r="AX1018" s="14" t="s">
        <v>73</v>
      </c>
      <c r="AY1018" s="167" t="s">
        <v>218</v>
      </c>
    </row>
    <row r="1019" spans="1:65" s="15" customFormat="1" ht="11.25">
      <c r="B1019" s="174"/>
      <c r="D1019" s="159" t="s">
        <v>225</v>
      </c>
      <c r="E1019" s="175" t="s">
        <v>1</v>
      </c>
      <c r="F1019" s="176" t="s">
        <v>230</v>
      </c>
      <c r="H1019" s="177">
        <v>105.506</v>
      </c>
      <c r="I1019" s="178"/>
      <c r="L1019" s="174"/>
      <c r="M1019" s="179"/>
      <c r="N1019" s="180"/>
      <c r="O1019" s="180"/>
      <c r="P1019" s="180"/>
      <c r="Q1019" s="180"/>
      <c r="R1019" s="180"/>
      <c r="S1019" s="180"/>
      <c r="T1019" s="181"/>
      <c r="AT1019" s="175" t="s">
        <v>225</v>
      </c>
      <c r="AU1019" s="175" t="s">
        <v>82</v>
      </c>
      <c r="AV1019" s="15" t="s">
        <v>104</v>
      </c>
      <c r="AW1019" s="15" t="s">
        <v>30</v>
      </c>
      <c r="AX1019" s="15" t="s">
        <v>80</v>
      </c>
      <c r="AY1019" s="175" t="s">
        <v>218</v>
      </c>
    </row>
    <row r="1020" spans="1:65" s="2" customFormat="1" ht="62.65" customHeight="1">
      <c r="A1020" s="33"/>
      <c r="B1020" s="144"/>
      <c r="C1020" s="145" t="s">
        <v>1548</v>
      </c>
      <c r="D1020" s="145" t="s">
        <v>220</v>
      </c>
      <c r="E1020" s="146" t="s">
        <v>1549</v>
      </c>
      <c r="F1020" s="147" t="s">
        <v>1550</v>
      </c>
      <c r="G1020" s="148" t="s">
        <v>253</v>
      </c>
      <c r="H1020" s="149">
        <v>129.98699999999999</v>
      </c>
      <c r="I1020" s="150"/>
      <c r="J1020" s="151">
        <f>ROUND(I1020*H1020,2)</f>
        <v>0</v>
      </c>
      <c r="K1020" s="147" t="s">
        <v>224</v>
      </c>
      <c r="L1020" s="34"/>
      <c r="M1020" s="152" t="s">
        <v>1</v>
      </c>
      <c r="N1020" s="153" t="s">
        <v>38</v>
      </c>
      <c r="O1020" s="59"/>
      <c r="P1020" s="154">
        <f>O1020*H1020</f>
        <v>0</v>
      </c>
      <c r="Q1020" s="154">
        <v>0</v>
      </c>
      <c r="R1020" s="154">
        <f>Q1020*H1020</f>
        <v>0</v>
      </c>
      <c r="S1020" s="154">
        <v>0</v>
      </c>
      <c r="T1020" s="155">
        <f>S1020*H1020</f>
        <v>0</v>
      </c>
      <c r="U1020" s="33"/>
      <c r="V1020" s="33"/>
      <c r="W1020" s="33"/>
      <c r="X1020" s="33"/>
      <c r="Y1020" s="33"/>
      <c r="Z1020" s="33"/>
      <c r="AA1020" s="33"/>
      <c r="AB1020" s="33"/>
      <c r="AC1020" s="33"/>
      <c r="AD1020" s="33"/>
      <c r="AE1020" s="33"/>
      <c r="AR1020" s="156" t="s">
        <v>263</v>
      </c>
      <c r="AT1020" s="156" t="s">
        <v>220</v>
      </c>
      <c r="AU1020" s="156" t="s">
        <v>82</v>
      </c>
      <c r="AY1020" s="18" t="s">
        <v>218</v>
      </c>
      <c r="BE1020" s="157">
        <f>IF(N1020="základní",J1020,0)</f>
        <v>0</v>
      </c>
      <c r="BF1020" s="157">
        <f>IF(N1020="snížená",J1020,0)</f>
        <v>0</v>
      </c>
      <c r="BG1020" s="157">
        <f>IF(N1020="zákl. přenesená",J1020,0)</f>
        <v>0</v>
      </c>
      <c r="BH1020" s="157">
        <f>IF(N1020="sníž. přenesená",J1020,0)</f>
        <v>0</v>
      </c>
      <c r="BI1020" s="157">
        <f>IF(N1020="nulová",J1020,0)</f>
        <v>0</v>
      </c>
      <c r="BJ1020" s="18" t="s">
        <v>80</v>
      </c>
      <c r="BK1020" s="157">
        <f>ROUND(I1020*H1020,2)</f>
        <v>0</v>
      </c>
      <c r="BL1020" s="18" t="s">
        <v>263</v>
      </c>
      <c r="BM1020" s="156" t="s">
        <v>1551</v>
      </c>
    </row>
    <row r="1021" spans="1:65" s="13" customFormat="1" ht="11.25">
      <c r="B1021" s="158"/>
      <c r="D1021" s="159" t="s">
        <v>225</v>
      </c>
      <c r="E1021" s="160" t="s">
        <v>1</v>
      </c>
      <c r="F1021" s="161" t="s">
        <v>357</v>
      </c>
      <c r="H1021" s="160" t="s">
        <v>1</v>
      </c>
      <c r="I1021" s="162"/>
      <c r="L1021" s="158"/>
      <c r="M1021" s="163"/>
      <c r="N1021" s="164"/>
      <c r="O1021" s="164"/>
      <c r="P1021" s="164"/>
      <c r="Q1021" s="164"/>
      <c r="R1021" s="164"/>
      <c r="S1021" s="164"/>
      <c r="T1021" s="165"/>
      <c r="AT1021" s="160" t="s">
        <v>225</v>
      </c>
      <c r="AU1021" s="160" t="s">
        <v>82</v>
      </c>
      <c r="AV1021" s="13" t="s">
        <v>80</v>
      </c>
      <c r="AW1021" s="13" t="s">
        <v>30</v>
      </c>
      <c r="AX1021" s="13" t="s">
        <v>73</v>
      </c>
      <c r="AY1021" s="160" t="s">
        <v>218</v>
      </c>
    </row>
    <row r="1022" spans="1:65" s="14" customFormat="1" ht="11.25">
      <c r="B1022" s="166"/>
      <c r="D1022" s="159" t="s">
        <v>225</v>
      </c>
      <c r="E1022" s="167" t="s">
        <v>1</v>
      </c>
      <c r="F1022" s="168" t="s">
        <v>1552</v>
      </c>
      <c r="H1022" s="169">
        <v>12.395</v>
      </c>
      <c r="I1022" s="170"/>
      <c r="L1022" s="166"/>
      <c r="M1022" s="171"/>
      <c r="N1022" s="172"/>
      <c r="O1022" s="172"/>
      <c r="P1022" s="172"/>
      <c r="Q1022" s="172"/>
      <c r="R1022" s="172"/>
      <c r="S1022" s="172"/>
      <c r="T1022" s="173"/>
      <c r="AT1022" s="167" t="s">
        <v>225</v>
      </c>
      <c r="AU1022" s="167" t="s">
        <v>82</v>
      </c>
      <c r="AV1022" s="14" t="s">
        <v>82</v>
      </c>
      <c r="AW1022" s="14" t="s">
        <v>30</v>
      </c>
      <c r="AX1022" s="14" t="s">
        <v>73</v>
      </c>
      <c r="AY1022" s="167" t="s">
        <v>218</v>
      </c>
    </row>
    <row r="1023" spans="1:65" s="14" customFormat="1" ht="11.25">
      <c r="B1023" s="166"/>
      <c r="D1023" s="159" t="s">
        <v>225</v>
      </c>
      <c r="E1023" s="167" t="s">
        <v>1</v>
      </c>
      <c r="F1023" s="168" t="s">
        <v>1553</v>
      </c>
      <c r="H1023" s="169">
        <v>68.040000000000006</v>
      </c>
      <c r="I1023" s="170"/>
      <c r="L1023" s="166"/>
      <c r="M1023" s="171"/>
      <c r="N1023" s="172"/>
      <c r="O1023" s="172"/>
      <c r="P1023" s="172"/>
      <c r="Q1023" s="172"/>
      <c r="R1023" s="172"/>
      <c r="S1023" s="172"/>
      <c r="T1023" s="173"/>
      <c r="AT1023" s="167" t="s">
        <v>225</v>
      </c>
      <c r="AU1023" s="167" t="s">
        <v>82</v>
      </c>
      <c r="AV1023" s="14" t="s">
        <v>82</v>
      </c>
      <c r="AW1023" s="14" t="s">
        <v>30</v>
      </c>
      <c r="AX1023" s="14" t="s">
        <v>73</v>
      </c>
      <c r="AY1023" s="167" t="s">
        <v>218</v>
      </c>
    </row>
    <row r="1024" spans="1:65" s="14" customFormat="1" ht="11.25">
      <c r="B1024" s="166"/>
      <c r="D1024" s="159" t="s">
        <v>225</v>
      </c>
      <c r="E1024" s="167" t="s">
        <v>1</v>
      </c>
      <c r="F1024" s="168" t="s">
        <v>1554</v>
      </c>
      <c r="H1024" s="169">
        <v>78.951999999999998</v>
      </c>
      <c r="I1024" s="170"/>
      <c r="L1024" s="166"/>
      <c r="M1024" s="171"/>
      <c r="N1024" s="172"/>
      <c r="O1024" s="172"/>
      <c r="P1024" s="172"/>
      <c r="Q1024" s="172"/>
      <c r="R1024" s="172"/>
      <c r="S1024" s="172"/>
      <c r="T1024" s="173"/>
      <c r="AT1024" s="167" t="s">
        <v>225</v>
      </c>
      <c r="AU1024" s="167" t="s">
        <v>82</v>
      </c>
      <c r="AV1024" s="14" t="s">
        <v>82</v>
      </c>
      <c r="AW1024" s="14" t="s">
        <v>30</v>
      </c>
      <c r="AX1024" s="14" t="s">
        <v>73</v>
      </c>
      <c r="AY1024" s="167" t="s">
        <v>218</v>
      </c>
    </row>
    <row r="1025" spans="1:65" s="13" customFormat="1" ht="11.25">
      <c r="B1025" s="158"/>
      <c r="D1025" s="159" t="s">
        <v>225</v>
      </c>
      <c r="E1025" s="160" t="s">
        <v>1</v>
      </c>
      <c r="F1025" s="161" t="s">
        <v>1555</v>
      </c>
      <c r="H1025" s="160" t="s">
        <v>1</v>
      </c>
      <c r="I1025" s="162"/>
      <c r="L1025" s="158"/>
      <c r="M1025" s="163"/>
      <c r="N1025" s="164"/>
      <c r="O1025" s="164"/>
      <c r="P1025" s="164"/>
      <c r="Q1025" s="164"/>
      <c r="R1025" s="164"/>
      <c r="S1025" s="164"/>
      <c r="T1025" s="165"/>
      <c r="AT1025" s="160" t="s">
        <v>225</v>
      </c>
      <c r="AU1025" s="160" t="s">
        <v>82</v>
      </c>
      <c r="AV1025" s="13" t="s">
        <v>80</v>
      </c>
      <c r="AW1025" s="13" t="s">
        <v>30</v>
      </c>
      <c r="AX1025" s="13" t="s">
        <v>73</v>
      </c>
      <c r="AY1025" s="160" t="s">
        <v>218</v>
      </c>
    </row>
    <row r="1026" spans="1:65" s="14" customFormat="1" ht="11.25">
      <c r="B1026" s="166"/>
      <c r="D1026" s="159" t="s">
        <v>225</v>
      </c>
      <c r="E1026" s="167" t="s">
        <v>1</v>
      </c>
      <c r="F1026" s="168" t="s">
        <v>1556</v>
      </c>
      <c r="H1026" s="169">
        <v>-29.4</v>
      </c>
      <c r="I1026" s="170"/>
      <c r="L1026" s="166"/>
      <c r="M1026" s="171"/>
      <c r="N1026" s="172"/>
      <c r="O1026" s="172"/>
      <c r="P1026" s="172"/>
      <c r="Q1026" s="172"/>
      <c r="R1026" s="172"/>
      <c r="S1026" s="172"/>
      <c r="T1026" s="173"/>
      <c r="AT1026" s="167" t="s">
        <v>225</v>
      </c>
      <c r="AU1026" s="167" t="s">
        <v>82</v>
      </c>
      <c r="AV1026" s="14" t="s">
        <v>82</v>
      </c>
      <c r="AW1026" s="14" t="s">
        <v>30</v>
      </c>
      <c r="AX1026" s="14" t="s">
        <v>73</v>
      </c>
      <c r="AY1026" s="167" t="s">
        <v>218</v>
      </c>
    </row>
    <row r="1027" spans="1:65" s="15" customFormat="1" ht="11.25">
      <c r="B1027" s="174"/>
      <c r="D1027" s="159" t="s">
        <v>225</v>
      </c>
      <c r="E1027" s="175" t="s">
        <v>1</v>
      </c>
      <c r="F1027" s="176" t="s">
        <v>230</v>
      </c>
      <c r="H1027" s="177">
        <v>129.98699999999999</v>
      </c>
      <c r="I1027" s="178"/>
      <c r="L1027" s="174"/>
      <c r="M1027" s="179"/>
      <c r="N1027" s="180"/>
      <c r="O1027" s="180"/>
      <c r="P1027" s="180"/>
      <c r="Q1027" s="180"/>
      <c r="R1027" s="180"/>
      <c r="S1027" s="180"/>
      <c r="T1027" s="181"/>
      <c r="AT1027" s="175" t="s">
        <v>225</v>
      </c>
      <c r="AU1027" s="175" t="s">
        <v>82</v>
      </c>
      <c r="AV1027" s="15" t="s">
        <v>104</v>
      </c>
      <c r="AW1027" s="15" t="s">
        <v>30</v>
      </c>
      <c r="AX1027" s="15" t="s">
        <v>80</v>
      </c>
      <c r="AY1027" s="175" t="s">
        <v>218</v>
      </c>
    </row>
    <row r="1028" spans="1:65" s="2" customFormat="1" ht="62.65" customHeight="1">
      <c r="A1028" s="33"/>
      <c r="B1028" s="144"/>
      <c r="C1028" s="145" t="s">
        <v>969</v>
      </c>
      <c r="D1028" s="145" t="s">
        <v>220</v>
      </c>
      <c r="E1028" s="146" t="s">
        <v>1557</v>
      </c>
      <c r="F1028" s="147" t="s">
        <v>1550</v>
      </c>
      <c r="G1028" s="148" t="s">
        <v>253</v>
      </c>
      <c r="H1028" s="149">
        <v>10.253</v>
      </c>
      <c r="I1028" s="150"/>
      <c r="J1028" s="151">
        <f>ROUND(I1028*H1028,2)</f>
        <v>0</v>
      </c>
      <c r="K1028" s="147" t="s">
        <v>1</v>
      </c>
      <c r="L1028" s="34"/>
      <c r="M1028" s="152" t="s">
        <v>1</v>
      </c>
      <c r="N1028" s="153" t="s">
        <v>38</v>
      </c>
      <c r="O1028" s="59"/>
      <c r="P1028" s="154">
        <f>O1028*H1028</f>
        <v>0</v>
      </c>
      <c r="Q1028" s="154">
        <v>0</v>
      </c>
      <c r="R1028" s="154">
        <f>Q1028*H1028</f>
        <v>0</v>
      </c>
      <c r="S1028" s="154">
        <v>0</v>
      </c>
      <c r="T1028" s="155">
        <f>S1028*H1028</f>
        <v>0</v>
      </c>
      <c r="U1028" s="33"/>
      <c r="V1028" s="33"/>
      <c r="W1028" s="33"/>
      <c r="X1028" s="33"/>
      <c r="Y1028" s="33"/>
      <c r="Z1028" s="33"/>
      <c r="AA1028" s="33"/>
      <c r="AB1028" s="33"/>
      <c r="AC1028" s="33"/>
      <c r="AD1028" s="33"/>
      <c r="AE1028" s="33"/>
      <c r="AR1028" s="156" t="s">
        <v>263</v>
      </c>
      <c r="AT1028" s="156" t="s">
        <v>220</v>
      </c>
      <c r="AU1028" s="156" t="s">
        <v>82</v>
      </c>
      <c r="AY1028" s="18" t="s">
        <v>218</v>
      </c>
      <c r="BE1028" s="157">
        <f>IF(N1028="základní",J1028,0)</f>
        <v>0</v>
      </c>
      <c r="BF1028" s="157">
        <f>IF(N1028="snížená",J1028,0)</f>
        <v>0</v>
      </c>
      <c r="BG1028" s="157">
        <f>IF(N1028="zákl. přenesená",J1028,0)</f>
        <v>0</v>
      </c>
      <c r="BH1028" s="157">
        <f>IF(N1028="sníž. přenesená",J1028,0)</f>
        <v>0</v>
      </c>
      <c r="BI1028" s="157">
        <f>IF(N1028="nulová",J1028,0)</f>
        <v>0</v>
      </c>
      <c r="BJ1028" s="18" t="s">
        <v>80</v>
      </c>
      <c r="BK1028" s="157">
        <f>ROUND(I1028*H1028,2)</f>
        <v>0</v>
      </c>
      <c r="BL1028" s="18" t="s">
        <v>263</v>
      </c>
      <c r="BM1028" s="156" t="s">
        <v>1558</v>
      </c>
    </row>
    <row r="1029" spans="1:65" s="13" customFormat="1" ht="11.25">
      <c r="B1029" s="158"/>
      <c r="D1029" s="159" t="s">
        <v>225</v>
      </c>
      <c r="E1029" s="160" t="s">
        <v>1</v>
      </c>
      <c r="F1029" s="161" t="s">
        <v>357</v>
      </c>
      <c r="H1029" s="160" t="s">
        <v>1</v>
      </c>
      <c r="I1029" s="162"/>
      <c r="L1029" s="158"/>
      <c r="M1029" s="163"/>
      <c r="N1029" s="164"/>
      <c r="O1029" s="164"/>
      <c r="P1029" s="164"/>
      <c r="Q1029" s="164"/>
      <c r="R1029" s="164"/>
      <c r="S1029" s="164"/>
      <c r="T1029" s="165"/>
      <c r="AT1029" s="160" t="s">
        <v>225</v>
      </c>
      <c r="AU1029" s="160" t="s">
        <v>82</v>
      </c>
      <c r="AV1029" s="13" t="s">
        <v>80</v>
      </c>
      <c r="AW1029" s="13" t="s">
        <v>30</v>
      </c>
      <c r="AX1029" s="13" t="s">
        <v>73</v>
      </c>
      <c r="AY1029" s="160" t="s">
        <v>218</v>
      </c>
    </row>
    <row r="1030" spans="1:65" s="14" customFormat="1" ht="11.25">
      <c r="B1030" s="166"/>
      <c r="D1030" s="159" t="s">
        <v>225</v>
      </c>
      <c r="E1030" s="167" t="s">
        <v>1</v>
      </c>
      <c r="F1030" s="168" t="s">
        <v>1559</v>
      </c>
      <c r="H1030" s="169">
        <v>10.253</v>
      </c>
      <c r="I1030" s="170"/>
      <c r="L1030" s="166"/>
      <c r="M1030" s="171"/>
      <c r="N1030" s="172"/>
      <c r="O1030" s="172"/>
      <c r="P1030" s="172"/>
      <c r="Q1030" s="172"/>
      <c r="R1030" s="172"/>
      <c r="S1030" s="172"/>
      <c r="T1030" s="173"/>
      <c r="AT1030" s="167" t="s">
        <v>225</v>
      </c>
      <c r="AU1030" s="167" t="s">
        <v>82</v>
      </c>
      <c r="AV1030" s="14" t="s">
        <v>82</v>
      </c>
      <c r="AW1030" s="14" t="s">
        <v>30</v>
      </c>
      <c r="AX1030" s="14" t="s">
        <v>73</v>
      </c>
      <c r="AY1030" s="167" t="s">
        <v>218</v>
      </c>
    </row>
    <row r="1031" spans="1:65" s="15" customFormat="1" ht="11.25">
      <c r="B1031" s="174"/>
      <c r="D1031" s="159" t="s">
        <v>225</v>
      </c>
      <c r="E1031" s="175" t="s">
        <v>1</v>
      </c>
      <c r="F1031" s="176" t="s">
        <v>230</v>
      </c>
      <c r="H1031" s="177">
        <v>10.253</v>
      </c>
      <c r="I1031" s="178"/>
      <c r="L1031" s="174"/>
      <c r="M1031" s="179"/>
      <c r="N1031" s="180"/>
      <c r="O1031" s="180"/>
      <c r="P1031" s="180"/>
      <c r="Q1031" s="180"/>
      <c r="R1031" s="180"/>
      <c r="S1031" s="180"/>
      <c r="T1031" s="181"/>
      <c r="AT1031" s="175" t="s">
        <v>225</v>
      </c>
      <c r="AU1031" s="175" t="s">
        <v>82</v>
      </c>
      <c r="AV1031" s="15" t="s">
        <v>104</v>
      </c>
      <c r="AW1031" s="15" t="s">
        <v>30</v>
      </c>
      <c r="AX1031" s="15" t="s">
        <v>80</v>
      </c>
      <c r="AY1031" s="175" t="s">
        <v>218</v>
      </c>
    </row>
    <row r="1032" spans="1:65" s="2" customFormat="1" ht="44.25" customHeight="1">
      <c r="A1032" s="33"/>
      <c r="B1032" s="144"/>
      <c r="C1032" s="145" t="s">
        <v>1560</v>
      </c>
      <c r="D1032" s="145" t="s">
        <v>220</v>
      </c>
      <c r="E1032" s="146" t="s">
        <v>1561</v>
      </c>
      <c r="F1032" s="147" t="s">
        <v>1562</v>
      </c>
      <c r="G1032" s="148" t="s">
        <v>253</v>
      </c>
      <c r="H1032" s="149">
        <v>248.58099999999999</v>
      </c>
      <c r="I1032" s="150"/>
      <c r="J1032" s="151">
        <f>ROUND(I1032*H1032,2)</f>
        <v>0</v>
      </c>
      <c r="K1032" s="147" t="s">
        <v>224</v>
      </c>
      <c r="L1032" s="34"/>
      <c r="M1032" s="152" t="s">
        <v>1</v>
      </c>
      <c r="N1032" s="153" t="s">
        <v>38</v>
      </c>
      <c r="O1032" s="59"/>
      <c r="P1032" s="154">
        <f>O1032*H1032</f>
        <v>0</v>
      </c>
      <c r="Q1032" s="154">
        <v>0</v>
      </c>
      <c r="R1032" s="154">
        <f>Q1032*H1032</f>
        <v>0</v>
      </c>
      <c r="S1032" s="154">
        <v>0</v>
      </c>
      <c r="T1032" s="155">
        <f>S1032*H1032</f>
        <v>0</v>
      </c>
      <c r="U1032" s="33"/>
      <c r="V1032" s="33"/>
      <c r="W1032" s="33"/>
      <c r="X1032" s="33"/>
      <c r="Y1032" s="33"/>
      <c r="Z1032" s="33"/>
      <c r="AA1032" s="33"/>
      <c r="AB1032" s="33"/>
      <c r="AC1032" s="33"/>
      <c r="AD1032" s="33"/>
      <c r="AE1032" s="33"/>
      <c r="AR1032" s="156" t="s">
        <v>263</v>
      </c>
      <c r="AT1032" s="156" t="s">
        <v>220</v>
      </c>
      <c r="AU1032" s="156" t="s">
        <v>82</v>
      </c>
      <c r="AY1032" s="18" t="s">
        <v>218</v>
      </c>
      <c r="BE1032" s="157">
        <f>IF(N1032="základní",J1032,0)</f>
        <v>0</v>
      </c>
      <c r="BF1032" s="157">
        <f>IF(N1032="snížená",J1032,0)</f>
        <v>0</v>
      </c>
      <c r="BG1032" s="157">
        <f>IF(N1032="zákl. přenesená",J1032,0)</f>
        <v>0</v>
      </c>
      <c r="BH1032" s="157">
        <f>IF(N1032="sníž. přenesená",J1032,0)</f>
        <v>0</v>
      </c>
      <c r="BI1032" s="157">
        <f>IF(N1032="nulová",J1032,0)</f>
        <v>0</v>
      </c>
      <c r="BJ1032" s="18" t="s">
        <v>80</v>
      </c>
      <c r="BK1032" s="157">
        <f>ROUND(I1032*H1032,2)</f>
        <v>0</v>
      </c>
      <c r="BL1032" s="18" t="s">
        <v>263</v>
      </c>
      <c r="BM1032" s="156" t="s">
        <v>1563</v>
      </c>
    </row>
    <row r="1033" spans="1:65" s="14" customFormat="1" ht="11.25">
      <c r="B1033" s="166"/>
      <c r="D1033" s="159" t="s">
        <v>225</v>
      </c>
      <c r="E1033" s="167" t="s">
        <v>1</v>
      </c>
      <c r="F1033" s="168" t="s">
        <v>1564</v>
      </c>
      <c r="H1033" s="169">
        <v>248.58099999999999</v>
      </c>
      <c r="I1033" s="170"/>
      <c r="L1033" s="166"/>
      <c r="M1033" s="171"/>
      <c r="N1033" s="172"/>
      <c r="O1033" s="172"/>
      <c r="P1033" s="172"/>
      <c r="Q1033" s="172"/>
      <c r="R1033" s="172"/>
      <c r="S1033" s="172"/>
      <c r="T1033" s="173"/>
      <c r="AT1033" s="167" t="s">
        <v>225</v>
      </c>
      <c r="AU1033" s="167" t="s">
        <v>82</v>
      </c>
      <c r="AV1033" s="14" t="s">
        <v>82</v>
      </c>
      <c r="AW1033" s="14" t="s">
        <v>30</v>
      </c>
      <c r="AX1033" s="14" t="s">
        <v>73</v>
      </c>
      <c r="AY1033" s="167" t="s">
        <v>218</v>
      </c>
    </row>
    <row r="1034" spans="1:65" s="15" customFormat="1" ht="11.25">
      <c r="B1034" s="174"/>
      <c r="D1034" s="159" t="s">
        <v>225</v>
      </c>
      <c r="E1034" s="175" t="s">
        <v>1</v>
      </c>
      <c r="F1034" s="176" t="s">
        <v>230</v>
      </c>
      <c r="H1034" s="177">
        <v>248.58099999999999</v>
      </c>
      <c r="I1034" s="178"/>
      <c r="L1034" s="174"/>
      <c r="M1034" s="179"/>
      <c r="N1034" s="180"/>
      <c r="O1034" s="180"/>
      <c r="P1034" s="180"/>
      <c r="Q1034" s="180"/>
      <c r="R1034" s="180"/>
      <c r="S1034" s="180"/>
      <c r="T1034" s="181"/>
      <c r="AT1034" s="175" t="s">
        <v>225</v>
      </c>
      <c r="AU1034" s="175" t="s">
        <v>82</v>
      </c>
      <c r="AV1034" s="15" t="s">
        <v>104</v>
      </c>
      <c r="AW1034" s="15" t="s">
        <v>30</v>
      </c>
      <c r="AX1034" s="15" t="s">
        <v>80</v>
      </c>
      <c r="AY1034" s="175" t="s">
        <v>218</v>
      </c>
    </row>
    <row r="1035" spans="1:65" s="2" customFormat="1" ht="24.2" customHeight="1">
      <c r="A1035" s="33"/>
      <c r="B1035" s="144"/>
      <c r="C1035" s="145" t="s">
        <v>973</v>
      </c>
      <c r="D1035" s="145" t="s">
        <v>220</v>
      </c>
      <c r="E1035" s="146" t="s">
        <v>1565</v>
      </c>
      <c r="F1035" s="147" t="s">
        <v>1566</v>
      </c>
      <c r="G1035" s="148" t="s">
        <v>253</v>
      </c>
      <c r="H1035" s="149">
        <v>192.64500000000001</v>
      </c>
      <c r="I1035" s="150"/>
      <c r="J1035" s="151">
        <f>ROUND(I1035*H1035,2)</f>
        <v>0</v>
      </c>
      <c r="K1035" s="147" t="s">
        <v>1</v>
      </c>
      <c r="L1035" s="34"/>
      <c r="M1035" s="152" t="s">
        <v>1</v>
      </c>
      <c r="N1035" s="153" t="s">
        <v>38</v>
      </c>
      <c r="O1035" s="59"/>
      <c r="P1035" s="154">
        <f>O1035*H1035</f>
        <v>0</v>
      </c>
      <c r="Q1035" s="154">
        <v>0</v>
      </c>
      <c r="R1035" s="154">
        <f>Q1035*H1035</f>
        <v>0</v>
      </c>
      <c r="S1035" s="154">
        <v>0</v>
      </c>
      <c r="T1035" s="155">
        <f>S1035*H1035</f>
        <v>0</v>
      </c>
      <c r="U1035" s="33"/>
      <c r="V1035" s="33"/>
      <c r="W1035" s="33"/>
      <c r="X1035" s="33"/>
      <c r="Y1035" s="33"/>
      <c r="Z1035" s="33"/>
      <c r="AA1035" s="33"/>
      <c r="AB1035" s="33"/>
      <c r="AC1035" s="33"/>
      <c r="AD1035" s="33"/>
      <c r="AE1035" s="33"/>
      <c r="AR1035" s="156" t="s">
        <v>263</v>
      </c>
      <c r="AT1035" s="156" t="s">
        <v>220</v>
      </c>
      <c r="AU1035" s="156" t="s">
        <v>82</v>
      </c>
      <c r="AY1035" s="18" t="s">
        <v>218</v>
      </c>
      <c r="BE1035" s="157">
        <f>IF(N1035="základní",J1035,0)</f>
        <v>0</v>
      </c>
      <c r="BF1035" s="157">
        <f>IF(N1035="snížená",J1035,0)</f>
        <v>0</v>
      </c>
      <c r="BG1035" s="157">
        <f>IF(N1035="zákl. přenesená",J1035,0)</f>
        <v>0</v>
      </c>
      <c r="BH1035" s="157">
        <f>IF(N1035="sníž. přenesená",J1035,0)</f>
        <v>0</v>
      </c>
      <c r="BI1035" s="157">
        <f>IF(N1035="nulová",J1035,0)</f>
        <v>0</v>
      </c>
      <c r="BJ1035" s="18" t="s">
        <v>80</v>
      </c>
      <c r="BK1035" s="157">
        <f>ROUND(I1035*H1035,2)</f>
        <v>0</v>
      </c>
      <c r="BL1035" s="18" t="s">
        <v>263</v>
      </c>
      <c r="BM1035" s="156" t="s">
        <v>1567</v>
      </c>
    </row>
    <row r="1036" spans="1:65" s="14" customFormat="1" ht="11.25">
      <c r="B1036" s="166"/>
      <c r="D1036" s="159" t="s">
        <v>225</v>
      </c>
      <c r="E1036" s="167" t="s">
        <v>1</v>
      </c>
      <c r="F1036" s="168" t="s">
        <v>1568</v>
      </c>
      <c r="H1036" s="169">
        <v>27.908999999999999</v>
      </c>
      <c r="I1036" s="170"/>
      <c r="L1036" s="166"/>
      <c r="M1036" s="171"/>
      <c r="N1036" s="172"/>
      <c r="O1036" s="172"/>
      <c r="P1036" s="172"/>
      <c r="Q1036" s="172"/>
      <c r="R1036" s="172"/>
      <c r="S1036" s="172"/>
      <c r="T1036" s="173"/>
      <c r="AT1036" s="167" t="s">
        <v>225</v>
      </c>
      <c r="AU1036" s="167" t="s">
        <v>82</v>
      </c>
      <c r="AV1036" s="14" t="s">
        <v>82</v>
      </c>
      <c r="AW1036" s="14" t="s">
        <v>30</v>
      </c>
      <c r="AX1036" s="14" t="s">
        <v>73</v>
      </c>
      <c r="AY1036" s="167" t="s">
        <v>218</v>
      </c>
    </row>
    <row r="1037" spans="1:65" s="14" customFormat="1" ht="11.25">
      <c r="B1037" s="166"/>
      <c r="D1037" s="159" t="s">
        <v>225</v>
      </c>
      <c r="E1037" s="167" t="s">
        <v>1</v>
      </c>
      <c r="F1037" s="168" t="s">
        <v>1569</v>
      </c>
      <c r="H1037" s="169">
        <v>60.290999999999997</v>
      </c>
      <c r="I1037" s="170"/>
      <c r="L1037" s="166"/>
      <c r="M1037" s="171"/>
      <c r="N1037" s="172"/>
      <c r="O1037" s="172"/>
      <c r="P1037" s="172"/>
      <c r="Q1037" s="172"/>
      <c r="R1037" s="172"/>
      <c r="S1037" s="172"/>
      <c r="T1037" s="173"/>
      <c r="AT1037" s="167" t="s">
        <v>225</v>
      </c>
      <c r="AU1037" s="167" t="s">
        <v>82</v>
      </c>
      <c r="AV1037" s="14" t="s">
        <v>82</v>
      </c>
      <c r="AW1037" s="14" t="s">
        <v>30</v>
      </c>
      <c r="AX1037" s="14" t="s">
        <v>73</v>
      </c>
      <c r="AY1037" s="167" t="s">
        <v>218</v>
      </c>
    </row>
    <row r="1038" spans="1:65" s="14" customFormat="1" ht="11.25">
      <c r="B1038" s="166"/>
      <c r="D1038" s="159" t="s">
        <v>225</v>
      </c>
      <c r="E1038" s="167" t="s">
        <v>1</v>
      </c>
      <c r="F1038" s="168" t="s">
        <v>1570</v>
      </c>
      <c r="H1038" s="169">
        <v>24.631</v>
      </c>
      <c r="I1038" s="170"/>
      <c r="L1038" s="166"/>
      <c r="M1038" s="171"/>
      <c r="N1038" s="172"/>
      <c r="O1038" s="172"/>
      <c r="P1038" s="172"/>
      <c r="Q1038" s="172"/>
      <c r="R1038" s="172"/>
      <c r="S1038" s="172"/>
      <c r="T1038" s="173"/>
      <c r="AT1038" s="167" t="s">
        <v>225</v>
      </c>
      <c r="AU1038" s="167" t="s">
        <v>82</v>
      </c>
      <c r="AV1038" s="14" t="s">
        <v>82</v>
      </c>
      <c r="AW1038" s="14" t="s">
        <v>30</v>
      </c>
      <c r="AX1038" s="14" t="s">
        <v>73</v>
      </c>
      <c r="AY1038" s="167" t="s">
        <v>218</v>
      </c>
    </row>
    <row r="1039" spans="1:65" s="14" customFormat="1" ht="11.25">
      <c r="B1039" s="166"/>
      <c r="D1039" s="159" t="s">
        <v>225</v>
      </c>
      <c r="E1039" s="167" t="s">
        <v>1</v>
      </c>
      <c r="F1039" s="168" t="s">
        <v>1571</v>
      </c>
      <c r="H1039" s="169">
        <v>79.813999999999993</v>
      </c>
      <c r="I1039" s="170"/>
      <c r="L1039" s="166"/>
      <c r="M1039" s="171"/>
      <c r="N1039" s="172"/>
      <c r="O1039" s="172"/>
      <c r="P1039" s="172"/>
      <c r="Q1039" s="172"/>
      <c r="R1039" s="172"/>
      <c r="S1039" s="172"/>
      <c r="T1039" s="173"/>
      <c r="AT1039" s="167" t="s">
        <v>225</v>
      </c>
      <c r="AU1039" s="167" t="s">
        <v>82</v>
      </c>
      <c r="AV1039" s="14" t="s">
        <v>82</v>
      </c>
      <c r="AW1039" s="14" t="s">
        <v>30</v>
      </c>
      <c r="AX1039" s="14" t="s">
        <v>73</v>
      </c>
      <c r="AY1039" s="167" t="s">
        <v>218</v>
      </c>
    </row>
    <row r="1040" spans="1:65" s="15" customFormat="1" ht="11.25">
      <c r="B1040" s="174"/>
      <c r="D1040" s="159" t="s">
        <v>225</v>
      </c>
      <c r="E1040" s="175" t="s">
        <v>1</v>
      </c>
      <c r="F1040" s="176" t="s">
        <v>230</v>
      </c>
      <c r="H1040" s="177">
        <v>192.64499999999998</v>
      </c>
      <c r="I1040" s="178"/>
      <c r="L1040" s="174"/>
      <c r="M1040" s="179"/>
      <c r="N1040" s="180"/>
      <c r="O1040" s="180"/>
      <c r="P1040" s="180"/>
      <c r="Q1040" s="180"/>
      <c r="R1040" s="180"/>
      <c r="S1040" s="180"/>
      <c r="T1040" s="181"/>
      <c r="AT1040" s="175" t="s">
        <v>225</v>
      </c>
      <c r="AU1040" s="175" t="s">
        <v>82</v>
      </c>
      <c r="AV1040" s="15" t="s">
        <v>104</v>
      </c>
      <c r="AW1040" s="15" t="s">
        <v>30</v>
      </c>
      <c r="AX1040" s="15" t="s">
        <v>80</v>
      </c>
      <c r="AY1040" s="175" t="s">
        <v>218</v>
      </c>
    </row>
    <row r="1041" spans="1:65" s="2" customFormat="1" ht="37.9" customHeight="1">
      <c r="A1041" s="33"/>
      <c r="B1041" s="144"/>
      <c r="C1041" s="145" t="s">
        <v>1572</v>
      </c>
      <c r="D1041" s="145" t="s">
        <v>220</v>
      </c>
      <c r="E1041" s="146" t="s">
        <v>1573</v>
      </c>
      <c r="F1041" s="147" t="s">
        <v>1574</v>
      </c>
      <c r="G1041" s="148" t="s">
        <v>253</v>
      </c>
      <c r="H1041" s="149">
        <v>481.26499999999999</v>
      </c>
      <c r="I1041" s="150"/>
      <c r="J1041" s="151">
        <f>ROUND(I1041*H1041,2)</f>
        <v>0</v>
      </c>
      <c r="K1041" s="147" t="s">
        <v>224</v>
      </c>
      <c r="L1041" s="34"/>
      <c r="M1041" s="152" t="s">
        <v>1</v>
      </c>
      <c r="N1041" s="153" t="s">
        <v>38</v>
      </c>
      <c r="O1041" s="59"/>
      <c r="P1041" s="154">
        <f>O1041*H1041</f>
        <v>0</v>
      </c>
      <c r="Q1041" s="154">
        <v>0</v>
      </c>
      <c r="R1041" s="154">
        <f>Q1041*H1041</f>
        <v>0</v>
      </c>
      <c r="S1041" s="154">
        <v>0</v>
      </c>
      <c r="T1041" s="155">
        <f>S1041*H1041</f>
        <v>0</v>
      </c>
      <c r="U1041" s="33"/>
      <c r="V1041" s="33"/>
      <c r="W1041" s="33"/>
      <c r="X1041" s="33"/>
      <c r="Y1041" s="33"/>
      <c r="Z1041" s="33"/>
      <c r="AA1041" s="33"/>
      <c r="AB1041" s="33"/>
      <c r="AC1041" s="33"/>
      <c r="AD1041" s="33"/>
      <c r="AE1041" s="33"/>
      <c r="AR1041" s="156" t="s">
        <v>263</v>
      </c>
      <c r="AT1041" s="156" t="s">
        <v>220</v>
      </c>
      <c r="AU1041" s="156" t="s">
        <v>82</v>
      </c>
      <c r="AY1041" s="18" t="s">
        <v>218</v>
      </c>
      <c r="BE1041" s="157">
        <f>IF(N1041="základní",J1041,0)</f>
        <v>0</v>
      </c>
      <c r="BF1041" s="157">
        <f>IF(N1041="snížená",J1041,0)</f>
        <v>0</v>
      </c>
      <c r="BG1041" s="157">
        <f>IF(N1041="zákl. přenesená",J1041,0)</f>
        <v>0</v>
      </c>
      <c r="BH1041" s="157">
        <f>IF(N1041="sníž. přenesená",J1041,0)</f>
        <v>0</v>
      </c>
      <c r="BI1041" s="157">
        <f>IF(N1041="nulová",J1041,0)</f>
        <v>0</v>
      </c>
      <c r="BJ1041" s="18" t="s">
        <v>80</v>
      </c>
      <c r="BK1041" s="157">
        <f>ROUND(I1041*H1041,2)</f>
        <v>0</v>
      </c>
      <c r="BL1041" s="18" t="s">
        <v>263</v>
      </c>
      <c r="BM1041" s="156" t="s">
        <v>1575</v>
      </c>
    </row>
    <row r="1042" spans="1:65" s="14" customFormat="1" ht="11.25">
      <c r="B1042" s="166"/>
      <c r="D1042" s="159" t="s">
        <v>225</v>
      </c>
      <c r="E1042" s="167" t="s">
        <v>1</v>
      </c>
      <c r="F1042" s="168" t="s">
        <v>1576</v>
      </c>
      <c r="H1042" s="169">
        <v>481.26499999999999</v>
      </c>
      <c r="I1042" s="170"/>
      <c r="L1042" s="166"/>
      <c r="M1042" s="171"/>
      <c r="N1042" s="172"/>
      <c r="O1042" s="172"/>
      <c r="P1042" s="172"/>
      <c r="Q1042" s="172"/>
      <c r="R1042" s="172"/>
      <c r="S1042" s="172"/>
      <c r="T1042" s="173"/>
      <c r="AT1042" s="167" t="s">
        <v>225</v>
      </c>
      <c r="AU1042" s="167" t="s">
        <v>82</v>
      </c>
      <c r="AV1042" s="14" t="s">
        <v>82</v>
      </c>
      <c r="AW1042" s="14" t="s">
        <v>30</v>
      </c>
      <c r="AX1042" s="14" t="s">
        <v>73</v>
      </c>
      <c r="AY1042" s="167" t="s">
        <v>218</v>
      </c>
    </row>
    <row r="1043" spans="1:65" s="15" customFormat="1" ht="11.25">
      <c r="B1043" s="174"/>
      <c r="D1043" s="159" t="s">
        <v>225</v>
      </c>
      <c r="E1043" s="175" t="s">
        <v>1</v>
      </c>
      <c r="F1043" s="176" t="s">
        <v>230</v>
      </c>
      <c r="H1043" s="177">
        <v>481.26499999999999</v>
      </c>
      <c r="I1043" s="178"/>
      <c r="L1043" s="174"/>
      <c r="M1043" s="179"/>
      <c r="N1043" s="180"/>
      <c r="O1043" s="180"/>
      <c r="P1043" s="180"/>
      <c r="Q1043" s="180"/>
      <c r="R1043" s="180"/>
      <c r="S1043" s="180"/>
      <c r="T1043" s="181"/>
      <c r="AT1043" s="175" t="s">
        <v>225</v>
      </c>
      <c r="AU1043" s="175" t="s">
        <v>82</v>
      </c>
      <c r="AV1043" s="15" t="s">
        <v>104</v>
      </c>
      <c r="AW1043" s="15" t="s">
        <v>30</v>
      </c>
      <c r="AX1043" s="15" t="s">
        <v>80</v>
      </c>
      <c r="AY1043" s="175" t="s">
        <v>218</v>
      </c>
    </row>
    <row r="1044" spans="1:65" s="2" customFormat="1" ht="24.2" customHeight="1">
      <c r="A1044" s="33"/>
      <c r="B1044" s="144"/>
      <c r="C1044" s="145" t="s">
        <v>976</v>
      </c>
      <c r="D1044" s="145" t="s">
        <v>220</v>
      </c>
      <c r="E1044" s="146" t="s">
        <v>1577</v>
      </c>
      <c r="F1044" s="147" t="s">
        <v>1578</v>
      </c>
      <c r="G1044" s="148" t="s">
        <v>253</v>
      </c>
      <c r="H1044" s="149">
        <v>1</v>
      </c>
      <c r="I1044" s="150"/>
      <c r="J1044" s="151">
        <f>ROUND(I1044*H1044,2)</f>
        <v>0</v>
      </c>
      <c r="K1044" s="147" t="s">
        <v>1</v>
      </c>
      <c r="L1044" s="34"/>
      <c r="M1044" s="152" t="s">
        <v>1</v>
      </c>
      <c r="N1044" s="153" t="s">
        <v>38</v>
      </c>
      <c r="O1044" s="59"/>
      <c r="P1044" s="154">
        <f>O1044*H1044</f>
        <v>0</v>
      </c>
      <c r="Q1044" s="154">
        <v>0</v>
      </c>
      <c r="R1044" s="154">
        <f>Q1044*H1044</f>
        <v>0</v>
      </c>
      <c r="S1044" s="154">
        <v>0</v>
      </c>
      <c r="T1044" s="155">
        <f>S1044*H1044</f>
        <v>0</v>
      </c>
      <c r="U1044" s="33"/>
      <c r="V1044" s="33"/>
      <c r="W1044" s="33"/>
      <c r="X1044" s="33"/>
      <c r="Y1044" s="33"/>
      <c r="Z1044" s="33"/>
      <c r="AA1044" s="33"/>
      <c r="AB1044" s="33"/>
      <c r="AC1044" s="33"/>
      <c r="AD1044" s="33"/>
      <c r="AE1044" s="33"/>
      <c r="AR1044" s="156" t="s">
        <v>263</v>
      </c>
      <c r="AT1044" s="156" t="s">
        <v>220</v>
      </c>
      <c r="AU1044" s="156" t="s">
        <v>82</v>
      </c>
      <c r="AY1044" s="18" t="s">
        <v>218</v>
      </c>
      <c r="BE1044" s="157">
        <f>IF(N1044="základní",J1044,0)</f>
        <v>0</v>
      </c>
      <c r="BF1044" s="157">
        <f>IF(N1044="snížená",J1044,0)</f>
        <v>0</v>
      </c>
      <c r="BG1044" s="157">
        <f>IF(N1044="zákl. přenesená",J1044,0)</f>
        <v>0</v>
      </c>
      <c r="BH1044" s="157">
        <f>IF(N1044="sníž. přenesená",J1044,0)</f>
        <v>0</v>
      </c>
      <c r="BI1044" s="157">
        <f>IF(N1044="nulová",J1044,0)</f>
        <v>0</v>
      </c>
      <c r="BJ1044" s="18" t="s">
        <v>80</v>
      </c>
      <c r="BK1044" s="157">
        <f>ROUND(I1044*H1044,2)</f>
        <v>0</v>
      </c>
      <c r="BL1044" s="18" t="s">
        <v>263</v>
      </c>
      <c r="BM1044" s="156" t="s">
        <v>1579</v>
      </c>
    </row>
    <row r="1045" spans="1:65" s="14" customFormat="1" ht="11.25">
      <c r="B1045" s="166"/>
      <c r="D1045" s="159" t="s">
        <v>225</v>
      </c>
      <c r="E1045" s="167" t="s">
        <v>1</v>
      </c>
      <c r="F1045" s="168" t="s">
        <v>80</v>
      </c>
      <c r="H1045" s="169">
        <v>1</v>
      </c>
      <c r="I1045" s="170"/>
      <c r="L1045" s="166"/>
      <c r="M1045" s="171"/>
      <c r="N1045" s="172"/>
      <c r="O1045" s="172"/>
      <c r="P1045" s="172"/>
      <c r="Q1045" s="172"/>
      <c r="R1045" s="172"/>
      <c r="S1045" s="172"/>
      <c r="T1045" s="173"/>
      <c r="AT1045" s="167" t="s">
        <v>225</v>
      </c>
      <c r="AU1045" s="167" t="s">
        <v>82</v>
      </c>
      <c r="AV1045" s="14" t="s">
        <v>82</v>
      </c>
      <c r="AW1045" s="14" t="s">
        <v>30</v>
      </c>
      <c r="AX1045" s="14" t="s">
        <v>73</v>
      </c>
      <c r="AY1045" s="167" t="s">
        <v>218</v>
      </c>
    </row>
    <row r="1046" spans="1:65" s="15" customFormat="1" ht="11.25">
      <c r="B1046" s="174"/>
      <c r="D1046" s="159" t="s">
        <v>225</v>
      </c>
      <c r="E1046" s="175" t="s">
        <v>1</v>
      </c>
      <c r="F1046" s="176" t="s">
        <v>230</v>
      </c>
      <c r="H1046" s="177">
        <v>1</v>
      </c>
      <c r="I1046" s="178"/>
      <c r="L1046" s="174"/>
      <c r="M1046" s="179"/>
      <c r="N1046" s="180"/>
      <c r="O1046" s="180"/>
      <c r="P1046" s="180"/>
      <c r="Q1046" s="180"/>
      <c r="R1046" s="180"/>
      <c r="S1046" s="180"/>
      <c r="T1046" s="181"/>
      <c r="AT1046" s="175" t="s">
        <v>225</v>
      </c>
      <c r="AU1046" s="175" t="s">
        <v>82</v>
      </c>
      <c r="AV1046" s="15" t="s">
        <v>104</v>
      </c>
      <c r="AW1046" s="15" t="s">
        <v>30</v>
      </c>
      <c r="AX1046" s="15" t="s">
        <v>80</v>
      </c>
      <c r="AY1046" s="175" t="s">
        <v>218</v>
      </c>
    </row>
    <row r="1047" spans="1:65" s="2" customFormat="1" ht="24.2" customHeight="1">
      <c r="A1047" s="33"/>
      <c r="B1047" s="144"/>
      <c r="C1047" s="145" t="s">
        <v>1580</v>
      </c>
      <c r="D1047" s="145" t="s">
        <v>220</v>
      </c>
      <c r="E1047" s="146" t="s">
        <v>1581</v>
      </c>
      <c r="F1047" s="147" t="s">
        <v>1582</v>
      </c>
      <c r="G1047" s="148" t="s">
        <v>253</v>
      </c>
      <c r="H1047" s="149">
        <v>41.52</v>
      </c>
      <c r="I1047" s="150"/>
      <c r="J1047" s="151">
        <f>ROUND(I1047*H1047,2)</f>
        <v>0</v>
      </c>
      <c r="K1047" s="147" t="s">
        <v>1</v>
      </c>
      <c r="L1047" s="34"/>
      <c r="M1047" s="152" t="s">
        <v>1</v>
      </c>
      <c r="N1047" s="153" t="s">
        <v>38</v>
      </c>
      <c r="O1047" s="59"/>
      <c r="P1047" s="154">
        <f>O1047*H1047</f>
        <v>0</v>
      </c>
      <c r="Q1047" s="154">
        <v>0</v>
      </c>
      <c r="R1047" s="154">
        <f>Q1047*H1047</f>
        <v>0</v>
      </c>
      <c r="S1047" s="154">
        <v>0</v>
      </c>
      <c r="T1047" s="155">
        <f>S1047*H1047</f>
        <v>0</v>
      </c>
      <c r="U1047" s="33"/>
      <c r="V1047" s="33"/>
      <c r="W1047" s="33"/>
      <c r="X1047" s="33"/>
      <c r="Y1047" s="33"/>
      <c r="Z1047" s="33"/>
      <c r="AA1047" s="33"/>
      <c r="AB1047" s="33"/>
      <c r="AC1047" s="33"/>
      <c r="AD1047" s="33"/>
      <c r="AE1047" s="33"/>
      <c r="AR1047" s="156" t="s">
        <v>263</v>
      </c>
      <c r="AT1047" s="156" t="s">
        <v>220</v>
      </c>
      <c r="AU1047" s="156" t="s">
        <v>82</v>
      </c>
      <c r="AY1047" s="18" t="s">
        <v>218</v>
      </c>
      <c r="BE1047" s="157">
        <f>IF(N1047="základní",J1047,0)</f>
        <v>0</v>
      </c>
      <c r="BF1047" s="157">
        <f>IF(N1047="snížená",J1047,0)</f>
        <v>0</v>
      </c>
      <c r="BG1047" s="157">
        <f>IF(N1047="zákl. přenesená",J1047,0)</f>
        <v>0</v>
      </c>
      <c r="BH1047" s="157">
        <f>IF(N1047="sníž. přenesená",J1047,0)</f>
        <v>0</v>
      </c>
      <c r="BI1047" s="157">
        <f>IF(N1047="nulová",J1047,0)</f>
        <v>0</v>
      </c>
      <c r="BJ1047" s="18" t="s">
        <v>80</v>
      </c>
      <c r="BK1047" s="157">
        <f>ROUND(I1047*H1047,2)</f>
        <v>0</v>
      </c>
      <c r="BL1047" s="18" t="s">
        <v>263</v>
      </c>
      <c r="BM1047" s="156" t="s">
        <v>1583</v>
      </c>
    </row>
    <row r="1048" spans="1:65" s="14" customFormat="1" ht="11.25">
      <c r="B1048" s="166"/>
      <c r="D1048" s="159" t="s">
        <v>225</v>
      </c>
      <c r="E1048" s="167" t="s">
        <v>1</v>
      </c>
      <c r="F1048" s="168" t="s">
        <v>1584</v>
      </c>
      <c r="H1048" s="169">
        <v>41.52</v>
      </c>
      <c r="I1048" s="170"/>
      <c r="L1048" s="166"/>
      <c r="M1048" s="171"/>
      <c r="N1048" s="172"/>
      <c r="O1048" s="172"/>
      <c r="P1048" s="172"/>
      <c r="Q1048" s="172"/>
      <c r="R1048" s="172"/>
      <c r="S1048" s="172"/>
      <c r="T1048" s="173"/>
      <c r="AT1048" s="167" t="s">
        <v>225</v>
      </c>
      <c r="AU1048" s="167" t="s">
        <v>82</v>
      </c>
      <c r="AV1048" s="14" t="s">
        <v>82</v>
      </c>
      <c r="AW1048" s="14" t="s">
        <v>30</v>
      </c>
      <c r="AX1048" s="14" t="s">
        <v>73</v>
      </c>
      <c r="AY1048" s="167" t="s">
        <v>218</v>
      </c>
    </row>
    <row r="1049" spans="1:65" s="15" customFormat="1" ht="11.25">
      <c r="B1049" s="174"/>
      <c r="D1049" s="159" t="s">
        <v>225</v>
      </c>
      <c r="E1049" s="175" t="s">
        <v>1</v>
      </c>
      <c r="F1049" s="176" t="s">
        <v>230</v>
      </c>
      <c r="H1049" s="177">
        <v>41.52</v>
      </c>
      <c r="I1049" s="178"/>
      <c r="L1049" s="174"/>
      <c r="M1049" s="179"/>
      <c r="N1049" s="180"/>
      <c r="O1049" s="180"/>
      <c r="P1049" s="180"/>
      <c r="Q1049" s="180"/>
      <c r="R1049" s="180"/>
      <c r="S1049" s="180"/>
      <c r="T1049" s="181"/>
      <c r="AT1049" s="175" t="s">
        <v>225</v>
      </c>
      <c r="AU1049" s="175" t="s">
        <v>82</v>
      </c>
      <c r="AV1049" s="15" t="s">
        <v>104</v>
      </c>
      <c r="AW1049" s="15" t="s">
        <v>30</v>
      </c>
      <c r="AX1049" s="15" t="s">
        <v>80</v>
      </c>
      <c r="AY1049" s="175" t="s">
        <v>218</v>
      </c>
    </row>
    <row r="1050" spans="1:65" s="2" customFormat="1" ht="66.75" customHeight="1">
      <c r="A1050" s="33"/>
      <c r="B1050" s="144"/>
      <c r="C1050" s="145" t="s">
        <v>980</v>
      </c>
      <c r="D1050" s="145" t="s">
        <v>220</v>
      </c>
      <c r="E1050" s="146" t="s">
        <v>1585</v>
      </c>
      <c r="F1050" s="147" t="s">
        <v>1586</v>
      </c>
      <c r="G1050" s="148" t="s">
        <v>253</v>
      </c>
      <c r="H1050" s="149">
        <v>41.851999999999997</v>
      </c>
      <c r="I1050" s="150"/>
      <c r="J1050" s="151">
        <f>ROUND(I1050*H1050,2)</f>
        <v>0</v>
      </c>
      <c r="K1050" s="147" t="s">
        <v>1</v>
      </c>
      <c r="L1050" s="34"/>
      <c r="M1050" s="152" t="s">
        <v>1</v>
      </c>
      <c r="N1050" s="153" t="s">
        <v>38</v>
      </c>
      <c r="O1050" s="59"/>
      <c r="P1050" s="154">
        <f>O1050*H1050</f>
        <v>0</v>
      </c>
      <c r="Q1050" s="154">
        <v>0</v>
      </c>
      <c r="R1050" s="154">
        <f>Q1050*H1050</f>
        <v>0</v>
      </c>
      <c r="S1050" s="154">
        <v>0</v>
      </c>
      <c r="T1050" s="155">
        <f>S1050*H1050</f>
        <v>0</v>
      </c>
      <c r="U1050" s="33"/>
      <c r="V1050" s="33"/>
      <c r="W1050" s="33"/>
      <c r="X1050" s="33"/>
      <c r="Y1050" s="33"/>
      <c r="Z1050" s="33"/>
      <c r="AA1050" s="33"/>
      <c r="AB1050" s="33"/>
      <c r="AC1050" s="33"/>
      <c r="AD1050" s="33"/>
      <c r="AE1050" s="33"/>
      <c r="AR1050" s="156" t="s">
        <v>263</v>
      </c>
      <c r="AT1050" s="156" t="s">
        <v>220</v>
      </c>
      <c r="AU1050" s="156" t="s">
        <v>82</v>
      </c>
      <c r="AY1050" s="18" t="s">
        <v>218</v>
      </c>
      <c r="BE1050" s="157">
        <f>IF(N1050="základní",J1050,0)</f>
        <v>0</v>
      </c>
      <c r="BF1050" s="157">
        <f>IF(N1050="snížená",J1050,0)</f>
        <v>0</v>
      </c>
      <c r="BG1050" s="157">
        <f>IF(N1050="zákl. přenesená",J1050,0)</f>
        <v>0</v>
      </c>
      <c r="BH1050" s="157">
        <f>IF(N1050="sníž. přenesená",J1050,0)</f>
        <v>0</v>
      </c>
      <c r="BI1050" s="157">
        <f>IF(N1050="nulová",J1050,0)</f>
        <v>0</v>
      </c>
      <c r="BJ1050" s="18" t="s">
        <v>80</v>
      </c>
      <c r="BK1050" s="157">
        <f>ROUND(I1050*H1050,2)</f>
        <v>0</v>
      </c>
      <c r="BL1050" s="18" t="s">
        <v>263</v>
      </c>
      <c r="BM1050" s="156" t="s">
        <v>1587</v>
      </c>
    </row>
    <row r="1051" spans="1:65" s="13" customFormat="1" ht="11.25">
      <c r="B1051" s="158"/>
      <c r="D1051" s="159" t="s">
        <v>225</v>
      </c>
      <c r="E1051" s="160" t="s">
        <v>1</v>
      </c>
      <c r="F1051" s="161" t="s">
        <v>357</v>
      </c>
      <c r="H1051" s="160" t="s">
        <v>1</v>
      </c>
      <c r="I1051" s="162"/>
      <c r="L1051" s="158"/>
      <c r="M1051" s="163"/>
      <c r="N1051" s="164"/>
      <c r="O1051" s="164"/>
      <c r="P1051" s="164"/>
      <c r="Q1051" s="164"/>
      <c r="R1051" s="164"/>
      <c r="S1051" s="164"/>
      <c r="T1051" s="165"/>
      <c r="AT1051" s="160" t="s">
        <v>225</v>
      </c>
      <c r="AU1051" s="160" t="s">
        <v>82</v>
      </c>
      <c r="AV1051" s="13" t="s">
        <v>80</v>
      </c>
      <c r="AW1051" s="13" t="s">
        <v>30</v>
      </c>
      <c r="AX1051" s="13" t="s">
        <v>73</v>
      </c>
      <c r="AY1051" s="160" t="s">
        <v>218</v>
      </c>
    </row>
    <row r="1052" spans="1:65" s="14" customFormat="1" ht="11.25">
      <c r="B1052" s="166"/>
      <c r="D1052" s="159" t="s">
        <v>225</v>
      </c>
      <c r="E1052" s="167" t="s">
        <v>1</v>
      </c>
      <c r="F1052" s="168" t="s">
        <v>1588</v>
      </c>
      <c r="H1052" s="169">
        <v>11.611000000000001</v>
      </c>
      <c r="I1052" s="170"/>
      <c r="L1052" s="166"/>
      <c r="M1052" s="171"/>
      <c r="N1052" s="172"/>
      <c r="O1052" s="172"/>
      <c r="P1052" s="172"/>
      <c r="Q1052" s="172"/>
      <c r="R1052" s="172"/>
      <c r="S1052" s="172"/>
      <c r="T1052" s="173"/>
      <c r="AT1052" s="167" t="s">
        <v>225</v>
      </c>
      <c r="AU1052" s="167" t="s">
        <v>82</v>
      </c>
      <c r="AV1052" s="14" t="s">
        <v>82</v>
      </c>
      <c r="AW1052" s="14" t="s">
        <v>30</v>
      </c>
      <c r="AX1052" s="14" t="s">
        <v>73</v>
      </c>
      <c r="AY1052" s="167" t="s">
        <v>218</v>
      </c>
    </row>
    <row r="1053" spans="1:65" s="13" customFormat="1" ht="11.25">
      <c r="B1053" s="158"/>
      <c r="D1053" s="159" t="s">
        <v>225</v>
      </c>
      <c r="E1053" s="160" t="s">
        <v>1</v>
      </c>
      <c r="F1053" s="161" t="s">
        <v>360</v>
      </c>
      <c r="H1053" s="160" t="s">
        <v>1</v>
      </c>
      <c r="I1053" s="162"/>
      <c r="L1053" s="158"/>
      <c r="M1053" s="163"/>
      <c r="N1053" s="164"/>
      <c r="O1053" s="164"/>
      <c r="P1053" s="164"/>
      <c r="Q1053" s="164"/>
      <c r="R1053" s="164"/>
      <c r="S1053" s="164"/>
      <c r="T1053" s="165"/>
      <c r="AT1053" s="160" t="s">
        <v>225</v>
      </c>
      <c r="AU1053" s="160" t="s">
        <v>82</v>
      </c>
      <c r="AV1053" s="13" t="s">
        <v>80</v>
      </c>
      <c r="AW1053" s="13" t="s">
        <v>30</v>
      </c>
      <c r="AX1053" s="13" t="s">
        <v>73</v>
      </c>
      <c r="AY1053" s="160" t="s">
        <v>218</v>
      </c>
    </row>
    <row r="1054" spans="1:65" s="14" customFormat="1" ht="11.25">
      <c r="B1054" s="166"/>
      <c r="D1054" s="159" t="s">
        <v>225</v>
      </c>
      <c r="E1054" s="167" t="s">
        <v>1</v>
      </c>
      <c r="F1054" s="168" t="s">
        <v>1589</v>
      </c>
      <c r="H1054" s="169">
        <v>30.241</v>
      </c>
      <c r="I1054" s="170"/>
      <c r="L1054" s="166"/>
      <c r="M1054" s="171"/>
      <c r="N1054" s="172"/>
      <c r="O1054" s="172"/>
      <c r="P1054" s="172"/>
      <c r="Q1054" s="172"/>
      <c r="R1054" s="172"/>
      <c r="S1054" s="172"/>
      <c r="T1054" s="173"/>
      <c r="AT1054" s="167" t="s">
        <v>225</v>
      </c>
      <c r="AU1054" s="167" t="s">
        <v>82</v>
      </c>
      <c r="AV1054" s="14" t="s">
        <v>82</v>
      </c>
      <c r="AW1054" s="14" t="s">
        <v>30</v>
      </c>
      <c r="AX1054" s="14" t="s">
        <v>73</v>
      </c>
      <c r="AY1054" s="167" t="s">
        <v>218</v>
      </c>
    </row>
    <row r="1055" spans="1:65" s="15" customFormat="1" ht="11.25">
      <c r="B1055" s="174"/>
      <c r="D1055" s="159" t="s">
        <v>225</v>
      </c>
      <c r="E1055" s="175" t="s">
        <v>1</v>
      </c>
      <c r="F1055" s="176" t="s">
        <v>230</v>
      </c>
      <c r="H1055" s="177">
        <v>41.852000000000004</v>
      </c>
      <c r="I1055" s="178"/>
      <c r="L1055" s="174"/>
      <c r="M1055" s="179"/>
      <c r="N1055" s="180"/>
      <c r="O1055" s="180"/>
      <c r="P1055" s="180"/>
      <c r="Q1055" s="180"/>
      <c r="R1055" s="180"/>
      <c r="S1055" s="180"/>
      <c r="T1055" s="181"/>
      <c r="AT1055" s="175" t="s">
        <v>225</v>
      </c>
      <c r="AU1055" s="175" t="s">
        <v>82</v>
      </c>
      <c r="AV1055" s="15" t="s">
        <v>104</v>
      </c>
      <c r="AW1055" s="15" t="s">
        <v>30</v>
      </c>
      <c r="AX1055" s="15" t="s">
        <v>80</v>
      </c>
      <c r="AY1055" s="175" t="s">
        <v>218</v>
      </c>
    </row>
    <row r="1056" spans="1:65" s="2" customFormat="1" ht="55.5" customHeight="1">
      <c r="A1056" s="33"/>
      <c r="B1056" s="144"/>
      <c r="C1056" s="145" t="s">
        <v>1590</v>
      </c>
      <c r="D1056" s="145" t="s">
        <v>220</v>
      </c>
      <c r="E1056" s="146" t="s">
        <v>1591</v>
      </c>
      <c r="F1056" s="147" t="s">
        <v>1592</v>
      </c>
      <c r="G1056" s="148" t="s">
        <v>253</v>
      </c>
      <c r="H1056" s="149">
        <v>32.082000000000001</v>
      </c>
      <c r="I1056" s="150"/>
      <c r="J1056" s="151">
        <f>ROUND(I1056*H1056,2)</f>
        <v>0</v>
      </c>
      <c r="K1056" s="147" t="s">
        <v>1</v>
      </c>
      <c r="L1056" s="34"/>
      <c r="M1056" s="152" t="s">
        <v>1</v>
      </c>
      <c r="N1056" s="153" t="s">
        <v>38</v>
      </c>
      <c r="O1056" s="59"/>
      <c r="P1056" s="154">
        <f>O1056*H1056</f>
        <v>0</v>
      </c>
      <c r="Q1056" s="154">
        <v>0</v>
      </c>
      <c r="R1056" s="154">
        <f>Q1056*H1056</f>
        <v>0</v>
      </c>
      <c r="S1056" s="154">
        <v>0</v>
      </c>
      <c r="T1056" s="155">
        <f>S1056*H1056</f>
        <v>0</v>
      </c>
      <c r="U1056" s="33"/>
      <c r="V1056" s="33"/>
      <c r="W1056" s="33"/>
      <c r="X1056" s="33"/>
      <c r="Y1056" s="33"/>
      <c r="Z1056" s="33"/>
      <c r="AA1056" s="33"/>
      <c r="AB1056" s="33"/>
      <c r="AC1056" s="33"/>
      <c r="AD1056" s="33"/>
      <c r="AE1056" s="33"/>
      <c r="AR1056" s="156" t="s">
        <v>263</v>
      </c>
      <c r="AT1056" s="156" t="s">
        <v>220</v>
      </c>
      <c r="AU1056" s="156" t="s">
        <v>82</v>
      </c>
      <c r="AY1056" s="18" t="s">
        <v>218</v>
      </c>
      <c r="BE1056" s="157">
        <f>IF(N1056="základní",J1056,0)</f>
        <v>0</v>
      </c>
      <c r="BF1056" s="157">
        <f>IF(N1056="snížená",J1056,0)</f>
        <v>0</v>
      </c>
      <c r="BG1056" s="157">
        <f>IF(N1056="zákl. přenesená",J1056,0)</f>
        <v>0</v>
      </c>
      <c r="BH1056" s="157">
        <f>IF(N1056="sníž. přenesená",J1056,0)</f>
        <v>0</v>
      </c>
      <c r="BI1056" s="157">
        <f>IF(N1056="nulová",J1056,0)</f>
        <v>0</v>
      </c>
      <c r="BJ1056" s="18" t="s">
        <v>80</v>
      </c>
      <c r="BK1056" s="157">
        <f>ROUND(I1056*H1056,2)</f>
        <v>0</v>
      </c>
      <c r="BL1056" s="18" t="s">
        <v>263</v>
      </c>
      <c r="BM1056" s="156" t="s">
        <v>1593</v>
      </c>
    </row>
    <row r="1057" spans="1:65" s="13" customFormat="1" ht="11.25">
      <c r="B1057" s="158"/>
      <c r="D1057" s="159" t="s">
        <v>225</v>
      </c>
      <c r="E1057" s="160" t="s">
        <v>1</v>
      </c>
      <c r="F1057" s="161" t="s">
        <v>357</v>
      </c>
      <c r="H1057" s="160" t="s">
        <v>1</v>
      </c>
      <c r="I1057" s="162"/>
      <c r="L1057" s="158"/>
      <c r="M1057" s="163"/>
      <c r="N1057" s="164"/>
      <c r="O1057" s="164"/>
      <c r="P1057" s="164"/>
      <c r="Q1057" s="164"/>
      <c r="R1057" s="164"/>
      <c r="S1057" s="164"/>
      <c r="T1057" s="165"/>
      <c r="AT1057" s="160" t="s">
        <v>225</v>
      </c>
      <c r="AU1057" s="160" t="s">
        <v>82</v>
      </c>
      <c r="AV1057" s="13" t="s">
        <v>80</v>
      </c>
      <c r="AW1057" s="13" t="s">
        <v>30</v>
      </c>
      <c r="AX1057" s="13" t="s">
        <v>73</v>
      </c>
      <c r="AY1057" s="160" t="s">
        <v>218</v>
      </c>
    </row>
    <row r="1058" spans="1:65" s="14" customFormat="1" ht="11.25">
      <c r="B1058" s="166"/>
      <c r="D1058" s="159" t="s">
        <v>225</v>
      </c>
      <c r="E1058" s="167" t="s">
        <v>1</v>
      </c>
      <c r="F1058" s="168" t="s">
        <v>1594</v>
      </c>
      <c r="H1058" s="169">
        <v>17.042000000000002</v>
      </c>
      <c r="I1058" s="170"/>
      <c r="L1058" s="166"/>
      <c r="M1058" s="171"/>
      <c r="N1058" s="172"/>
      <c r="O1058" s="172"/>
      <c r="P1058" s="172"/>
      <c r="Q1058" s="172"/>
      <c r="R1058" s="172"/>
      <c r="S1058" s="172"/>
      <c r="T1058" s="173"/>
      <c r="AT1058" s="167" t="s">
        <v>225</v>
      </c>
      <c r="AU1058" s="167" t="s">
        <v>82</v>
      </c>
      <c r="AV1058" s="14" t="s">
        <v>82</v>
      </c>
      <c r="AW1058" s="14" t="s">
        <v>30</v>
      </c>
      <c r="AX1058" s="14" t="s">
        <v>73</v>
      </c>
      <c r="AY1058" s="167" t="s">
        <v>218</v>
      </c>
    </row>
    <row r="1059" spans="1:65" s="13" customFormat="1" ht="11.25">
      <c r="B1059" s="158"/>
      <c r="D1059" s="159" t="s">
        <v>225</v>
      </c>
      <c r="E1059" s="160" t="s">
        <v>1</v>
      </c>
      <c r="F1059" s="161" t="s">
        <v>360</v>
      </c>
      <c r="H1059" s="160" t="s">
        <v>1</v>
      </c>
      <c r="I1059" s="162"/>
      <c r="L1059" s="158"/>
      <c r="M1059" s="163"/>
      <c r="N1059" s="164"/>
      <c r="O1059" s="164"/>
      <c r="P1059" s="164"/>
      <c r="Q1059" s="164"/>
      <c r="R1059" s="164"/>
      <c r="S1059" s="164"/>
      <c r="T1059" s="165"/>
      <c r="AT1059" s="160" t="s">
        <v>225</v>
      </c>
      <c r="AU1059" s="160" t="s">
        <v>82</v>
      </c>
      <c r="AV1059" s="13" t="s">
        <v>80</v>
      </c>
      <c r="AW1059" s="13" t="s">
        <v>30</v>
      </c>
      <c r="AX1059" s="13" t="s">
        <v>73</v>
      </c>
      <c r="AY1059" s="160" t="s">
        <v>218</v>
      </c>
    </row>
    <row r="1060" spans="1:65" s="14" customFormat="1" ht="11.25">
      <c r="B1060" s="166"/>
      <c r="D1060" s="159" t="s">
        <v>225</v>
      </c>
      <c r="E1060" s="167" t="s">
        <v>1</v>
      </c>
      <c r="F1060" s="168" t="s">
        <v>1595</v>
      </c>
      <c r="H1060" s="169">
        <v>15.04</v>
      </c>
      <c r="I1060" s="170"/>
      <c r="L1060" s="166"/>
      <c r="M1060" s="171"/>
      <c r="N1060" s="172"/>
      <c r="O1060" s="172"/>
      <c r="P1060" s="172"/>
      <c r="Q1060" s="172"/>
      <c r="R1060" s="172"/>
      <c r="S1060" s="172"/>
      <c r="T1060" s="173"/>
      <c r="AT1060" s="167" t="s">
        <v>225</v>
      </c>
      <c r="AU1060" s="167" t="s">
        <v>82</v>
      </c>
      <c r="AV1060" s="14" t="s">
        <v>82</v>
      </c>
      <c r="AW1060" s="14" t="s">
        <v>30</v>
      </c>
      <c r="AX1060" s="14" t="s">
        <v>73</v>
      </c>
      <c r="AY1060" s="167" t="s">
        <v>218</v>
      </c>
    </row>
    <row r="1061" spans="1:65" s="15" customFormat="1" ht="11.25">
      <c r="B1061" s="174"/>
      <c r="D1061" s="159" t="s">
        <v>225</v>
      </c>
      <c r="E1061" s="175" t="s">
        <v>1</v>
      </c>
      <c r="F1061" s="176" t="s">
        <v>230</v>
      </c>
      <c r="H1061" s="177">
        <v>32.082000000000001</v>
      </c>
      <c r="I1061" s="178"/>
      <c r="L1061" s="174"/>
      <c r="M1061" s="179"/>
      <c r="N1061" s="180"/>
      <c r="O1061" s="180"/>
      <c r="P1061" s="180"/>
      <c r="Q1061" s="180"/>
      <c r="R1061" s="180"/>
      <c r="S1061" s="180"/>
      <c r="T1061" s="181"/>
      <c r="AT1061" s="175" t="s">
        <v>225</v>
      </c>
      <c r="AU1061" s="175" t="s">
        <v>82</v>
      </c>
      <c r="AV1061" s="15" t="s">
        <v>104</v>
      </c>
      <c r="AW1061" s="15" t="s">
        <v>30</v>
      </c>
      <c r="AX1061" s="15" t="s">
        <v>80</v>
      </c>
      <c r="AY1061" s="175" t="s">
        <v>218</v>
      </c>
    </row>
    <row r="1062" spans="1:65" s="2" customFormat="1" ht="55.5" customHeight="1">
      <c r="A1062" s="33"/>
      <c r="B1062" s="144"/>
      <c r="C1062" s="145" t="s">
        <v>983</v>
      </c>
      <c r="D1062" s="145" t="s">
        <v>220</v>
      </c>
      <c r="E1062" s="146" t="s">
        <v>1596</v>
      </c>
      <c r="F1062" s="147" t="s">
        <v>1597</v>
      </c>
      <c r="G1062" s="148" t="s">
        <v>253</v>
      </c>
      <c r="H1062" s="149">
        <v>134.066</v>
      </c>
      <c r="I1062" s="150"/>
      <c r="J1062" s="151">
        <f>ROUND(I1062*H1062,2)</f>
        <v>0</v>
      </c>
      <c r="K1062" s="147" t="s">
        <v>1</v>
      </c>
      <c r="L1062" s="34"/>
      <c r="M1062" s="152" t="s">
        <v>1</v>
      </c>
      <c r="N1062" s="153" t="s">
        <v>38</v>
      </c>
      <c r="O1062" s="59"/>
      <c r="P1062" s="154">
        <f>O1062*H1062</f>
        <v>0</v>
      </c>
      <c r="Q1062" s="154">
        <v>0</v>
      </c>
      <c r="R1062" s="154">
        <f>Q1062*H1062</f>
        <v>0</v>
      </c>
      <c r="S1062" s="154">
        <v>0</v>
      </c>
      <c r="T1062" s="155">
        <f>S1062*H1062</f>
        <v>0</v>
      </c>
      <c r="U1062" s="33"/>
      <c r="V1062" s="33"/>
      <c r="W1062" s="33"/>
      <c r="X1062" s="33"/>
      <c r="Y1062" s="33"/>
      <c r="Z1062" s="33"/>
      <c r="AA1062" s="33"/>
      <c r="AB1062" s="33"/>
      <c r="AC1062" s="33"/>
      <c r="AD1062" s="33"/>
      <c r="AE1062" s="33"/>
      <c r="AR1062" s="156" t="s">
        <v>263</v>
      </c>
      <c r="AT1062" s="156" t="s">
        <v>220</v>
      </c>
      <c r="AU1062" s="156" t="s">
        <v>82</v>
      </c>
      <c r="AY1062" s="18" t="s">
        <v>218</v>
      </c>
      <c r="BE1062" s="157">
        <f>IF(N1062="základní",J1062,0)</f>
        <v>0</v>
      </c>
      <c r="BF1062" s="157">
        <f>IF(N1062="snížená",J1062,0)</f>
        <v>0</v>
      </c>
      <c r="BG1062" s="157">
        <f>IF(N1062="zákl. přenesená",J1062,0)</f>
        <v>0</v>
      </c>
      <c r="BH1062" s="157">
        <f>IF(N1062="sníž. přenesená",J1062,0)</f>
        <v>0</v>
      </c>
      <c r="BI1062" s="157">
        <f>IF(N1062="nulová",J1062,0)</f>
        <v>0</v>
      </c>
      <c r="BJ1062" s="18" t="s">
        <v>80</v>
      </c>
      <c r="BK1062" s="157">
        <f>ROUND(I1062*H1062,2)</f>
        <v>0</v>
      </c>
      <c r="BL1062" s="18" t="s">
        <v>263</v>
      </c>
      <c r="BM1062" s="156" t="s">
        <v>1598</v>
      </c>
    </row>
    <row r="1063" spans="1:65" s="13" customFormat="1" ht="11.25">
      <c r="B1063" s="158"/>
      <c r="D1063" s="159" t="s">
        <v>225</v>
      </c>
      <c r="E1063" s="160" t="s">
        <v>1</v>
      </c>
      <c r="F1063" s="161" t="s">
        <v>357</v>
      </c>
      <c r="H1063" s="160" t="s">
        <v>1</v>
      </c>
      <c r="I1063" s="162"/>
      <c r="L1063" s="158"/>
      <c r="M1063" s="163"/>
      <c r="N1063" s="164"/>
      <c r="O1063" s="164"/>
      <c r="P1063" s="164"/>
      <c r="Q1063" s="164"/>
      <c r="R1063" s="164"/>
      <c r="S1063" s="164"/>
      <c r="T1063" s="165"/>
      <c r="AT1063" s="160" t="s">
        <v>225</v>
      </c>
      <c r="AU1063" s="160" t="s">
        <v>82</v>
      </c>
      <c r="AV1063" s="13" t="s">
        <v>80</v>
      </c>
      <c r="AW1063" s="13" t="s">
        <v>30</v>
      </c>
      <c r="AX1063" s="13" t="s">
        <v>73</v>
      </c>
      <c r="AY1063" s="160" t="s">
        <v>218</v>
      </c>
    </row>
    <row r="1064" spans="1:65" s="14" customFormat="1" ht="11.25">
      <c r="B1064" s="166"/>
      <c r="D1064" s="159" t="s">
        <v>225</v>
      </c>
      <c r="E1064" s="167" t="s">
        <v>1</v>
      </c>
      <c r="F1064" s="168" t="s">
        <v>1542</v>
      </c>
      <c r="H1064" s="169">
        <v>2.835</v>
      </c>
      <c r="I1064" s="170"/>
      <c r="L1064" s="166"/>
      <c r="M1064" s="171"/>
      <c r="N1064" s="172"/>
      <c r="O1064" s="172"/>
      <c r="P1064" s="172"/>
      <c r="Q1064" s="172"/>
      <c r="R1064" s="172"/>
      <c r="S1064" s="172"/>
      <c r="T1064" s="173"/>
      <c r="AT1064" s="167" t="s">
        <v>225</v>
      </c>
      <c r="AU1064" s="167" t="s">
        <v>82</v>
      </c>
      <c r="AV1064" s="14" t="s">
        <v>82</v>
      </c>
      <c r="AW1064" s="14" t="s">
        <v>30</v>
      </c>
      <c r="AX1064" s="14" t="s">
        <v>73</v>
      </c>
      <c r="AY1064" s="167" t="s">
        <v>218</v>
      </c>
    </row>
    <row r="1065" spans="1:65" s="14" customFormat="1" ht="11.25">
      <c r="B1065" s="166"/>
      <c r="D1065" s="159" t="s">
        <v>225</v>
      </c>
      <c r="E1065" s="167" t="s">
        <v>1</v>
      </c>
      <c r="F1065" s="168" t="s">
        <v>1599</v>
      </c>
      <c r="H1065" s="169">
        <v>30.826000000000001</v>
      </c>
      <c r="I1065" s="170"/>
      <c r="L1065" s="166"/>
      <c r="M1065" s="171"/>
      <c r="N1065" s="172"/>
      <c r="O1065" s="172"/>
      <c r="P1065" s="172"/>
      <c r="Q1065" s="172"/>
      <c r="R1065" s="172"/>
      <c r="S1065" s="172"/>
      <c r="T1065" s="173"/>
      <c r="AT1065" s="167" t="s">
        <v>225</v>
      </c>
      <c r="AU1065" s="167" t="s">
        <v>82</v>
      </c>
      <c r="AV1065" s="14" t="s">
        <v>82</v>
      </c>
      <c r="AW1065" s="14" t="s">
        <v>30</v>
      </c>
      <c r="AX1065" s="14" t="s">
        <v>73</v>
      </c>
      <c r="AY1065" s="167" t="s">
        <v>218</v>
      </c>
    </row>
    <row r="1066" spans="1:65" s="14" customFormat="1" ht="11.25">
      <c r="B1066" s="166"/>
      <c r="D1066" s="159" t="s">
        <v>225</v>
      </c>
      <c r="E1066" s="167" t="s">
        <v>1</v>
      </c>
      <c r="F1066" s="168" t="s">
        <v>1600</v>
      </c>
      <c r="H1066" s="169">
        <v>31.5</v>
      </c>
      <c r="I1066" s="170"/>
      <c r="L1066" s="166"/>
      <c r="M1066" s="171"/>
      <c r="N1066" s="172"/>
      <c r="O1066" s="172"/>
      <c r="P1066" s="172"/>
      <c r="Q1066" s="172"/>
      <c r="R1066" s="172"/>
      <c r="S1066" s="172"/>
      <c r="T1066" s="173"/>
      <c r="AT1066" s="167" t="s">
        <v>225</v>
      </c>
      <c r="AU1066" s="167" t="s">
        <v>82</v>
      </c>
      <c r="AV1066" s="14" t="s">
        <v>82</v>
      </c>
      <c r="AW1066" s="14" t="s">
        <v>30</v>
      </c>
      <c r="AX1066" s="14" t="s">
        <v>73</v>
      </c>
      <c r="AY1066" s="167" t="s">
        <v>218</v>
      </c>
    </row>
    <row r="1067" spans="1:65" s="13" customFormat="1" ht="11.25">
      <c r="B1067" s="158"/>
      <c r="D1067" s="159" t="s">
        <v>225</v>
      </c>
      <c r="E1067" s="160" t="s">
        <v>1</v>
      </c>
      <c r="F1067" s="161" t="s">
        <v>360</v>
      </c>
      <c r="H1067" s="160" t="s">
        <v>1</v>
      </c>
      <c r="I1067" s="162"/>
      <c r="L1067" s="158"/>
      <c r="M1067" s="163"/>
      <c r="N1067" s="164"/>
      <c r="O1067" s="164"/>
      <c r="P1067" s="164"/>
      <c r="Q1067" s="164"/>
      <c r="R1067" s="164"/>
      <c r="S1067" s="164"/>
      <c r="T1067" s="165"/>
      <c r="AT1067" s="160" t="s">
        <v>225</v>
      </c>
      <c r="AU1067" s="160" t="s">
        <v>82</v>
      </c>
      <c r="AV1067" s="13" t="s">
        <v>80</v>
      </c>
      <c r="AW1067" s="13" t="s">
        <v>30</v>
      </c>
      <c r="AX1067" s="13" t="s">
        <v>73</v>
      </c>
      <c r="AY1067" s="160" t="s">
        <v>218</v>
      </c>
    </row>
    <row r="1068" spans="1:65" s="14" customFormat="1" ht="11.25">
      <c r="B1068" s="166"/>
      <c r="D1068" s="159" t="s">
        <v>225</v>
      </c>
      <c r="E1068" s="167" t="s">
        <v>1</v>
      </c>
      <c r="F1068" s="168" t="s">
        <v>1601</v>
      </c>
      <c r="H1068" s="169">
        <v>27.204999999999998</v>
      </c>
      <c r="I1068" s="170"/>
      <c r="L1068" s="166"/>
      <c r="M1068" s="171"/>
      <c r="N1068" s="172"/>
      <c r="O1068" s="172"/>
      <c r="P1068" s="172"/>
      <c r="Q1068" s="172"/>
      <c r="R1068" s="172"/>
      <c r="S1068" s="172"/>
      <c r="T1068" s="173"/>
      <c r="AT1068" s="167" t="s">
        <v>225</v>
      </c>
      <c r="AU1068" s="167" t="s">
        <v>82</v>
      </c>
      <c r="AV1068" s="14" t="s">
        <v>82</v>
      </c>
      <c r="AW1068" s="14" t="s">
        <v>30</v>
      </c>
      <c r="AX1068" s="14" t="s">
        <v>73</v>
      </c>
      <c r="AY1068" s="167" t="s">
        <v>218</v>
      </c>
    </row>
    <row r="1069" spans="1:65" s="14" customFormat="1" ht="11.25">
      <c r="B1069" s="166"/>
      <c r="D1069" s="159" t="s">
        <v>225</v>
      </c>
      <c r="E1069" s="167" t="s">
        <v>1</v>
      </c>
      <c r="F1069" s="168" t="s">
        <v>1602</v>
      </c>
      <c r="H1069" s="169">
        <v>41.7</v>
      </c>
      <c r="I1069" s="170"/>
      <c r="L1069" s="166"/>
      <c r="M1069" s="171"/>
      <c r="N1069" s="172"/>
      <c r="O1069" s="172"/>
      <c r="P1069" s="172"/>
      <c r="Q1069" s="172"/>
      <c r="R1069" s="172"/>
      <c r="S1069" s="172"/>
      <c r="T1069" s="173"/>
      <c r="AT1069" s="167" t="s">
        <v>225</v>
      </c>
      <c r="AU1069" s="167" t="s">
        <v>82</v>
      </c>
      <c r="AV1069" s="14" t="s">
        <v>82</v>
      </c>
      <c r="AW1069" s="14" t="s">
        <v>30</v>
      </c>
      <c r="AX1069" s="14" t="s">
        <v>73</v>
      </c>
      <c r="AY1069" s="167" t="s">
        <v>218</v>
      </c>
    </row>
    <row r="1070" spans="1:65" s="15" customFormat="1" ht="11.25">
      <c r="B1070" s="174"/>
      <c r="D1070" s="159" t="s">
        <v>225</v>
      </c>
      <c r="E1070" s="175" t="s">
        <v>1</v>
      </c>
      <c r="F1070" s="176" t="s">
        <v>230</v>
      </c>
      <c r="H1070" s="177">
        <v>134.066</v>
      </c>
      <c r="I1070" s="178"/>
      <c r="L1070" s="174"/>
      <c r="M1070" s="179"/>
      <c r="N1070" s="180"/>
      <c r="O1070" s="180"/>
      <c r="P1070" s="180"/>
      <c r="Q1070" s="180"/>
      <c r="R1070" s="180"/>
      <c r="S1070" s="180"/>
      <c r="T1070" s="181"/>
      <c r="AT1070" s="175" t="s">
        <v>225</v>
      </c>
      <c r="AU1070" s="175" t="s">
        <v>82</v>
      </c>
      <c r="AV1070" s="15" t="s">
        <v>104</v>
      </c>
      <c r="AW1070" s="15" t="s">
        <v>30</v>
      </c>
      <c r="AX1070" s="15" t="s">
        <v>80</v>
      </c>
      <c r="AY1070" s="175" t="s">
        <v>218</v>
      </c>
    </row>
    <row r="1071" spans="1:65" s="2" customFormat="1" ht="55.5" customHeight="1">
      <c r="A1071" s="33"/>
      <c r="B1071" s="144"/>
      <c r="C1071" s="145" t="s">
        <v>1603</v>
      </c>
      <c r="D1071" s="145" t="s">
        <v>220</v>
      </c>
      <c r="E1071" s="146" t="s">
        <v>1604</v>
      </c>
      <c r="F1071" s="147" t="s">
        <v>1605</v>
      </c>
      <c r="G1071" s="148" t="s">
        <v>253</v>
      </c>
      <c r="H1071" s="149">
        <v>24.684000000000001</v>
      </c>
      <c r="I1071" s="150"/>
      <c r="J1071" s="151">
        <f>ROUND(I1071*H1071,2)</f>
        <v>0</v>
      </c>
      <c r="K1071" s="147" t="s">
        <v>1</v>
      </c>
      <c r="L1071" s="34"/>
      <c r="M1071" s="152" t="s">
        <v>1</v>
      </c>
      <c r="N1071" s="153" t="s">
        <v>38</v>
      </c>
      <c r="O1071" s="59"/>
      <c r="P1071" s="154">
        <f>O1071*H1071</f>
        <v>0</v>
      </c>
      <c r="Q1071" s="154">
        <v>0</v>
      </c>
      <c r="R1071" s="154">
        <f>Q1071*H1071</f>
        <v>0</v>
      </c>
      <c r="S1071" s="154">
        <v>0</v>
      </c>
      <c r="T1071" s="155">
        <f>S1071*H1071</f>
        <v>0</v>
      </c>
      <c r="U1071" s="33"/>
      <c r="V1071" s="33"/>
      <c r="W1071" s="33"/>
      <c r="X1071" s="33"/>
      <c r="Y1071" s="33"/>
      <c r="Z1071" s="33"/>
      <c r="AA1071" s="33"/>
      <c r="AB1071" s="33"/>
      <c r="AC1071" s="33"/>
      <c r="AD1071" s="33"/>
      <c r="AE1071" s="33"/>
      <c r="AR1071" s="156" t="s">
        <v>263</v>
      </c>
      <c r="AT1071" s="156" t="s">
        <v>220</v>
      </c>
      <c r="AU1071" s="156" t="s">
        <v>82</v>
      </c>
      <c r="AY1071" s="18" t="s">
        <v>218</v>
      </c>
      <c r="BE1071" s="157">
        <f>IF(N1071="základní",J1071,0)</f>
        <v>0</v>
      </c>
      <c r="BF1071" s="157">
        <f>IF(N1071="snížená",J1071,0)</f>
        <v>0</v>
      </c>
      <c r="BG1071" s="157">
        <f>IF(N1071="zákl. přenesená",J1071,0)</f>
        <v>0</v>
      </c>
      <c r="BH1071" s="157">
        <f>IF(N1071="sníž. přenesená",J1071,0)</f>
        <v>0</v>
      </c>
      <c r="BI1071" s="157">
        <f>IF(N1071="nulová",J1071,0)</f>
        <v>0</v>
      </c>
      <c r="BJ1071" s="18" t="s">
        <v>80</v>
      </c>
      <c r="BK1071" s="157">
        <f>ROUND(I1071*H1071,2)</f>
        <v>0</v>
      </c>
      <c r="BL1071" s="18" t="s">
        <v>263</v>
      </c>
      <c r="BM1071" s="156" t="s">
        <v>1606</v>
      </c>
    </row>
    <row r="1072" spans="1:65" s="13" customFormat="1" ht="11.25">
      <c r="B1072" s="158"/>
      <c r="D1072" s="159" t="s">
        <v>225</v>
      </c>
      <c r="E1072" s="160" t="s">
        <v>1</v>
      </c>
      <c r="F1072" s="161" t="s">
        <v>357</v>
      </c>
      <c r="H1072" s="160" t="s">
        <v>1</v>
      </c>
      <c r="I1072" s="162"/>
      <c r="L1072" s="158"/>
      <c r="M1072" s="163"/>
      <c r="N1072" s="164"/>
      <c r="O1072" s="164"/>
      <c r="P1072" s="164"/>
      <c r="Q1072" s="164"/>
      <c r="R1072" s="164"/>
      <c r="S1072" s="164"/>
      <c r="T1072" s="165"/>
      <c r="AT1072" s="160" t="s">
        <v>225</v>
      </c>
      <c r="AU1072" s="160" t="s">
        <v>82</v>
      </c>
      <c r="AV1072" s="13" t="s">
        <v>80</v>
      </c>
      <c r="AW1072" s="13" t="s">
        <v>30</v>
      </c>
      <c r="AX1072" s="13" t="s">
        <v>73</v>
      </c>
      <c r="AY1072" s="160" t="s">
        <v>218</v>
      </c>
    </row>
    <row r="1073" spans="1:65" s="14" customFormat="1" ht="11.25">
      <c r="B1073" s="166"/>
      <c r="D1073" s="159" t="s">
        <v>225</v>
      </c>
      <c r="E1073" s="167" t="s">
        <v>1</v>
      </c>
      <c r="F1073" s="168" t="s">
        <v>1607</v>
      </c>
      <c r="H1073" s="169">
        <v>11.34</v>
      </c>
      <c r="I1073" s="170"/>
      <c r="L1073" s="166"/>
      <c r="M1073" s="171"/>
      <c r="N1073" s="172"/>
      <c r="O1073" s="172"/>
      <c r="P1073" s="172"/>
      <c r="Q1073" s="172"/>
      <c r="R1073" s="172"/>
      <c r="S1073" s="172"/>
      <c r="T1073" s="173"/>
      <c r="AT1073" s="167" t="s">
        <v>225</v>
      </c>
      <c r="AU1073" s="167" t="s">
        <v>82</v>
      </c>
      <c r="AV1073" s="14" t="s">
        <v>82</v>
      </c>
      <c r="AW1073" s="14" t="s">
        <v>30</v>
      </c>
      <c r="AX1073" s="14" t="s">
        <v>73</v>
      </c>
      <c r="AY1073" s="167" t="s">
        <v>218</v>
      </c>
    </row>
    <row r="1074" spans="1:65" s="13" customFormat="1" ht="11.25">
      <c r="B1074" s="158"/>
      <c r="D1074" s="159" t="s">
        <v>225</v>
      </c>
      <c r="E1074" s="160" t="s">
        <v>1</v>
      </c>
      <c r="F1074" s="161" t="s">
        <v>360</v>
      </c>
      <c r="H1074" s="160" t="s">
        <v>1</v>
      </c>
      <c r="I1074" s="162"/>
      <c r="L1074" s="158"/>
      <c r="M1074" s="163"/>
      <c r="N1074" s="164"/>
      <c r="O1074" s="164"/>
      <c r="P1074" s="164"/>
      <c r="Q1074" s="164"/>
      <c r="R1074" s="164"/>
      <c r="S1074" s="164"/>
      <c r="T1074" s="165"/>
      <c r="AT1074" s="160" t="s">
        <v>225</v>
      </c>
      <c r="AU1074" s="160" t="s">
        <v>82</v>
      </c>
      <c r="AV1074" s="13" t="s">
        <v>80</v>
      </c>
      <c r="AW1074" s="13" t="s">
        <v>30</v>
      </c>
      <c r="AX1074" s="13" t="s">
        <v>73</v>
      </c>
      <c r="AY1074" s="160" t="s">
        <v>218</v>
      </c>
    </row>
    <row r="1075" spans="1:65" s="14" customFormat="1" ht="11.25">
      <c r="B1075" s="166"/>
      <c r="D1075" s="159" t="s">
        <v>225</v>
      </c>
      <c r="E1075" s="167" t="s">
        <v>1</v>
      </c>
      <c r="F1075" s="168" t="s">
        <v>1608</v>
      </c>
      <c r="H1075" s="169">
        <v>13.343999999999999</v>
      </c>
      <c r="I1075" s="170"/>
      <c r="L1075" s="166"/>
      <c r="M1075" s="171"/>
      <c r="N1075" s="172"/>
      <c r="O1075" s="172"/>
      <c r="P1075" s="172"/>
      <c r="Q1075" s="172"/>
      <c r="R1075" s="172"/>
      <c r="S1075" s="172"/>
      <c r="T1075" s="173"/>
      <c r="AT1075" s="167" t="s">
        <v>225</v>
      </c>
      <c r="AU1075" s="167" t="s">
        <v>82</v>
      </c>
      <c r="AV1075" s="14" t="s">
        <v>82</v>
      </c>
      <c r="AW1075" s="14" t="s">
        <v>30</v>
      </c>
      <c r="AX1075" s="14" t="s">
        <v>73</v>
      </c>
      <c r="AY1075" s="167" t="s">
        <v>218</v>
      </c>
    </row>
    <row r="1076" spans="1:65" s="15" customFormat="1" ht="11.25">
      <c r="B1076" s="174"/>
      <c r="D1076" s="159" t="s">
        <v>225</v>
      </c>
      <c r="E1076" s="175" t="s">
        <v>1</v>
      </c>
      <c r="F1076" s="176" t="s">
        <v>230</v>
      </c>
      <c r="H1076" s="177">
        <v>24.683999999999997</v>
      </c>
      <c r="I1076" s="178"/>
      <c r="L1076" s="174"/>
      <c r="M1076" s="179"/>
      <c r="N1076" s="180"/>
      <c r="O1076" s="180"/>
      <c r="P1076" s="180"/>
      <c r="Q1076" s="180"/>
      <c r="R1076" s="180"/>
      <c r="S1076" s="180"/>
      <c r="T1076" s="181"/>
      <c r="AT1076" s="175" t="s">
        <v>225</v>
      </c>
      <c r="AU1076" s="175" t="s">
        <v>82</v>
      </c>
      <c r="AV1076" s="15" t="s">
        <v>104</v>
      </c>
      <c r="AW1076" s="15" t="s">
        <v>30</v>
      </c>
      <c r="AX1076" s="15" t="s">
        <v>80</v>
      </c>
      <c r="AY1076" s="175" t="s">
        <v>218</v>
      </c>
    </row>
    <row r="1077" spans="1:65" s="2" customFormat="1" ht="44.25" customHeight="1">
      <c r="A1077" s="33"/>
      <c r="B1077" s="144"/>
      <c r="C1077" s="145" t="s">
        <v>988</v>
      </c>
      <c r="D1077" s="145" t="s">
        <v>220</v>
      </c>
      <c r="E1077" s="146" t="s">
        <v>1609</v>
      </c>
      <c r="F1077" s="147" t="s">
        <v>1610</v>
      </c>
      <c r="G1077" s="148" t="s">
        <v>253</v>
      </c>
      <c r="H1077" s="149">
        <v>232.684</v>
      </c>
      <c r="I1077" s="150"/>
      <c r="J1077" s="151">
        <f>ROUND(I1077*H1077,2)</f>
        <v>0</v>
      </c>
      <c r="K1077" s="147" t="s">
        <v>224</v>
      </c>
      <c r="L1077" s="34"/>
      <c r="M1077" s="152" t="s">
        <v>1</v>
      </c>
      <c r="N1077" s="153" t="s">
        <v>38</v>
      </c>
      <c r="O1077" s="59"/>
      <c r="P1077" s="154">
        <f>O1077*H1077</f>
        <v>0</v>
      </c>
      <c r="Q1077" s="154">
        <v>0</v>
      </c>
      <c r="R1077" s="154">
        <f>Q1077*H1077</f>
        <v>0</v>
      </c>
      <c r="S1077" s="154">
        <v>0</v>
      </c>
      <c r="T1077" s="155">
        <f>S1077*H1077</f>
        <v>0</v>
      </c>
      <c r="U1077" s="33"/>
      <c r="V1077" s="33"/>
      <c r="W1077" s="33"/>
      <c r="X1077" s="33"/>
      <c r="Y1077" s="33"/>
      <c r="Z1077" s="33"/>
      <c r="AA1077" s="33"/>
      <c r="AB1077" s="33"/>
      <c r="AC1077" s="33"/>
      <c r="AD1077" s="33"/>
      <c r="AE1077" s="33"/>
      <c r="AR1077" s="156" t="s">
        <v>263</v>
      </c>
      <c r="AT1077" s="156" t="s">
        <v>220</v>
      </c>
      <c r="AU1077" s="156" t="s">
        <v>82</v>
      </c>
      <c r="AY1077" s="18" t="s">
        <v>218</v>
      </c>
      <c r="BE1077" s="157">
        <f>IF(N1077="základní",J1077,0)</f>
        <v>0</v>
      </c>
      <c r="BF1077" s="157">
        <f>IF(N1077="snížená",J1077,0)</f>
        <v>0</v>
      </c>
      <c r="BG1077" s="157">
        <f>IF(N1077="zákl. přenesená",J1077,0)</f>
        <v>0</v>
      </c>
      <c r="BH1077" s="157">
        <f>IF(N1077="sníž. přenesená",J1077,0)</f>
        <v>0</v>
      </c>
      <c r="BI1077" s="157">
        <f>IF(N1077="nulová",J1077,0)</f>
        <v>0</v>
      </c>
      <c r="BJ1077" s="18" t="s">
        <v>80</v>
      </c>
      <c r="BK1077" s="157">
        <f>ROUND(I1077*H1077,2)</f>
        <v>0</v>
      </c>
      <c r="BL1077" s="18" t="s">
        <v>263</v>
      </c>
      <c r="BM1077" s="156" t="s">
        <v>1611</v>
      </c>
    </row>
    <row r="1078" spans="1:65" s="14" customFormat="1" ht="11.25">
      <c r="B1078" s="166"/>
      <c r="D1078" s="159" t="s">
        <v>225</v>
      </c>
      <c r="E1078" s="167" t="s">
        <v>1</v>
      </c>
      <c r="F1078" s="168" t="s">
        <v>1612</v>
      </c>
      <c r="H1078" s="169">
        <v>232.684</v>
      </c>
      <c r="I1078" s="170"/>
      <c r="L1078" s="166"/>
      <c r="M1078" s="171"/>
      <c r="N1078" s="172"/>
      <c r="O1078" s="172"/>
      <c r="P1078" s="172"/>
      <c r="Q1078" s="172"/>
      <c r="R1078" s="172"/>
      <c r="S1078" s="172"/>
      <c r="T1078" s="173"/>
      <c r="AT1078" s="167" t="s">
        <v>225</v>
      </c>
      <c r="AU1078" s="167" t="s">
        <v>82</v>
      </c>
      <c r="AV1078" s="14" t="s">
        <v>82</v>
      </c>
      <c r="AW1078" s="14" t="s">
        <v>30</v>
      </c>
      <c r="AX1078" s="14" t="s">
        <v>73</v>
      </c>
      <c r="AY1078" s="167" t="s">
        <v>218</v>
      </c>
    </row>
    <row r="1079" spans="1:65" s="15" customFormat="1" ht="11.25">
      <c r="B1079" s="174"/>
      <c r="D1079" s="159" t="s">
        <v>225</v>
      </c>
      <c r="E1079" s="175" t="s">
        <v>1</v>
      </c>
      <c r="F1079" s="176" t="s">
        <v>230</v>
      </c>
      <c r="H1079" s="177">
        <v>232.684</v>
      </c>
      <c r="I1079" s="178"/>
      <c r="L1079" s="174"/>
      <c r="M1079" s="179"/>
      <c r="N1079" s="180"/>
      <c r="O1079" s="180"/>
      <c r="P1079" s="180"/>
      <c r="Q1079" s="180"/>
      <c r="R1079" s="180"/>
      <c r="S1079" s="180"/>
      <c r="T1079" s="181"/>
      <c r="AT1079" s="175" t="s">
        <v>225</v>
      </c>
      <c r="AU1079" s="175" t="s">
        <v>82</v>
      </c>
      <c r="AV1079" s="15" t="s">
        <v>104</v>
      </c>
      <c r="AW1079" s="15" t="s">
        <v>30</v>
      </c>
      <c r="AX1079" s="15" t="s">
        <v>80</v>
      </c>
      <c r="AY1079" s="175" t="s">
        <v>218</v>
      </c>
    </row>
    <row r="1080" spans="1:65" s="2" customFormat="1" ht="49.15" customHeight="1">
      <c r="A1080" s="33"/>
      <c r="B1080" s="144"/>
      <c r="C1080" s="145" t="s">
        <v>1613</v>
      </c>
      <c r="D1080" s="145" t="s">
        <v>220</v>
      </c>
      <c r="E1080" s="146" t="s">
        <v>1614</v>
      </c>
      <c r="F1080" s="147" t="s">
        <v>1615</v>
      </c>
      <c r="G1080" s="148" t="s">
        <v>253</v>
      </c>
      <c r="H1080" s="149">
        <v>2.5299999999999998</v>
      </c>
      <c r="I1080" s="150"/>
      <c r="J1080" s="151">
        <f>ROUND(I1080*H1080,2)</f>
        <v>0</v>
      </c>
      <c r="K1080" s="147" t="s">
        <v>224</v>
      </c>
      <c r="L1080" s="34"/>
      <c r="M1080" s="152" t="s">
        <v>1</v>
      </c>
      <c r="N1080" s="153" t="s">
        <v>38</v>
      </c>
      <c r="O1080" s="59"/>
      <c r="P1080" s="154">
        <f>O1080*H1080</f>
        <v>0</v>
      </c>
      <c r="Q1080" s="154">
        <v>0</v>
      </c>
      <c r="R1080" s="154">
        <f>Q1080*H1080</f>
        <v>0</v>
      </c>
      <c r="S1080" s="154">
        <v>0</v>
      </c>
      <c r="T1080" s="155">
        <f>S1080*H1080</f>
        <v>0</v>
      </c>
      <c r="U1080" s="33"/>
      <c r="V1080" s="33"/>
      <c r="W1080" s="33"/>
      <c r="X1080" s="33"/>
      <c r="Y1080" s="33"/>
      <c r="Z1080" s="33"/>
      <c r="AA1080" s="33"/>
      <c r="AB1080" s="33"/>
      <c r="AC1080" s="33"/>
      <c r="AD1080" s="33"/>
      <c r="AE1080" s="33"/>
      <c r="AR1080" s="156" t="s">
        <v>263</v>
      </c>
      <c r="AT1080" s="156" t="s">
        <v>220</v>
      </c>
      <c r="AU1080" s="156" t="s">
        <v>82</v>
      </c>
      <c r="AY1080" s="18" t="s">
        <v>218</v>
      </c>
      <c r="BE1080" s="157">
        <f>IF(N1080="základní",J1080,0)</f>
        <v>0</v>
      </c>
      <c r="BF1080" s="157">
        <f>IF(N1080="snížená",J1080,0)</f>
        <v>0</v>
      </c>
      <c r="BG1080" s="157">
        <f>IF(N1080="zákl. přenesená",J1080,0)</f>
        <v>0</v>
      </c>
      <c r="BH1080" s="157">
        <f>IF(N1080="sníž. přenesená",J1080,0)</f>
        <v>0</v>
      </c>
      <c r="BI1080" s="157">
        <f>IF(N1080="nulová",J1080,0)</f>
        <v>0</v>
      </c>
      <c r="BJ1080" s="18" t="s">
        <v>80</v>
      </c>
      <c r="BK1080" s="157">
        <f>ROUND(I1080*H1080,2)</f>
        <v>0</v>
      </c>
      <c r="BL1080" s="18" t="s">
        <v>263</v>
      </c>
      <c r="BM1080" s="156" t="s">
        <v>1616</v>
      </c>
    </row>
    <row r="1081" spans="1:65" s="13" customFormat="1" ht="11.25">
      <c r="B1081" s="158"/>
      <c r="D1081" s="159" t="s">
        <v>225</v>
      </c>
      <c r="E1081" s="160" t="s">
        <v>1</v>
      </c>
      <c r="F1081" s="161" t="s">
        <v>1617</v>
      </c>
      <c r="H1081" s="160" t="s">
        <v>1</v>
      </c>
      <c r="I1081" s="162"/>
      <c r="L1081" s="158"/>
      <c r="M1081" s="163"/>
      <c r="N1081" s="164"/>
      <c r="O1081" s="164"/>
      <c r="P1081" s="164"/>
      <c r="Q1081" s="164"/>
      <c r="R1081" s="164"/>
      <c r="S1081" s="164"/>
      <c r="T1081" s="165"/>
      <c r="AT1081" s="160" t="s">
        <v>225</v>
      </c>
      <c r="AU1081" s="160" t="s">
        <v>82</v>
      </c>
      <c r="AV1081" s="13" t="s">
        <v>80</v>
      </c>
      <c r="AW1081" s="13" t="s">
        <v>30</v>
      </c>
      <c r="AX1081" s="13" t="s">
        <v>73</v>
      </c>
      <c r="AY1081" s="160" t="s">
        <v>218</v>
      </c>
    </row>
    <row r="1082" spans="1:65" s="14" customFormat="1" ht="11.25">
      <c r="B1082" s="166"/>
      <c r="D1082" s="159" t="s">
        <v>225</v>
      </c>
      <c r="E1082" s="167" t="s">
        <v>1</v>
      </c>
      <c r="F1082" s="168" t="s">
        <v>1618</v>
      </c>
      <c r="H1082" s="169">
        <v>2.5299999999999998</v>
      </c>
      <c r="I1082" s="170"/>
      <c r="L1082" s="166"/>
      <c r="M1082" s="171"/>
      <c r="N1082" s="172"/>
      <c r="O1082" s="172"/>
      <c r="P1082" s="172"/>
      <c r="Q1082" s="172"/>
      <c r="R1082" s="172"/>
      <c r="S1082" s="172"/>
      <c r="T1082" s="173"/>
      <c r="AT1082" s="167" t="s">
        <v>225</v>
      </c>
      <c r="AU1082" s="167" t="s">
        <v>82</v>
      </c>
      <c r="AV1082" s="14" t="s">
        <v>82</v>
      </c>
      <c r="AW1082" s="14" t="s">
        <v>30</v>
      </c>
      <c r="AX1082" s="14" t="s">
        <v>73</v>
      </c>
      <c r="AY1082" s="167" t="s">
        <v>218</v>
      </c>
    </row>
    <row r="1083" spans="1:65" s="15" customFormat="1" ht="11.25">
      <c r="B1083" s="174"/>
      <c r="D1083" s="159" t="s">
        <v>225</v>
      </c>
      <c r="E1083" s="175" t="s">
        <v>1</v>
      </c>
      <c r="F1083" s="176" t="s">
        <v>230</v>
      </c>
      <c r="H1083" s="177">
        <v>2.5299999999999998</v>
      </c>
      <c r="I1083" s="178"/>
      <c r="L1083" s="174"/>
      <c r="M1083" s="179"/>
      <c r="N1083" s="180"/>
      <c r="O1083" s="180"/>
      <c r="P1083" s="180"/>
      <c r="Q1083" s="180"/>
      <c r="R1083" s="180"/>
      <c r="S1083" s="180"/>
      <c r="T1083" s="181"/>
      <c r="AT1083" s="175" t="s">
        <v>225</v>
      </c>
      <c r="AU1083" s="175" t="s">
        <v>82</v>
      </c>
      <c r="AV1083" s="15" t="s">
        <v>104</v>
      </c>
      <c r="AW1083" s="15" t="s">
        <v>30</v>
      </c>
      <c r="AX1083" s="15" t="s">
        <v>80</v>
      </c>
      <c r="AY1083" s="175" t="s">
        <v>218</v>
      </c>
    </row>
    <row r="1084" spans="1:65" s="2" customFormat="1" ht="37.9" customHeight="1">
      <c r="A1084" s="33"/>
      <c r="B1084" s="144"/>
      <c r="C1084" s="145" t="s">
        <v>991</v>
      </c>
      <c r="D1084" s="145" t="s">
        <v>220</v>
      </c>
      <c r="E1084" s="146" t="s">
        <v>1619</v>
      </c>
      <c r="F1084" s="147" t="s">
        <v>1620</v>
      </c>
      <c r="G1084" s="148" t="s">
        <v>253</v>
      </c>
      <c r="H1084" s="149">
        <v>2.5299999999999998</v>
      </c>
      <c r="I1084" s="150"/>
      <c r="J1084" s="151">
        <f t="shared" ref="J1084:J1090" si="40">ROUND(I1084*H1084,2)</f>
        <v>0</v>
      </c>
      <c r="K1084" s="147" t="s">
        <v>224</v>
      </c>
      <c r="L1084" s="34"/>
      <c r="M1084" s="152" t="s">
        <v>1</v>
      </c>
      <c r="N1084" s="153" t="s">
        <v>38</v>
      </c>
      <c r="O1084" s="59"/>
      <c r="P1084" s="154">
        <f t="shared" ref="P1084:P1090" si="41">O1084*H1084</f>
        <v>0</v>
      </c>
      <c r="Q1084" s="154">
        <v>0</v>
      </c>
      <c r="R1084" s="154">
        <f t="shared" ref="R1084:R1090" si="42">Q1084*H1084</f>
        <v>0</v>
      </c>
      <c r="S1084" s="154">
        <v>0</v>
      </c>
      <c r="T1084" s="155">
        <f t="shared" ref="T1084:T1090" si="43">S1084*H1084</f>
        <v>0</v>
      </c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R1084" s="156" t="s">
        <v>263</v>
      </c>
      <c r="AT1084" s="156" t="s">
        <v>220</v>
      </c>
      <c r="AU1084" s="156" t="s">
        <v>82</v>
      </c>
      <c r="AY1084" s="18" t="s">
        <v>218</v>
      </c>
      <c r="BE1084" s="157">
        <f t="shared" ref="BE1084:BE1090" si="44">IF(N1084="základní",J1084,0)</f>
        <v>0</v>
      </c>
      <c r="BF1084" s="157">
        <f t="shared" ref="BF1084:BF1090" si="45">IF(N1084="snížená",J1084,0)</f>
        <v>0</v>
      </c>
      <c r="BG1084" s="157">
        <f t="shared" ref="BG1084:BG1090" si="46">IF(N1084="zákl. přenesená",J1084,0)</f>
        <v>0</v>
      </c>
      <c r="BH1084" s="157">
        <f t="shared" ref="BH1084:BH1090" si="47">IF(N1084="sníž. přenesená",J1084,0)</f>
        <v>0</v>
      </c>
      <c r="BI1084" s="157">
        <f t="shared" ref="BI1084:BI1090" si="48">IF(N1084="nulová",J1084,0)</f>
        <v>0</v>
      </c>
      <c r="BJ1084" s="18" t="s">
        <v>80</v>
      </c>
      <c r="BK1084" s="157">
        <f t="shared" ref="BK1084:BK1090" si="49">ROUND(I1084*H1084,2)</f>
        <v>0</v>
      </c>
      <c r="BL1084" s="18" t="s">
        <v>263</v>
      </c>
      <c r="BM1084" s="156" t="s">
        <v>1621</v>
      </c>
    </row>
    <row r="1085" spans="1:65" s="2" customFormat="1" ht="37.9" customHeight="1">
      <c r="A1085" s="33"/>
      <c r="B1085" s="144"/>
      <c r="C1085" s="145" t="s">
        <v>1622</v>
      </c>
      <c r="D1085" s="145" t="s">
        <v>220</v>
      </c>
      <c r="E1085" s="146" t="s">
        <v>1623</v>
      </c>
      <c r="F1085" s="147" t="s">
        <v>1624</v>
      </c>
      <c r="G1085" s="148" t="s">
        <v>583</v>
      </c>
      <c r="H1085" s="149">
        <v>6</v>
      </c>
      <c r="I1085" s="150"/>
      <c r="J1085" s="151">
        <f t="shared" si="40"/>
        <v>0</v>
      </c>
      <c r="K1085" s="147" t="s">
        <v>224</v>
      </c>
      <c r="L1085" s="34"/>
      <c r="M1085" s="152" t="s">
        <v>1</v>
      </c>
      <c r="N1085" s="153" t="s">
        <v>38</v>
      </c>
      <c r="O1085" s="59"/>
      <c r="P1085" s="154">
        <f t="shared" si="41"/>
        <v>0</v>
      </c>
      <c r="Q1085" s="154">
        <v>0</v>
      </c>
      <c r="R1085" s="154">
        <f t="shared" si="42"/>
        <v>0</v>
      </c>
      <c r="S1085" s="154">
        <v>0</v>
      </c>
      <c r="T1085" s="155">
        <f t="shared" si="43"/>
        <v>0</v>
      </c>
      <c r="U1085" s="33"/>
      <c r="V1085" s="33"/>
      <c r="W1085" s="33"/>
      <c r="X1085" s="33"/>
      <c r="Y1085" s="33"/>
      <c r="Z1085" s="33"/>
      <c r="AA1085" s="33"/>
      <c r="AB1085" s="33"/>
      <c r="AC1085" s="33"/>
      <c r="AD1085" s="33"/>
      <c r="AE1085" s="33"/>
      <c r="AR1085" s="156" t="s">
        <v>263</v>
      </c>
      <c r="AT1085" s="156" t="s">
        <v>220</v>
      </c>
      <c r="AU1085" s="156" t="s">
        <v>82</v>
      </c>
      <c r="AY1085" s="18" t="s">
        <v>218</v>
      </c>
      <c r="BE1085" s="157">
        <f t="shared" si="44"/>
        <v>0</v>
      </c>
      <c r="BF1085" s="157">
        <f t="shared" si="45"/>
        <v>0</v>
      </c>
      <c r="BG1085" s="157">
        <f t="shared" si="46"/>
        <v>0</v>
      </c>
      <c r="BH1085" s="157">
        <f t="shared" si="47"/>
        <v>0</v>
      </c>
      <c r="BI1085" s="157">
        <f t="shared" si="48"/>
        <v>0</v>
      </c>
      <c r="BJ1085" s="18" t="s">
        <v>80</v>
      </c>
      <c r="BK1085" s="157">
        <f t="shared" si="49"/>
        <v>0</v>
      </c>
      <c r="BL1085" s="18" t="s">
        <v>263</v>
      </c>
      <c r="BM1085" s="156" t="s">
        <v>1625</v>
      </c>
    </row>
    <row r="1086" spans="1:65" s="2" customFormat="1" ht="44.25" customHeight="1">
      <c r="A1086" s="33"/>
      <c r="B1086" s="144"/>
      <c r="C1086" s="190" t="s">
        <v>995</v>
      </c>
      <c r="D1086" s="190" t="s">
        <v>904</v>
      </c>
      <c r="E1086" s="191" t="s">
        <v>1626</v>
      </c>
      <c r="F1086" s="192" t="s">
        <v>1627</v>
      </c>
      <c r="G1086" s="193" t="s">
        <v>583</v>
      </c>
      <c r="H1086" s="194">
        <v>6</v>
      </c>
      <c r="I1086" s="195"/>
      <c r="J1086" s="196">
        <f t="shared" si="40"/>
        <v>0</v>
      </c>
      <c r="K1086" s="192" t="s">
        <v>224</v>
      </c>
      <c r="L1086" s="197"/>
      <c r="M1086" s="198" t="s">
        <v>1</v>
      </c>
      <c r="N1086" s="199" t="s">
        <v>38</v>
      </c>
      <c r="O1086" s="59"/>
      <c r="P1086" s="154">
        <f t="shared" si="41"/>
        <v>0</v>
      </c>
      <c r="Q1086" s="154">
        <v>0</v>
      </c>
      <c r="R1086" s="154">
        <f t="shared" si="42"/>
        <v>0</v>
      </c>
      <c r="S1086" s="154">
        <v>0</v>
      </c>
      <c r="T1086" s="155">
        <f t="shared" si="43"/>
        <v>0</v>
      </c>
      <c r="U1086" s="33"/>
      <c r="V1086" s="33"/>
      <c r="W1086" s="33"/>
      <c r="X1086" s="33"/>
      <c r="Y1086" s="33"/>
      <c r="Z1086" s="33"/>
      <c r="AA1086" s="33"/>
      <c r="AB1086" s="33"/>
      <c r="AC1086" s="33"/>
      <c r="AD1086" s="33"/>
      <c r="AE1086" s="33"/>
      <c r="AR1086" s="156" t="s">
        <v>311</v>
      </c>
      <c r="AT1086" s="156" t="s">
        <v>904</v>
      </c>
      <c r="AU1086" s="156" t="s">
        <v>82</v>
      </c>
      <c r="AY1086" s="18" t="s">
        <v>218</v>
      </c>
      <c r="BE1086" s="157">
        <f t="shared" si="44"/>
        <v>0</v>
      </c>
      <c r="BF1086" s="157">
        <f t="shared" si="45"/>
        <v>0</v>
      </c>
      <c r="BG1086" s="157">
        <f t="shared" si="46"/>
        <v>0</v>
      </c>
      <c r="BH1086" s="157">
        <f t="shared" si="47"/>
        <v>0</v>
      </c>
      <c r="BI1086" s="157">
        <f t="shared" si="48"/>
        <v>0</v>
      </c>
      <c r="BJ1086" s="18" t="s">
        <v>80</v>
      </c>
      <c r="BK1086" s="157">
        <f t="shared" si="49"/>
        <v>0</v>
      </c>
      <c r="BL1086" s="18" t="s">
        <v>263</v>
      </c>
      <c r="BM1086" s="156" t="s">
        <v>1628</v>
      </c>
    </row>
    <row r="1087" spans="1:65" s="2" customFormat="1" ht="37.9" customHeight="1">
      <c r="A1087" s="33"/>
      <c r="B1087" s="144"/>
      <c r="C1087" s="145" t="s">
        <v>1629</v>
      </c>
      <c r="D1087" s="145" t="s">
        <v>220</v>
      </c>
      <c r="E1087" s="146" t="s">
        <v>1630</v>
      </c>
      <c r="F1087" s="147" t="s">
        <v>1631</v>
      </c>
      <c r="G1087" s="148" t="s">
        <v>583</v>
      </c>
      <c r="H1087" s="149">
        <v>14</v>
      </c>
      <c r="I1087" s="150"/>
      <c r="J1087" s="151">
        <f t="shared" si="40"/>
        <v>0</v>
      </c>
      <c r="K1087" s="147" t="s">
        <v>1</v>
      </c>
      <c r="L1087" s="34"/>
      <c r="M1087" s="152" t="s">
        <v>1</v>
      </c>
      <c r="N1087" s="153" t="s">
        <v>38</v>
      </c>
      <c r="O1087" s="59"/>
      <c r="P1087" s="154">
        <f t="shared" si="41"/>
        <v>0</v>
      </c>
      <c r="Q1087" s="154">
        <v>0</v>
      </c>
      <c r="R1087" s="154">
        <f t="shared" si="42"/>
        <v>0</v>
      </c>
      <c r="S1087" s="154">
        <v>0</v>
      </c>
      <c r="T1087" s="155">
        <f t="shared" si="43"/>
        <v>0</v>
      </c>
      <c r="U1087" s="33"/>
      <c r="V1087" s="33"/>
      <c r="W1087" s="33"/>
      <c r="X1087" s="33"/>
      <c r="Y1087" s="33"/>
      <c r="Z1087" s="33"/>
      <c r="AA1087" s="33"/>
      <c r="AB1087" s="33"/>
      <c r="AC1087" s="33"/>
      <c r="AD1087" s="33"/>
      <c r="AE1087" s="33"/>
      <c r="AR1087" s="156" t="s">
        <v>263</v>
      </c>
      <c r="AT1087" s="156" t="s">
        <v>220</v>
      </c>
      <c r="AU1087" s="156" t="s">
        <v>82</v>
      </c>
      <c r="AY1087" s="18" t="s">
        <v>218</v>
      </c>
      <c r="BE1087" s="157">
        <f t="shared" si="44"/>
        <v>0</v>
      </c>
      <c r="BF1087" s="157">
        <f t="shared" si="45"/>
        <v>0</v>
      </c>
      <c r="BG1087" s="157">
        <f t="shared" si="46"/>
        <v>0</v>
      </c>
      <c r="BH1087" s="157">
        <f t="shared" si="47"/>
        <v>0</v>
      </c>
      <c r="BI1087" s="157">
        <f t="shared" si="48"/>
        <v>0</v>
      </c>
      <c r="BJ1087" s="18" t="s">
        <v>80</v>
      </c>
      <c r="BK1087" s="157">
        <f t="shared" si="49"/>
        <v>0</v>
      </c>
      <c r="BL1087" s="18" t="s">
        <v>263</v>
      </c>
      <c r="BM1087" s="156" t="s">
        <v>1632</v>
      </c>
    </row>
    <row r="1088" spans="1:65" s="2" customFormat="1" ht="44.25" customHeight="1">
      <c r="A1088" s="33"/>
      <c r="B1088" s="144"/>
      <c r="C1088" s="190" t="s">
        <v>1001</v>
      </c>
      <c r="D1088" s="190" t="s">
        <v>904</v>
      </c>
      <c r="E1088" s="191" t="s">
        <v>1633</v>
      </c>
      <c r="F1088" s="192" t="s">
        <v>1634</v>
      </c>
      <c r="G1088" s="193" t="s">
        <v>583</v>
      </c>
      <c r="H1088" s="194">
        <v>14</v>
      </c>
      <c r="I1088" s="195"/>
      <c r="J1088" s="196">
        <f t="shared" si="40"/>
        <v>0</v>
      </c>
      <c r="K1088" s="192" t="s">
        <v>1</v>
      </c>
      <c r="L1088" s="197"/>
      <c r="M1088" s="198" t="s">
        <v>1</v>
      </c>
      <c r="N1088" s="199" t="s">
        <v>38</v>
      </c>
      <c r="O1088" s="59"/>
      <c r="P1088" s="154">
        <f t="shared" si="41"/>
        <v>0</v>
      </c>
      <c r="Q1088" s="154">
        <v>0</v>
      </c>
      <c r="R1088" s="154">
        <f t="shared" si="42"/>
        <v>0</v>
      </c>
      <c r="S1088" s="154">
        <v>0</v>
      </c>
      <c r="T1088" s="155">
        <f t="shared" si="43"/>
        <v>0</v>
      </c>
      <c r="U1088" s="33"/>
      <c r="V1088" s="33"/>
      <c r="W1088" s="33"/>
      <c r="X1088" s="33"/>
      <c r="Y1088" s="33"/>
      <c r="Z1088" s="33"/>
      <c r="AA1088" s="33"/>
      <c r="AB1088" s="33"/>
      <c r="AC1088" s="33"/>
      <c r="AD1088" s="33"/>
      <c r="AE1088" s="33"/>
      <c r="AR1088" s="156" t="s">
        <v>311</v>
      </c>
      <c r="AT1088" s="156" t="s">
        <v>904</v>
      </c>
      <c r="AU1088" s="156" t="s">
        <v>82</v>
      </c>
      <c r="AY1088" s="18" t="s">
        <v>218</v>
      </c>
      <c r="BE1088" s="157">
        <f t="shared" si="44"/>
        <v>0</v>
      </c>
      <c r="BF1088" s="157">
        <f t="shared" si="45"/>
        <v>0</v>
      </c>
      <c r="BG1088" s="157">
        <f t="shared" si="46"/>
        <v>0</v>
      </c>
      <c r="BH1088" s="157">
        <f t="shared" si="47"/>
        <v>0</v>
      </c>
      <c r="BI1088" s="157">
        <f t="shared" si="48"/>
        <v>0</v>
      </c>
      <c r="BJ1088" s="18" t="s">
        <v>80</v>
      </c>
      <c r="BK1088" s="157">
        <f t="shared" si="49"/>
        <v>0</v>
      </c>
      <c r="BL1088" s="18" t="s">
        <v>263</v>
      </c>
      <c r="BM1088" s="156" t="s">
        <v>1635</v>
      </c>
    </row>
    <row r="1089" spans="1:65" s="2" customFormat="1" ht="37.9" customHeight="1">
      <c r="A1089" s="33"/>
      <c r="B1089" s="144"/>
      <c r="C1089" s="145" t="s">
        <v>1636</v>
      </c>
      <c r="D1089" s="145" t="s">
        <v>220</v>
      </c>
      <c r="E1089" s="146" t="s">
        <v>1637</v>
      </c>
      <c r="F1089" s="147" t="s">
        <v>1638</v>
      </c>
      <c r="G1089" s="148" t="s">
        <v>583</v>
      </c>
      <c r="H1089" s="149">
        <v>2</v>
      </c>
      <c r="I1089" s="150"/>
      <c r="J1089" s="151">
        <f t="shared" si="40"/>
        <v>0</v>
      </c>
      <c r="K1089" s="147" t="s">
        <v>1</v>
      </c>
      <c r="L1089" s="34"/>
      <c r="M1089" s="152" t="s">
        <v>1</v>
      </c>
      <c r="N1089" s="153" t="s">
        <v>38</v>
      </c>
      <c r="O1089" s="59"/>
      <c r="P1089" s="154">
        <f t="shared" si="41"/>
        <v>0</v>
      </c>
      <c r="Q1089" s="154">
        <v>0</v>
      </c>
      <c r="R1089" s="154">
        <f t="shared" si="42"/>
        <v>0</v>
      </c>
      <c r="S1089" s="154">
        <v>0</v>
      </c>
      <c r="T1089" s="155">
        <f t="shared" si="43"/>
        <v>0</v>
      </c>
      <c r="U1089" s="33"/>
      <c r="V1089" s="33"/>
      <c r="W1089" s="33"/>
      <c r="X1089" s="33"/>
      <c r="Y1089" s="33"/>
      <c r="Z1089" s="33"/>
      <c r="AA1089" s="33"/>
      <c r="AB1089" s="33"/>
      <c r="AC1089" s="33"/>
      <c r="AD1089" s="33"/>
      <c r="AE1089" s="33"/>
      <c r="AR1089" s="156" t="s">
        <v>263</v>
      </c>
      <c r="AT1089" s="156" t="s">
        <v>220</v>
      </c>
      <c r="AU1089" s="156" t="s">
        <v>82</v>
      </c>
      <c r="AY1089" s="18" t="s">
        <v>218</v>
      </c>
      <c r="BE1089" s="157">
        <f t="shared" si="44"/>
        <v>0</v>
      </c>
      <c r="BF1089" s="157">
        <f t="shared" si="45"/>
        <v>0</v>
      </c>
      <c r="BG1089" s="157">
        <f t="shared" si="46"/>
        <v>0</v>
      </c>
      <c r="BH1089" s="157">
        <f t="shared" si="47"/>
        <v>0</v>
      </c>
      <c r="BI1089" s="157">
        <f t="shared" si="48"/>
        <v>0</v>
      </c>
      <c r="BJ1089" s="18" t="s">
        <v>80</v>
      </c>
      <c r="BK1089" s="157">
        <f t="shared" si="49"/>
        <v>0</v>
      </c>
      <c r="BL1089" s="18" t="s">
        <v>263</v>
      </c>
      <c r="BM1089" s="156" t="s">
        <v>1639</v>
      </c>
    </row>
    <row r="1090" spans="1:65" s="2" customFormat="1" ht="66.75" customHeight="1">
      <c r="A1090" s="33"/>
      <c r="B1090" s="144"/>
      <c r="C1090" s="145" t="s">
        <v>1009</v>
      </c>
      <c r="D1090" s="145" t="s">
        <v>220</v>
      </c>
      <c r="E1090" s="146" t="s">
        <v>1640</v>
      </c>
      <c r="F1090" s="147" t="s">
        <v>1641</v>
      </c>
      <c r="G1090" s="148" t="s">
        <v>1086</v>
      </c>
      <c r="H1090" s="200"/>
      <c r="I1090" s="150"/>
      <c r="J1090" s="151">
        <f t="shared" si="40"/>
        <v>0</v>
      </c>
      <c r="K1090" s="147" t="s">
        <v>224</v>
      </c>
      <c r="L1090" s="34"/>
      <c r="M1090" s="152" t="s">
        <v>1</v>
      </c>
      <c r="N1090" s="153" t="s">
        <v>38</v>
      </c>
      <c r="O1090" s="59"/>
      <c r="P1090" s="154">
        <f t="shared" si="41"/>
        <v>0</v>
      </c>
      <c r="Q1090" s="154">
        <v>0</v>
      </c>
      <c r="R1090" s="154">
        <f t="shared" si="42"/>
        <v>0</v>
      </c>
      <c r="S1090" s="154">
        <v>0</v>
      </c>
      <c r="T1090" s="155">
        <f t="shared" si="43"/>
        <v>0</v>
      </c>
      <c r="U1090" s="33"/>
      <c r="V1090" s="33"/>
      <c r="W1090" s="33"/>
      <c r="X1090" s="33"/>
      <c r="Y1090" s="33"/>
      <c r="Z1090" s="33"/>
      <c r="AA1090" s="33"/>
      <c r="AB1090" s="33"/>
      <c r="AC1090" s="33"/>
      <c r="AD1090" s="33"/>
      <c r="AE1090" s="33"/>
      <c r="AR1090" s="156" t="s">
        <v>263</v>
      </c>
      <c r="AT1090" s="156" t="s">
        <v>220</v>
      </c>
      <c r="AU1090" s="156" t="s">
        <v>82</v>
      </c>
      <c r="AY1090" s="18" t="s">
        <v>218</v>
      </c>
      <c r="BE1090" s="157">
        <f t="shared" si="44"/>
        <v>0</v>
      </c>
      <c r="BF1090" s="157">
        <f t="shared" si="45"/>
        <v>0</v>
      </c>
      <c r="BG1090" s="157">
        <f t="shared" si="46"/>
        <v>0</v>
      </c>
      <c r="BH1090" s="157">
        <f t="shared" si="47"/>
        <v>0</v>
      </c>
      <c r="BI1090" s="157">
        <f t="shared" si="48"/>
        <v>0</v>
      </c>
      <c r="BJ1090" s="18" t="s">
        <v>80</v>
      </c>
      <c r="BK1090" s="157">
        <f t="shared" si="49"/>
        <v>0</v>
      </c>
      <c r="BL1090" s="18" t="s">
        <v>263</v>
      </c>
      <c r="BM1090" s="156" t="s">
        <v>1642</v>
      </c>
    </row>
    <row r="1091" spans="1:65" s="12" customFormat="1" ht="22.9" customHeight="1">
      <c r="B1091" s="131"/>
      <c r="D1091" s="132" t="s">
        <v>72</v>
      </c>
      <c r="E1091" s="142" t="s">
        <v>1643</v>
      </c>
      <c r="F1091" s="142" t="s">
        <v>1644</v>
      </c>
      <c r="I1091" s="134"/>
      <c r="J1091" s="143">
        <f>BK1091</f>
        <v>0</v>
      </c>
      <c r="L1091" s="131"/>
      <c r="M1091" s="136"/>
      <c r="N1091" s="137"/>
      <c r="O1091" s="137"/>
      <c r="P1091" s="138">
        <f>SUM(P1092:P1099)</f>
        <v>0</v>
      </c>
      <c r="Q1091" s="137"/>
      <c r="R1091" s="138">
        <f>SUM(R1092:R1099)</f>
        <v>0</v>
      </c>
      <c r="S1091" s="137"/>
      <c r="T1091" s="139">
        <f>SUM(T1092:T1099)</f>
        <v>0</v>
      </c>
      <c r="AR1091" s="132" t="s">
        <v>82</v>
      </c>
      <c r="AT1091" s="140" t="s">
        <v>72</v>
      </c>
      <c r="AU1091" s="140" t="s">
        <v>80</v>
      </c>
      <c r="AY1091" s="132" t="s">
        <v>218</v>
      </c>
      <c r="BK1091" s="141">
        <f>SUM(BK1092:BK1099)</f>
        <v>0</v>
      </c>
    </row>
    <row r="1092" spans="1:65" s="2" customFormat="1" ht="24.2" customHeight="1">
      <c r="A1092" s="33"/>
      <c r="B1092" s="144"/>
      <c r="C1092" s="145" t="s">
        <v>1645</v>
      </c>
      <c r="D1092" s="145" t="s">
        <v>220</v>
      </c>
      <c r="E1092" s="146" t="s">
        <v>1646</v>
      </c>
      <c r="F1092" s="147" t="s">
        <v>1647</v>
      </c>
      <c r="G1092" s="148" t="s">
        <v>342</v>
      </c>
      <c r="H1092" s="149">
        <v>4</v>
      </c>
      <c r="I1092" s="150"/>
      <c r="J1092" s="151">
        <f>ROUND(I1092*H1092,2)</f>
        <v>0</v>
      </c>
      <c r="K1092" s="147" t="s">
        <v>1</v>
      </c>
      <c r="L1092" s="34"/>
      <c r="M1092" s="152" t="s">
        <v>1</v>
      </c>
      <c r="N1092" s="153" t="s">
        <v>38</v>
      </c>
      <c r="O1092" s="59"/>
      <c r="P1092" s="154">
        <f>O1092*H1092</f>
        <v>0</v>
      </c>
      <c r="Q1092" s="154">
        <v>0</v>
      </c>
      <c r="R1092" s="154">
        <f>Q1092*H1092</f>
        <v>0</v>
      </c>
      <c r="S1092" s="154">
        <v>0</v>
      </c>
      <c r="T1092" s="155">
        <f>S1092*H1092</f>
        <v>0</v>
      </c>
      <c r="U1092" s="33"/>
      <c r="V1092" s="33"/>
      <c r="W1092" s="33"/>
      <c r="X1092" s="33"/>
      <c r="Y1092" s="33"/>
      <c r="Z1092" s="33"/>
      <c r="AA1092" s="33"/>
      <c r="AB1092" s="33"/>
      <c r="AC1092" s="33"/>
      <c r="AD1092" s="33"/>
      <c r="AE1092" s="33"/>
      <c r="AR1092" s="156" t="s">
        <v>263</v>
      </c>
      <c r="AT1092" s="156" t="s">
        <v>220</v>
      </c>
      <c r="AU1092" s="156" t="s">
        <v>82</v>
      </c>
      <c r="AY1092" s="18" t="s">
        <v>218</v>
      </c>
      <c r="BE1092" s="157">
        <f>IF(N1092="základní",J1092,0)</f>
        <v>0</v>
      </c>
      <c r="BF1092" s="157">
        <f>IF(N1092="snížená",J1092,0)</f>
        <v>0</v>
      </c>
      <c r="BG1092" s="157">
        <f>IF(N1092="zákl. přenesená",J1092,0)</f>
        <v>0</v>
      </c>
      <c r="BH1092" s="157">
        <f>IF(N1092="sníž. přenesená",J1092,0)</f>
        <v>0</v>
      </c>
      <c r="BI1092" s="157">
        <f>IF(N1092="nulová",J1092,0)</f>
        <v>0</v>
      </c>
      <c r="BJ1092" s="18" t="s">
        <v>80</v>
      </c>
      <c r="BK1092" s="157">
        <f>ROUND(I1092*H1092,2)</f>
        <v>0</v>
      </c>
      <c r="BL1092" s="18" t="s">
        <v>263</v>
      </c>
      <c r="BM1092" s="156" t="s">
        <v>1648</v>
      </c>
    </row>
    <row r="1093" spans="1:65" s="2" customFormat="1" ht="33" customHeight="1">
      <c r="A1093" s="33"/>
      <c r="B1093" s="144"/>
      <c r="C1093" s="145" t="s">
        <v>1013</v>
      </c>
      <c r="D1093" s="145" t="s">
        <v>220</v>
      </c>
      <c r="E1093" s="146" t="s">
        <v>1649</v>
      </c>
      <c r="F1093" s="147" t="s">
        <v>1650</v>
      </c>
      <c r="G1093" s="148" t="s">
        <v>258</v>
      </c>
      <c r="H1093" s="149">
        <v>43.93</v>
      </c>
      <c r="I1093" s="150"/>
      <c r="J1093" s="151">
        <f>ROUND(I1093*H1093,2)</f>
        <v>0</v>
      </c>
      <c r="K1093" s="147" t="s">
        <v>1</v>
      </c>
      <c r="L1093" s="34"/>
      <c r="M1093" s="152" t="s">
        <v>1</v>
      </c>
      <c r="N1093" s="153" t="s">
        <v>38</v>
      </c>
      <c r="O1093" s="59"/>
      <c r="P1093" s="154">
        <f>O1093*H1093</f>
        <v>0</v>
      </c>
      <c r="Q1093" s="154">
        <v>0</v>
      </c>
      <c r="R1093" s="154">
        <f>Q1093*H1093</f>
        <v>0</v>
      </c>
      <c r="S1093" s="154">
        <v>0</v>
      </c>
      <c r="T1093" s="155">
        <f>S1093*H1093</f>
        <v>0</v>
      </c>
      <c r="U1093" s="33"/>
      <c r="V1093" s="33"/>
      <c r="W1093" s="33"/>
      <c r="X1093" s="33"/>
      <c r="Y1093" s="33"/>
      <c r="Z1093" s="33"/>
      <c r="AA1093" s="33"/>
      <c r="AB1093" s="33"/>
      <c r="AC1093" s="33"/>
      <c r="AD1093" s="33"/>
      <c r="AE1093" s="33"/>
      <c r="AR1093" s="156" t="s">
        <v>263</v>
      </c>
      <c r="AT1093" s="156" t="s">
        <v>220</v>
      </c>
      <c r="AU1093" s="156" t="s">
        <v>82</v>
      </c>
      <c r="AY1093" s="18" t="s">
        <v>218</v>
      </c>
      <c r="BE1093" s="157">
        <f>IF(N1093="základní",J1093,0)</f>
        <v>0</v>
      </c>
      <c r="BF1093" s="157">
        <f>IF(N1093="snížená",J1093,0)</f>
        <v>0</v>
      </c>
      <c r="BG1093" s="157">
        <f>IF(N1093="zákl. přenesená",J1093,0)</f>
        <v>0</v>
      </c>
      <c r="BH1093" s="157">
        <f>IF(N1093="sníž. přenesená",J1093,0)</f>
        <v>0</v>
      </c>
      <c r="BI1093" s="157">
        <f>IF(N1093="nulová",J1093,0)</f>
        <v>0</v>
      </c>
      <c r="BJ1093" s="18" t="s">
        <v>80</v>
      </c>
      <c r="BK1093" s="157">
        <f>ROUND(I1093*H1093,2)</f>
        <v>0</v>
      </c>
      <c r="BL1093" s="18" t="s">
        <v>263</v>
      </c>
      <c r="BM1093" s="156" t="s">
        <v>1651</v>
      </c>
    </row>
    <row r="1094" spans="1:65" s="14" customFormat="1" ht="11.25">
      <c r="B1094" s="166"/>
      <c r="D1094" s="159" t="s">
        <v>225</v>
      </c>
      <c r="E1094" s="167" t="s">
        <v>1</v>
      </c>
      <c r="F1094" s="168" t="s">
        <v>1652</v>
      </c>
      <c r="H1094" s="169">
        <v>43.93</v>
      </c>
      <c r="I1094" s="170"/>
      <c r="L1094" s="166"/>
      <c r="M1094" s="171"/>
      <c r="N1094" s="172"/>
      <c r="O1094" s="172"/>
      <c r="P1094" s="172"/>
      <c r="Q1094" s="172"/>
      <c r="R1094" s="172"/>
      <c r="S1094" s="172"/>
      <c r="T1094" s="173"/>
      <c r="AT1094" s="167" t="s">
        <v>225</v>
      </c>
      <c r="AU1094" s="167" t="s">
        <v>82</v>
      </c>
      <c r="AV1094" s="14" t="s">
        <v>82</v>
      </c>
      <c r="AW1094" s="14" t="s">
        <v>30</v>
      </c>
      <c r="AX1094" s="14" t="s">
        <v>73</v>
      </c>
      <c r="AY1094" s="167" t="s">
        <v>218</v>
      </c>
    </row>
    <row r="1095" spans="1:65" s="15" customFormat="1" ht="11.25">
      <c r="B1095" s="174"/>
      <c r="D1095" s="159" t="s">
        <v>225</v>
      </c>
      <c r="E1095" s="175" t="s">
        <v>1</v>
      </c>
      <c r="F1095" s="176" t="s">
        <v>230</v>
      </c>
      <c r="H1095" s="177">
        <v>43.93</v>
      </c>
      <c r="I1095" s="178"/>
      <c r="L1095" s="174"/>
      <c r="M1095" s="179"/>
      <c r="N1095" s="180"/>
      <c r="O1095" s="180"/>
      <c r="P1095" s="180"/>
      <c r="Q1095" s="180"/>
      <c r="R1095" s="180"/>
      <c r="S1095" s="180"/>
      <c r="T1095" s="181"/>
      <c r="AT1095" s="175" t="s">
        <v>225</v>
      </c>
      <c r="AU1095" s="175" t="s">
        <v>82</v>
      </c>
      <c r="AV1095" s="15" t="s">
        <v>104</v>
      </c>
      <c r="AW1095" s="15" t="s">
        <v>30</v>
      </c>
      <c r="AX1095" s="15" t="s">
        <v>80</v>
      </c>
      <c r="AY1095" s="175" t="s">
        <v>218</v>
      </c>
    </row>
    <row r="1096" spans="1:65" s="2" customFormat="1" ht="33" customHeight="1">
      <c r="A1096" s="33"/>
      <c r="B1096" s="144"/>
      <c r="C1096" s="145" t="s">
        <v>1653</v>
      </c>
      <c r="D1096" s="145" t="s">
        <v>220</v>
      </c>
      <c r="E1096" s="146" t="s">
        <v>1654</v>
      </c>
      <c r="F1096" s="147" t="s">
        <v>1655</v>
      </c>
      <c r="G1096" s="148" t="s">
        <v>258</v>
      </c>
      <c r="H1096" s="149">
        <v>43.93</v>
      </c>
      <c r="I1096" s="150"/>
      <c r="J1096" s="151">
        <f>ROUND(I1096*H1096,2)</f>
        <v>0</v>
      </c>
      <c r="K1096" s="147" t="s">
        <v>1</v>
      </c>
      <c r="L1096" s="34"/>
      <c r="M1096" s="152" t="s">
        <v>1</v>
      </c>
      <c r="N1096" s="153" t="s">
        <v>38</v>
      </c>
      <c r="O1096" s="59"/>
      <c r="P1096" s="154">
        <f>O1096*H1096</f>
        <v>0</v>
      </c>
      <c r="Q1096" s="154">
        <v>0</v>
      </c>
      <c r="R1096" s="154">
        <f>Q1096*H1096</f>
        <v>0</v>
      </c>
      <c r="S1096" s="154">
        <v>0</v>
      </c>
      <c r="T1096" s="155">
        <f>S1096*H1096</f>
        <v>0</v>
      </c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R1096" s="156" t="s">
        <v>263</v>
      </c>
      <c r="AT1096" s="156" t="s">
        <v>220</v>
      </c>
      <c r="AU1096" s="156" t="s">
        <v>82</v>
      </c>
      <c r="AY1096" s="18" t="s">
        <v>218</v>
      </c>
      <c r="BE1096" s="157">
        <f>IF(N1096="základní",J1096,0)</f>
        <v>0</v>
      </c>
      <c r="BF1096" s="157">
        <f>IF(N1096="snížená",J1096,0)</f>
        <v>0</v>
      </c>
      <c r="BG1096" s="157">
        <f>IF(N1096="zákl. přenesená",J1096,0)</f>
        <v>0</v>
      </c>
      <c r="BH1096" s="157">
        <f>IF(N1096="sníž. přenesená",J1096,0)</f>
        <v>0</v>
      </c>
      <c r="BI1096" s="157">
        <f>IF(N1096="nulová",J1096,0)</f>
        <v>0</v>
      </c>
      <c r="BJ1096" s="18" t="s">
        <v>80</v>
      </c>
      <c r="BK1096" s="157">
        <f>ROUND(I1096*H1096,2)</f>
        <v>0</v>
      </c>
      <c r="BL1096" s="18" t="s">
        <v>263</v>
      </c>
      <c r="BM1096" s="156" t="s">
        <v>1656</v>
      </c>
    </row>
    <row r="1097" spans="1:65" s="14" customFormat="1" ht="11.25">
      <c r="B1097" s="166"/>
      <c r="D1097" s="159" t="s">
        <v>225</v>
      </c>
      <c r="E1097" s="167" t="s">
        <v>1</v>
      </c>
      <c r="F1097" s="168" t="s">
        <v>1652</v>
      </c>
      <c r="H1097" s="169">
        <v>43.93</v>
      </c>
      <c r="I1097" s="170"/>
      <c r="L1097" s="166"/>
      <c r="M1097" s="171"/>
      <c r="N1097" s="172"/>
      <c r="O1097" s="172"/>
      <c r="P1097" s="172"/>
      <c r="Q1097" s="172"/>
      <c r="R1097" s="172"/>
      <c r="S1097" s="172"/>
      <c r="T1097" s="173"/>
      <c r="AT1097" s="167" t="s">
        <v>225</v>
      </c>
      <c r="AU1097" s="167" t="s">
        <v>82</v>
      </c>
      <c r="AV1097" s="14" t="s">
        <v>82</v>
      </c>
      <c r="AW1097" s="14" t="s">
        <v>30</v>
      </c>
      <c r="AX1097" s="14" t="s">
        <v>73</v>
      </c>
      <c r="AY1097" s="167" t="s">
        <v>218</v>
      </c>
    </row>
    <row r="1098" spans="1:65" s="15" customFormat="1" ht="11.25">
      <c r="B1098" s="174"/>
      <c r="D1098" s="159" t="s">
        <v>225</v>
      </c>
      <c r="E1098" s="175" t="s">
        <v>1</v>
      </c>
      <c r="F1098" s="176" t="s">
        <v>230</v>
      </c>
      <c r="H1098" s="177">
        <v>43.93</v>
      </c>
      <c r="I1098" s="178"/>
      <c r="L1098" s="174"/>
      <c r="M1098" s="179"/>
      <c r="N1098" s="180"/>
      <c r="O1098" s="180"/>
      <c r="P1098" s="180"/>
      <c r="Q1098" s="180"/>
      <c r="R1098" s="180"/>
      <c r="S1098" s="180"/>
      <c r="T1098" s="181"/>
      <c r="AT1098" s="175" t="s">
        <v>225</v>
      </c>
      <c r="AU1098" s="175" t="s">
        <v>82</v>
      </c>
      <c r="AV1098" s="15" t="s">
        <v>104</v>
      </c>
      <c r="AW1098" s="15" t="s">
        <v>30</v>
      </c>
      <c r="AX1098" s="15" t="s">
        <v>80</v>
      </c>
      <c r="AY1098" s="175" t="s">
        <v>218</v>
      </c>
    </row>
    <row r="1099" spans="1:65" s="2" customFormat="1" ht="55.5" customHeight="1">
      <c r="A1099" s="33"/>
      <c r="B1099" s="144"/>
      <c r="C1099" s="145" t="s">
        <v>1018</v>
      </c>
      <c r="D1099" s="145" t="s">
        <v>220</v>
      </c>
      <c r="E1099" s="146" t="s">
        <v>1657</v>
      </c>
      <c r="F1099" s="147" t="s">
        <v>1658</v>
      </c>
      <c r="G1099" s="148" t="s">
        <v>1086</v>
      </c>
      <c r="H1099" s="200"/>
      <c r="I1099" s="150"/>
      <c r="J1099" s="151">
        <f>ROUND(I1099*H1099,2)</f>
        <v>0</v>
      </c>
      <c r="K1099" s="147" t="s">
        <v>224</v>
      </c>
      <c r="L1099" s="34"/>
      <c r="M1099" s="152" t="s">
        <v>1</v>
      </c>
      <c r="N1099" s="153" t="s">
        <v>38</v>
      </c>
      <c r="O1099" s="59"/>
      <c r="P1099" s="154">
        <f>O1099*H1099</f>
        <v>0</v>
      </c>
      <c r="Q1099" s="154">
        <v>0</v>
      </c>
      <c r="R1099" s="154">
        <f>Q1099*H1099</f>
        <v>0</v>
      </c>
      <c r="S1099" s="154">
        <v>0</v>
      </c>
      <c r="T1099" s="155">
        <f>S1099*H1099</f>
        <v>0</v>
      </c>
      <c r="U1099" s="33"/>
      <c r="V1099" s="33"/>
      <c r="W1099" s="33"/>
      <c r="X1099" s="33"/>
      <c r="Y1099" s="33"/>
      <c r="Z1099" s="33"/>
      <c r="AA1099" s="33"/>
      <c r="AB1099" s="33"/>
      <c r="AC1099" s="33"/>
      <c r="AD1099" s="33"/>
      <c r="AE1099" s="33"/>
      <c r="AR1099" s="156" t="s">
        <v>263</v>
      </c>
      <c r="AT1099" s="156" t="s">
        <v>220</v>
      </c>
      <c r="AU1099" s="156" t="s">
        <v>82</v>
      </c>
      <c r="AY1099" s="18" t="s">
        <v>218</v>
      </c>
      <c r="BE1099" s="157">
        <f>IF(N1099="základní",J1099,0)</f>
        <v>0</v>
      </c>
      <c r="BF1099" s="157">
        <f>IF(N1099="snížená",J1099,0)</f>
        <v>0</v>
      </c>
      <c r="BG1099" s="157">
        <f>IF(N1099="zákl. přenesená",J1099,0)</f>
        <v>0</v>
      </c>
      <c r="BH1099" s="157">
        <f>IF(N1099="sníž. přenesená",J1099,0)</f>
        <v>0</v>
      </c>
      <c r="BI1099" s="157">
        <f>IF(N1099="nulová",J1099,0)</f>
        <v>0</v>
      </c>
      <c r="BJ1099" s="18" t="s">
        <v>80</v>
      </c>
      <c r="BK1099" s="157">
        <f>ROUND(I1099*H1099,2)</f>
        <v>0</v>
      </c>
      <c r="BL1099" s="18" t="s">
        <v>263</v>
      </c>
      <c r="BM1099" s="156" t="s">
        <v>1659</v>
      </c>
    </row>
    <row r="1100" spans="1:65" s="12" customFormat="1" ht="22.9" customHeight="1">
      <c r="B1100" s="131"/>
      <c r="D1100" s="132" t="s">
        <v>72</v>
      </c>
      <c r="E1100" s="142" t="s">
        <v>1660</v>
      </c>
      <c r="F1100" s="142" t="s">
        <v>1661</v>
      </c>
      <c r="I1100" s="134"/>
      <c r="J1100" s="143">
        <f>BK1100</f>
        <v>0</v>
      </c>
      <c r="L1100" s="131"/>
      <c r="M1100" s="136"/>
      <c r="N1100" s="137"/>
      <c r="O1100" s="137"/>
      <c r="P1100" s="138">
        <f>SUM(P1101:P1135)</f>
        <v>0</v>
      </c>
      <c r="Q1100" s="137"/>
      <c r="R1100" s="138">
        <f>SUM(R1101:R1135)</f>
        <v>0</v>
      </c>
      <c r="S1100" s="137"/>
      <c r="T1100" s="139">
        <f>SUM(T1101:T1135)</f>
        <v>0</v>
      </c>
      <c r="AR1100" s="132" t="s">
        <v>82</v>
      </c>
      <c r="AT1100" s="140" t="s">
        <v>72</v>
      </c>
      <c r="AU1100" s="140" t="s">
        <v>80</v>
      </c>
      <c r="AY1100" s="132" t="s">
        <v>218</v>
      </c>
      <c r="BK1100" s="141">
        <f>SUM(BK1101:BK1135)</f>
        <v>0</v>
      </c>
    </row>
    <row r="1101" spans="1:65" s="2" customFormat="1" ht="33" customHeight="1">
      <c r="A1101" s="33"/>
      <c r="B1101" s="144"/>
      <c r="C1101" s="145" t="s">
        <v>1662</v>
      </c>
      <c r="D1101" s="145" t="s">
        <v>220</v>
      </c>
      <c r="E1101" s="146" t="s">
        <v>1663</v>
      </c>
      <c r="F1101" s="147" t="s">
        <v>1664</v>
      </c>
      <c r="G1101" s="148" t="s">
        <v>258</v>
      </c>
      <c r="H1101" s="149">
        <v>1422</v>
      </c>
      <c r="I1101" s="150"/>
      <c r="J1101" s="151">
        <f>ROUND(I1101*H1101,2)</f>
        <v>0</v>
      </c>
      <c r="K1101" s="147" t="s">
        <v>224</v>
      </c>
      <c r="L1101" s="34"/>
      <c r="M1101" s="152" t="s">
        <v>1</v>
      </c>
      <c r="N1101" s="153" t="s">
        <v>38</v>
      </c>
      <c r="O1101" s="59"/>
      <c r="P1101" s="154">
        <f>O1101*H1101</f>
        <v>0</v>
      </c>
      <c r="Q1101" s="154">
        <v>0</v>
      </c>
      <c r="R1101" s="154">
        <f>Q1101*H1101</f>
        <v>0</v>
      </c>
      <c r="S1101" s="154">
        <v>0</v>
      </c>
      <c r="T1101" s="155">
        <f>S1101*H1101</f>
        <v>0</v>
      </c>
      <c r="U1101" s="33"/>
      <c r="V1101" s="33"/>
      <c r="W1101" s="33"/>
      <c r="X1101" s="33"/>
      <c r="Y1101" s="33"/>
      <c r="Z1101" s="33"/>
      <c r="AA1101" s="33"/>
      <c r="AB1101" s="33"/>
      <c r="AC1101" s="33"/>
      <c r="AD1101" s="33"/>
      <c r="AE1101" s="33"/>
      <c r="AR1101" s="156" t="s">
        <v>263</v>
      </c>
      <c r="AT1101" s="156" t="s">
        <v>220</v>
      </c>
      <c r="AU1101" s="156" t="s">
        <v>82</v>
      </c>
      <c r="AY1101" s="18" t="s">
        <v>218</v>
      </c>
      <c r="BE1101" s="157">
        <f>IF(N1101="základní",J1101,0)</f>
        <v>0</v>
      </c>
      <c r="BF1101" s="157">
        <f>IF(N1101="snížená",J1101,0)</f>
        <v>0</v>
      </c>
      <c r="BG1101" s="157">
        <f>IF(N1101="zákl. přenesená",J1101,0)</f>
        <v>0</v>
      </c>
      <c r="BH1101" s="157">
        <f>IF(N1101="sníž. přenesená",J1101,0)</f>
        <v>0</v>
      </c>
      <c r="BI1101" s="157">
        <f>IF(N1101="nulová",J1101,0)</f>
        <v>0</v>
      </c>
      <c r="BJ1101" s="18" t="s">
        <v>80</v>
      </c>
      <c r="BK1101" s="157">
        <f>ROUND(I1101*H1101,2)</f>
        <v>0</v>
      </c>
      <c r="BL1101" s="18" t="s">
        <v>263</v>
      </c>
      <c r="BM1101" s="156" t="s">
        <v>1665</v>
      </c>
    </row>
    <row r="1102" spans="1:65" s="14" customFormat="1" ht="11.25">
      <c r="B1102" s="166"/>
      <c r="D1102" s="159" t="s">
        <v>225</v>
      </c>
      <c r="E1102" s="167" t="s">
        <v>1</v>
      </c>
      <c r="F1102" s="168" t="s">
        <v>1666</v>
      </c>
      <c r="H1102" s="169">
        <v>1422</v>
      </c>
      <c r="I1102" s="170"/>
      <c r="L1102" s="166"/>
      <c r="M1102" s="171"/>
      <c r="N1102" s="172"/>
      <c r="O1102" s="172"/>
      <c r="P1102" s="172"/>
      <c r="Q1102" s="172"/>
      <c r="R1102" s="172"/>
      <c r="S1102" s="172"/>
      <c r="T1102" s="173"/>
      <c r="AT1102" s="167" t="s">
        <v>225</v>
      </c>
      <c r="AU1102" s="167" t="s">
        <v>82</v>
      </c>
      <c r="AV1102" s="14" t="s">
        <v>82</v>
      </c>
      <c r="AW1102" s="14" t="s">
        <v>30</v>
      </c>
      <c r="AX1102" s="14" t="s">
        <v>73</v>
      </c>
      <c r="AY1102" s="167" t="s">
        <v>218</v>
      </c>
    </row>
    <row r="1103" spans="1:65" s="15" customFormat="1" ht="11.25">
      <c r="B1103" s="174"/>
      <c r="D1103" s="159" t="s">
        <v>225</v>
      </c>
      <c r="E1103" s="175" t="s">
        <v>1</v>
      </c>
      <c r="F1103" s="176" t="s">
        <v>230</v>
      </c>
      <c r="H1103" s="177">
        <v>1422</v>
      </c>
      <c r="I1103" s="178"/>
      <c r="L1103" s="174"/>
      <c r="M1103" s="179"/>
      <c r="N1103" s="180"/>
      <c r="O1103" s="180"/>
      <c r="P1103" s="180"/>
      <c r="Q1103" s="180"/>
      <c r="R1103" s="180"/>
      <c r="S1103" s="180"/>
      <c r="T1103" s="181"/>
      <c r="AT1103" s="175" t="s">
        <v>225</v>
      </c>
      <c r="AU1103" s="175" t="s">
        <v>82</v>
      </c>
      <c r="AV1103" s="15" t="s">
        <v>104</v>
      </c>
      <c r="AW1103" s="15" t="s">
        <v>30</v>
      </c>
      <c r="AX1103" s="15" t="s">
        <v>80</v>
      </c>
      <c r="AY1103" s="175" t="s">
        <v>218</v>
      </c>
    </row>
    <row r="1104" spans="1:65" s="2" customFormat="1" ht="16.5" customHeight="1">
      <c r="A1104" s="33"/>
      <c r="B1104" s="144"/>
      <c r="C1104" s="190" t="s">
        <v>1021</v>
      </c>
      <c r="D1104" s="190" t="s">
        <v>904</v>
      </c>
      <c r="E1104" s="191" t="s">
        <v>1667</v>
      </c>
      <c r="F1104" s="192" t="s">
        <v>1668</v>
      </c>
      <c r="G1104" s="193" t="s">
        <v>223</v>
      </c>
      <c r="H1104" s="194">
        <v>3.754</v>
      </c>
      <c r="I1104" s="195"/>
      <c r="J1104" s="196">
        <f t="shared" ref="J1104:J1135" si="50">ROUND(I1104*H1104,2)</f>
        <v>0</v>
      </c>
      <c r="K1104" s="192" t="s">
        <v>224</v>
      </c>
      <c r="L1104" s="197"/>
      <c r="M1104" s="198" t="s">
        <v>1</v>
      </c>
      <c r="N1104" s="199" t="s">
        <v>38</v>
      </c>
      <c r="O1104" s="59"/>
      <c r="P1104" s="154">
        <f t="shared" ref="P1104:P1135" si="51">O1104*H1104</f>
        <v>0</v>
      </c>
      <c r="Q1104" s="154">
        <v>0</v>
      </c>
      <c r="R1104" s="154">
        <f t="shared" ref="R1104:R1135" si="52">Q1104*H1104</f>
        <v>0</v>
      </c>
      <c r="S1104" s="154">
        <v>0</v>
      </c>
      <c r="T1104" s="155">
        <f t="shared" ref="T1104:T1135" si="53">S1104*H1104</f>
        <v>0</v>
      </c>
      <c r="U1104" s="33"/>
      <c r="V1104" s="33"/>
      <c r="W1104" s="33"/>
      <c r="X1104" s="33"/>
      <c r="Y1104" s="33"/>
      <c r="Z1104" s="33"/>
      <c r="AA1104" s="33"/>
      <c r="AB1104" s="33"/>
      <c r="AC1104" s="33"/>
      <c r="AD1104" s="33"/>
      <c r="AE1104" s="33"/>
      <c r="AR1104" s="156" t="s">
        <v>311</v>
      </c>
      <c r="AT1104" s="156" t="s">
        <v>904</v>
      </c>
      <c r="AU1104" s="156" t="s">
        <v>82</v>
      </c>
      <c r="AY1104" s="18" t="s">
        <v>218</v>
      </c>
      <c r="BE1104" s="157">
        <f t="shared" ref="BE1104:BE1135" si="54">IF(N1104="základní",J1104,0)</f>
        <v>0</v>
      </c>
      <c r="BF1104" s="157">
        <f t="shared" ref="BF1104:BF1135" si="55">IF(N1104="snížená",J1104,0)</f>
        <v>0</v>
      </c>
      <c r="BG1104" s="157">
        <f t="shared" ref="BG1104:BG1135" si="56">IF(N1104="zákl. přenesená",J1104,0)</f>
        <v>0</v>
      </c>
      <c r="BH1104" s="157">
        <f t="shared" ref="BH1104:BH1135" si="57">IF(N1104="sníž. přenesená",J1104,0)</f>
        <v>0</v>
      </c>
      <c r="BI1104" s="157">
        <f t="shared" ref="BI1104:BI1135" si="58">IF(N1104="nulová",J1104,0)</f>
        <v>0</v>
      </c>
      <c r="BJ1104" s="18" t="s">
        <v>80</v>
      </c>
      <c r="BK1104" s="157">
        <f t="shared" ref="BK1104:BK1135" si="59">ROUND(I1104*H1104,2)</f>
        <v>0</v>
      </c>
      <c r="BL1104" s="18" t="s">
        <v>263</v>
      </c>
      <c r="BM1104" s="156" t="s">
        <v>1669</v>
      </c>
    </row>
    <row r="1105" spans="1:65" s="2" customFormat="1" ht="33" customHeight="1">
      <c r="A1105" s="33"/>
      <c r="B1105" s="144"/>
      <c r="C1105" s="145" t="s">
        <v>1670</v>
      </c>
      <c r="D1105" s="145" t="s">
        <v>220</v>
      </c>
      <c r="E1105" s="146" t="s">
        <v>1671</v>
      </c>
      <c r="F1105" s="147" t="s">
        <v>1672</v>
      </c>
      <c r="G1105" s="148" t="s">
        <v>583</v>
      </c>
      <c r="H1105" s="149">
        <v>2</v>
      </c>
      <c r="I1105" s="150"/>
      <c r="J1105" s="151">
        <f t="shared" si="50"/>
        <v>0</v>
      </c>
      <c r="K1105" s="147" t="s">
        <v>1</v>
      </c>
      <c r="L1105" s="34"/>
      <c r="M1105" s="152" t="s">
        <v>1</v>
      </c>
      <c r="N1105" s="153" t="s">
        <v>38</v>
      </c>
      <c r="O1105" s="59"/>
      <c r="P1105" s="154">
        <f t="shared" si="51"/>
        <v>0</v>
      </c>
      <c r="Q1105" s="154">
        <v>0</v>
      </c>
      <c r="R1105" s="154">
        <f t="shared" si="52"/>
        <v>0</v>
      </c>
      <c r="S1105" s="154">
        <v>0</v>
      </c>
      <c r="T1105" s="155">
        <f t="shared" si="53"/>
        <v>0</v>
      </c>
      <c r="U1105" s="33"/>
      <c r="V1105" s="33"/>
      <c r="W1105" s="33"/>
      <c r="X1105" s="33"/>
      <c r="Y1105" s="33"/>
      <c r="Z1105" s="33"/>
      <c r="AA1105" s="33"/>
      <c r="AB1105" s="33"/>
      <c r="AC1105" s="33"/>
      <c r="AD1105" s="33"/>
      <c r="AE1105" s="33"/>
      <c r="AR1105" s="156" t="s">
        <v>263</v>
      </c>
      <c r="AT1105" s="156" t="s">
        <v>220</v>
      </c>
      <c r="AU1105" s="156" t="s">
        <v>82</v>
      </c>
      <c r="AY1105" s="18" t="s">
        <v>218</v>
      </c>
      <c r="BE1105" s="157">
        <f t="shared" si="54"/>
        <v>0</v>
      </c>
      <c r="BF1105" s="157">
        <f t="shared" si="55"/>
        <v>0</v>
      </c>
      <c r="BG1105" s="157">
        <f t="shared" si="56"/>
        <v>0</v>
      </c>
      <c r="BH1105" s="157">
        <f t="shared" si="57"/>
        <v>0</v>
      </c>
      <c r="BI1105" s="157">
        <f t="shared" si="58"/>
        <v>0</v>
      </c>
      <c r="BJ1105" s="18" t="s">
        <v>80</v>
      </c>
      <c r="BK1105" s="157">
        <f t="shared" si="59"/>
        <v>0</v>
      </c>
      <c r="BL1105" s="18" t="s">
        <v>263</v>
      </c>
      <c r="BM1105" s="156" t="s">
        <v>1673</v>
      </c>
    </row>
    <row r="1106" spans="1:65" s="2" customFormat="1" ht="33" customHeight="1">
      <c r="A1106" s="33"/>
      <c r="B1106" s="144"/>
      <c r="C1106" s="145" t="s">
        <v>1026</v>
      </c>
      <c r="D1106" s="145" t="s">
        <v>220</v>
      </c>
      <c r="E1106" s="146" t="s">
        <v>1674</v>
      </c>
      <c r="F1106" s="147" t="s">
        <v>1675</v>
      </c>
      <c r="G1106" s="148" t="s">
        <v>583</v>
      </c>
      <c r="H1106" s="149">
        <v>2</v>
      </c>
      <c r="I1106" s="150"/>
      <c r="J1106" s="151">
        <f t="shared" si="50"/>
        <v>0</v>
      </c>
      <c r="K1106" s="147" t="s">
        <v>1</v>
      </c>
      <c r="L1106" s="34"/>
      <c r="M1106" s="152" t="s">
        <v>1</v>
      </c>
      <c r="N1106" s="153" t="s">
        <v>38</v>
      </c>
      <c r="O1106" s="59"/>
      <c r="P1106" s="154">
        <f t="shared" si="51"/>
        <v>0</v>
      </c>
      <c r="Q1106" s="154">
        <v>0</v>
      </c>
      <c r="R1106" s="154">
        <f t="shared" si="52"/>
        <v>0</v>
      </c>
      <c r="S1106" s="154">
        <v>0</v>
      </c>
      <c r="T1106" s="155">
        <f t="shared" si="53"/>
        <v>0</v>
      </c>
      <c r="U1106" s="33"/>
      <c r="V1106" s="33"/>
      <c r="W1106" s="33"/>
      <c r="X1106" s="33"/>
      <c r="Y1106" s="33"/>
      <c r="Z1106" s="33"/>
      <c r="AA1106" s="33"/>
      <c r="AB1106" s="33"/>
      <c r="AC1106" s="33"/>
      <c r="AD1106" s="33"/>
      <c r="AE1106" s="33"/>
      <c r="AR1106" s="156" t="s">
        <v>263</v>
      </c>
      <c r="AT1106" s="156" t="s">
        <v>220</v>
      </c>
      <c r="AU1106" s="156" t="s">
        <v>82</v>
      </c>
      <c r="AY1106" s="18" t="s">
        <v>218</v>
      </c>
      <c r="BE1106" s="157">
        <f t="shared" si="54"/>
        <v>0</v>
      </c>
      <c r="BF1106" s="157">
        <f t="shared" si="55"/>
        <v>0</v>
      </c>
      <c r="BG1106" s="157">
        <f t="shared" si="56"/>
        <v>0</v>
      </c>
      <c r="BH1106" s="157">
        <f t="shared" si="57"/>
        <v>0</v>
      </c>
      <c r="BI1106" s="157">
        <f t="shared" si="58"/>
        <v>0</v>
      </c>
      <c r="BJ1106" s="18" t="s">
        <v>80</v>
      </c>
      <c r="BK1106" s="157">
        <f t="shared" si="59"/>
        <v>0</v>
      </c>
      <c r="BL1106" s="18" t="s">
        <v>263</v>
      </c>
      <c r="BM1106" s="156" t="s">
        <v>1676</v>
      </c>
    </row>
    <row r="1107" spans="1:65" s="2" customFormat="1" ht="33" customHeight="1">
      <c r="A1107" s="33"/>
      <c r="B1107" s="144"/>
      <c r="C1107" s="145" t="s">
        <v>1677</v>
      </c>
      <c r="D1107" s="145" t="s">
        <v>220</v>
      </c>
      <c r="E1107" s="146" t="s">
        <v>1678</v>
      </c>
      <c r="F1107" s="147" t="s">
        <v>1679</v>
      </c>
      <c r="G1107" s="148" t="s">
        <v>583</v>
      </c>
      <c r="H1107" s="149">
        <v>1</v>
      </c>
      <c r="I1107" s="150"/>
      <c r="J1107" s="151">
        <f t="shared" si="50"/>
        <v>0</v>
      </c>
      <c r="K1107" s="147" t="s">
        <v>1</v>
      </c>
      <c r="L1107" s="34"/>
      <c r="M1107" s="152" t="s">
        <v>1</v>
      </c>
      <c r="N1107" s="153" t="s">
        <v>38</v>
      </c>
      <c r="O1107" s="59"/>
      <c r="P1107" s="154">
        <f t="shared" si="51"/>
        <v>0</v>
      </c>
      <c r="Q1107" s="154">
        <v>0</v>
      </c>
      <c r="R1107" s="154">
        <f t="shared" si="52"/>
        <v>0</v>
      </c>
      <c r="S1107" s="154">
        <v>0</v>
      </c>
      <c r="T1107" s="155">
        <f t="shared" si="53"/>
        <v>0</v>
      </c>
      <c r="U1107" s="33"/>
      <c r="V1107" s="33"/>
      <c r="W1107" s="33"/>
      <c r="X1107" s="33"/>
      <c r="Y1107" s="33"/>
      <c r="Z1107" s="33"/>
      <c r="AA1107" s="33"/>
      <c r="AB1107" s="33"/>
      <c r="AC1107" s="33"/>
      <c r="AD1107" s="33"/>
      <c r="AE1107" s="33"/>
      <c r="AR1107" s="156" t="s">
        <v>263</v>
      </c>
      <c r="AT1107" s="156" t="s">
        <v>220</v>
      </c>
      <c r="AU1107" s="156" t="s">
        <v>82</v>
      </c>
      <c r="AY1107" s="18" t="s">
        <v>218</v>
      </c>
      <c r="BE1107" s="157">
        <f t="shared" si="54"/>
        <v>0</v>
      </c>
      <c r="BF1107" s="157">
        <f t="shared" si="55"/>
        <v>0</v>
      </c>
      <c r="BG1107" s="157">
        <f t="shared" si="56"/>
        <v>0</v>
      </c>
      <c r="BH1107" s="157">
        <f t="shared" si="57"/>
        <v>0</v>
      </c>
      <c r="BI1107" s="157">
        <f t="shared" si="58"/>
        <v>0</v>
      </c>
      <c r="BJ1107" s="18" t="s">
        <v>80</v>
      </c>
      <c r="BK1107" s="157">
        <f t="shared" si="59"/>
        <v>0</v>
      </c>
      <c r="BL1107" s="18" t="s">
        <v>263</v>
      </c>
      <c r="BM1107" s="156" t="s">
        <v>1680</v>
      </c>
    </row>
    <row r="1108" spans="1:65" s="2" customFormat="1" ht="33" customHeight="1">
      <c r="A1108" s="33"/>
      <c r="B1108" s="144"/>
      <c r="C1108" s="145" t="s">
        <v>1031</v>
      </c>
      <c r="D1108" s="145" t="s">
        <v>220</v>
      </c>
      <c r="E1108" s="146" t="s">
        <v>1681</v>
      </c>
      <c r="F1108" s="147" t="s">
        <v>1682</v>
      </c>
      <c r="G1108" s="148" t="s">
        <v>583</v>
      </c>
      <c r="H1108" s="149">
        <v>1</v>
      </c>
      <c r="I1108" s="150"/>
      <c r="J1108" s="151">
        <f t="shared" si="50"/>
        <v>0</v>
      </c>
      <c r="K1108" s="147" t="s">
        <v>1</v>
      </c>
      <c r="L1108" s="34"/>
      <c r="M1108" s="152" t="s">
        <v>1</v>
      </c>
      <c r="N1108" s="153" t="s">
        <v>38</v>
      </c>
      <c r="O1108" s="59"/>
      <c r="P1108" s="154">
        <f t="shared" si="51"/>
        <v>0</v>
      </c>
      <c r="Q1108" s="154">
        <v>0</v>
      </c>
      <c r="R1108" s="154">
        <f t="shared" si="52"/>
        <v>0</v>
      </c>
      <c r="S1108" s="154">
        <v>0</v>
      </c>
      <c r="T1108" s="155">
        <f t="shared" si="53"/>
        <v>0</v>
      </c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R1108" s="156" t="s">
        <v>263</v>
      </c>
      <c r="AT1108" s="156" t="s">
        <v>220</v>
      </c>
      <c r="AU1108" s="156" t="s">
        <v>82</v>
      </c>
      <c r="AY1108" s="18" t="s">
        <v>218</v>
      </c>
      <c r="BE1108" s="157">
        <f t="shared" si="54"/>
        <v>0</v>
      </c>
      <c r="BF1108" s="157">
        <f t="shared" si="55"/>
        <v>0</v>
      </c>
      <c r="BG1108" s="157">
        <f t="shared" si="56"/>
        <v>0</v>
      </c>
      <c r="BH1108" s="157">
        <f t="shared" si="57"/>
        <v>0</v>
      </c>
      <c r="BI1108" s="157">
        <f t="shared" si="58"/>
        <v>0</v>
      </c>
      <c r="BJ1108" s="18" t="s">
        <v>80</v>
      </c>
      <c r="BK1108" s="157">
        <f t="shared" si="59"/>
        <v>0</v>
      </c>
      <c r="BL1108" s="18" t="s">
        <v>263</v>
      </c>
      <c r="BM1108" s="156" t="s">
        <v>1683</v>
      </c>
    </row>
    <row r="1109" spans="1:65" s="2" customFormat="1" ht="33" customHeight="1">
      <c r="A1109" s="33"/>
      <c r="B1109" s="144"/>
      <c r="C1109" s="145" t="s">
        <v>1684</v>
      </c>
      <c r="D1109" s="145" t="s">
        <v>220</v>
      </c>
      <c r="E1109" s="146" t="s">
        <v>1685</v>
      </c>
      <c r="F1109" s="147" t="s">
        <v>1686</v>
      </c>
      <c r="G1109" s="148" t="s">
        <v>583</v>
      </c>
      <c r="H1109" s="149">
        <v>3</v>
      </c>
      <c r="I1109" s="150"/>
      <c r="J1109" s="151">
        <f t="shared" si="50"/>
        <v>0</v>
      </c>
      <c r="K1109" s="147" t="s">
        <v>1</v>
      </c>
      <c r="L1109" s="34"/>
      <c r="M1109" s="152" t="s">
        <v>1</v>
      </c>
      <c r="N1109" s="153" t="s">
        <v>38</v>
      </c>
      <c r="O1109" s="59"/>
      <c r="P1109" s="154">
        <f t="shared" si="51"/>
        <v>0</v>
      </c>
      <c r="Q1109" s="154">
        <v>0</v>
      </c>
      <c r="R1109" s="154">
        <f t="shared" si="52"/>
        <v>0</v>
      </c>
      <c r="S1109" s="154">
        <v>0</v>
      </c>
      <c r="T1109" s="155">
        <f t="shared" si="53"/>
        <v>0</v>
      </c>
      <c r="U1109" s="33"/>
      <c r="V1109" s="33"/>
      <c r="W1109" s="33"/>
      <c r="X1109" s="33"/>
      <c r="Y1109" s="33"/>
      <c r="Z1109" s="33"/>
      <c r="AA1109" s="33"/>
      <c r="AB1109" s="33"/>
      <c r="AC1109" s="33"/>
      <c r="AD1109" s="33"/>
      <c r="AE1109" s="33"/>
      <c r="AR1109" s="156" t="s">
        <v>263</v>
      </c>
      <c r="AT1109" s="156" t="s">
        <v>220</v>
      </c>
      <c r="AU1109" s="156" t="s">
        <v>82</v>
      </c>
      <c r="AY1109" s="18" t="s">
        <v>218</v>
      </c>
      <c r="BE1109" s="157">
        <f t="shared" si="54"/>
        <v>0</v>
      </c>
      <c r="BF1109" s="157">
        <f t="shared" si="55"/>
        <v>0</v>
      </c>
      <c r="BG1109" s="157">
        <f t="shared" si="56"/>
        <v>0</v>
      </c>
      <c r="BH1109" s="157">
        <f t="shared" si="57"/>
        <v>0</v>
      </c>
      <c r="BI1109" s="157">
        <f t="shared" si="58"/>
        <v>0</v>
      </c>
      <c r="BJ1109" s="18" t="s">
        <v>80</v>
      </c>
      <c r="BK1109" s="157">
        <f t="shared" si="59"/>
        <v>0</v>
      </c>
      <c r="BL1109" s="18" t="s">
        <v>263</v>
      </c>
      <c r="BM1109" s="156" t="s">
        <v>1687</v>
      </c>
    </row>
    <row r="1110" spans="1:65" s="2" customFormat="1" ht="33" customHeight="1">
      <c r="A1110" s="33"/>
      <c r="B1110" s="144"/>
      <c r="C1110" s="145" t="s">
        <v>1035</v>
      </c>
      <c r="D1110" s="145" t="s">
        <v>220</v>
      </c>
      <c r="E1110" s="146" t="s">
        <v>1688</v>
      </c>
      <c r="F1110" s="147" t="s">
        <v>1689</v>
      </c>
      <c r="G1110" s="148" t="s">
        <v>583</v>
      </c>
      <c r="H1110" s="149">
        <v>3</v>
      </c>
      <c r="I1110" s="150"/>
      <c r="J1110" s="151">
        <f t="shared" si="50"/>
        <v>0</v>
      </c>
      <c r="K1110" s="147" t="s">
        <v>1</v>
      </c>
      <c r="L1110" s="34"/>
      <c r="M1110" s="152" t="s">
        <v>1</v>
      </c>
      <c r="N1110" s="153" t="s">
        <v>38</v>
      </c>
      <c r="O1110" s="59"/>
      <c r="P1110" s="154">
        <f t="shared" si="51"/>
        <v>0</v>
      </c>
      <c r="Q1110" s="154">
        <v>0</v>
      </c>
      <c r="R1110" s="154">
        <f t="shared" si="52"/>
        <v>0</v>
      </c>
      <c r="S1110" s="154">
        <v>0</v>
      </c>
      <c r="T1110" s="155">
        <f t="shared" si="53"/>
        <v>0</v>
      </c>
      <c r="U1110" s="33"/>
      <c r="V1110" s="33"/>
      <c r="W1110" s="33"/>
      <c r="X1110" s="33"/>
      <c r="Y1110" s="33"/>
      <c r="Z1110" s="33"/>
      <c r="AA1110" s="33"/>
      <c r="AB1110" s="33"/>
      <c r="AC1110" s="33"/>
      <c r="AD1110" s="33"/>
      <c r="AE1110" s="33"/>
      <c r="AR1110" s="156" t="s">
        <v>263</v>
      </c>
      <c r="AT1110" s="156" t="s">
        <v>220</v>
      </c>
      <c r="AU1110" s="156" t="s">
        <v>82</v>
      </c>
      <c r="AY1110" s="18" t="s">
        <v>218</v>
      </c>
      <c r="BE1110" s="157">
        <f t="shared" si="54"/>
        <v>0</v>
      </c>
      <c r="BF1110" s="157">
        <f t="shared" si="55"/>
        <v>0</v>
      </c>
      <c r="BG1110" s="157">
        <f t="shared" si="56"/>
        <v>0</v>
      </c>
      <c r="BH1110" s="157">
        <f t="shared" si="57"/>
        <v>0</v>
      </c>
      <c r="BI1110" s="157">
        <f t="shared" si="58"/>
        <v>0</v>
      </c>
      <c r="BJ1110" s="18" t="s">
        <v>80</v>
      </c>
      <c r="BK1110" s="157">
        <f t="shared" si="59"/>
        <v>0</v>
      </c>
      <c r="BL1110" s="18" t="s">
        <v>263</v>
      </c>
      <c r="BM1110" s="156" t="s">
        <v>1690</v>
      </c>
    </row>
    <row r="1111" spans="1:65" s="2" customFormat="1" ht="33" customHeight="1">
      <c r="A1111" s="33"/>
      <c r="B1111" s="144"/>
      <c r="C1111" s="145" t="s">
        <v>1691</v>
      </c>
      <c r="D1111" s="145" t="s">
        <v>220</v>
      </c>
      <c r="E1111" s="146" t="s">
        <v>1692</v>
      </c>
      <c r="F1111" s="147" t="s">
        <v>1693</v>
      </c>
      <c r="G1111" s="148" t="s">
        <v>583</v>
      </c>
      <c r="H1111" s="149">
        <v>1</v>
      </c>
      <c r="I1111" s="150"/>
      <c r="J1111" s="151">
        <f t="shared" si="50"/>
        <v>0</v>
      </c>
      <c r="K1111" s="147" t="s">
        <v>1</v>
      </c>
      <c r="L1111" s="34"/>
      <c r="M1111" s="152" t="s">
        <v>1</v>
      </c>
      <c r="N1111" s="153" t="s">
        <v>38</v>
      </c>
      <c r="O1111" s="59"/>
      <c r="P1111" s="154">
        <f t="shared" si="51"/>
        <v>0</v>
      </c>
      <c r="Q1111" s="154">
        <v>0</v>
      </c>
      <c r="R1111" s="154">
        <f t="shared" si="52"/>
        <v>0</v>
      </c>
      <c r="S1111" s="154">
        <v>0</v>
      </c>
      <c r="T1111" s="155">
        <f t="shared" si="53"/>
        <v>0</v>
      </c>
      <c r="U1111" s="33"/>
      <c r="V1111" s="33"/>
      <c r="W1111" s="33"/>
      <c r="X1111" s="33"/>
      <c r="Y1111" s="33"/>
      <c r="Z1111" s="33"/>
      <c r="AA1111" s="33"/>
      <c r="AB1111" s="33"/>
      <c r="AC1111" s="33"/>
      <c r="AD1111" s="33"/>
      <c r="AE1111" s="33"/>
      <c r="AR1111" s="156" t="s">
        <v>263</v>
      </c>
      <c r="AT1111" s="156" t="s">
        <v>220</v>
      </c>
      <c r="AU1111" s="156" t="s">
        <v>82</v>
      </c>
      <c r="AY1111" s="18" t="s">
        <v>218</v>
      </c>
      <c r="BE1111" s="157">
        <f t="shared" si="54"/>
        <v>0</v>
      </c>
      <c r="BF1111" s="157">
        <f t="shared" si="55"/>
        <v>0</v>
      </c>
      <c r="BG1111" s="157">
        <f t="shared" si="56"/>
        <v>0</v>
      </c>
      <c r="BH1111" s="157">
        <f t="shared" si="57"/>
        <v>0</v>
      </c>
      <c r="BI1111" s="157">
        <f t="shared" si="58"/>
        <v>0</v>
      </c>
      <c r="BJ1111" s="18" t="s">
        <v>80</v>
      </c>
      <c r="BK1111" s="157">
        <f t="shared" si="59"/>
        <v>0</v>
      </c>
      <c r="BL1111" s="18" t="s">
        <v>263</v>
      </c>
      <c r="BM1111" s="156" t="s">
        <v>1694</v>
      </c>
    </row>
    <row r="1112" spans="1:65" s="2" customFormat="1" ht="33" customHeight="1">
      <c r="A1112" s="33"/>
      <c r="B1112" s="144"/>
      <c r="C1112" s="145" t="s">
        <v>1039</v>
      </c>
      <c r="D1112" s="145" t="s">
        <v>220</v>
      </c>
      <c r="E1112" s="146" t="s">
        <v>1695</v>
      </c>
      <c r="F1112" s="147" t="s">
        <v>1696</v>
      </c>
      <c r="G1112" s="148" t="s">
        <v>583</v>
      </c>
      <c r="H1112" s="149">
        <v>1</v>
      </c>
      <c r="I1112" s="150"/>
      <c r="J1112" s="151">
        <f t="shared" si="50"/>
        <v>0</v>
      </c>
      <c r="K1112" s="147" t="s">
        <v>1</v>
      </c>
      <c r="L1112" s="34"/>
      <c r="M1112" s="152" t="s">
        <v>1</v>
      </c>
      <c r="N1112" s="153" t="s">
        <v>38</v>
      </c>
      <c r="O1112" s="59"/>
      <c r="P1112" s="154">
        <f t="shared" si="51"/>
        <v>0</v>
      </c>
      <c r="Q1112" s="154">
        <v>0</v>
      </c>
      <c r="R1112" s="154">
        <f t="shared" si="52"/>
        <v>0</v>
      </c>
      <c r="S1112" s="154">
        <v>0</v>
      </c>
      <c r="T1112" s="155">
        <f t="shared" si="53"/>
        <v>0</v>
      </c>
      <c r="U1112" s="33"/>
      <c r="V1112" s="33"/>
      <c r="W1112" s="33"/>
      <c r="X1112" s="33"/>
      <c r="Y1112" s="33"/>
      <c r="Z1112" s="33"/>
      <c r="AA1112" s="33"/>
      <c r="AB1112" s="33"/>
      <c r="AC1112" s="33"/>
      <c r="AD1112" s="33"/>
      <c r="AE1112" s="33"/>
      <c r="AR1112" s="156" t="s">
        <v>263</v>
      </c>
      <c r="AT1112" s="156" t="s">
        <v>220</v>
      </c>
      <c r="AU1112" s="156" t="s">
        <v>82</v>
      </c>
      <c r="AY1112" s="18" t="s">
        <v>218</v>
      </c>
      <c r="BE1112" s="157">
        <f t="shared" si="54"/>
        <v>0</v>
      </c>
      <c r="BF1112" s="157">
        <f t="shared" si="55"/>
        <v>0</v>
      </c>
      <c r="BG1112" s="157">
        <f t="shared" si="56"/>
        <v>0</v>
      </c>
      <c r="BH1112" s="157">
        <f t="shared" si="57"/>
        <v>0</v>
      </c>
      <c r="BI1112" s="157">
        <f t="shared" si="58"/>
        <v>0</v>
      </c>
      <c r="BJ1112" s="18" t="s">
        <v>80</v>
      </c>
      <c r="BK1112" s="157">
        <f t="shared" si="59"/>
        <v>0</v>
      </c>
      <c r="BL1112" s="18" t="s">
        <v>263</v>
      </c>
      <c r="BM1112" s="156" t="s">
        <v>1697</v>
      </c>
    </row>
    <row r="1113" spans="1:65" s="2" customFormat="1" ht="33" customHeight="1">
      <c r="A1113" s="33"/>
      <c r="B1113" s="144"/>
      <c r="C1113" s="145" t="s">
        <v>1698</v>
      </c>
      <c r="D1113" s="145" t="s">
        <v>220</v>
      </c>
      <c r="E1113" s="146" t="s">
        <v>1699</v>
      </c>
      <c r="F1113" s="147" t="s">
        <v>1700</v>
      </c>
      <c r="G1113" s="148" t="s">
        <v>583</v>
      </c>
      <c r="H1113" s="149">
        <v>1</v>
      </c>
      <c r="I1113" s="150"/>
      <c r="J1113" s="151">
        <f t="shared" si="50"/>
        <v>0</v>
      </c>
      <c r="K1113" s="147" t="s">
        <v>1</v>
      </c>
      <c r="L1113" s="34"/>
      <c r="M1113" s="152" t="s">
        <v>1</v>
      </c>
      <c r="N1113" s="153" t="s">
        <v>38</v>
      </c>
      <c r="O1113" s="59"/>
      <c r="P1113" s="154">
        <f t="shared" si="51"/>
        <v>0</v>
      </c>
      <c r="Q1113" s="154">
        <v>0</v>
      </c>
      <c r="R1113" s="154">
        <f t="shared" si="52"/>
        <v>0</v>
      </c>
      <c r="S1113" s="154">
        <v>0</v>
      </c>
      <c r="T1113" s="155">
        <f t="shared" si="53"/>
        <v>0</v>
      </c>
      <c r="U1113" s="33"/>
      <c r="V1113" s="33"/>
      <c r="W1113" s="33"/>
      <c r="X1113" s="33"/>
      <c r="Y1113" s="33"/>
      <c r="Z1113" s="33"/>
      <c r="AA1113" s="33"/>
      <c r="AB1113" s="33"/>
      <c r="AC1113" s="33"/>
      <c r="AD1113" s="33"/>
      <c r="AE1113" s="33"/>
      <c r="AR1113" s="156" t="s">
        <v>263</v>
      </c>
      <c r="AT1113" s="156" t="s">
        <v>220</v>
      </c>
      <c r="AU1113" s="156" t="s">
        <v>82</v>
      </c>
      <c r="AY1113" s="18" t="s">
        <v>218</v>
      </c>
      <c r="BE1113" s="157">
        <f t="shared" si="54"/>
        <v>0</v>
      </c>
      <c r="BF1113" s="157">
        <f t="shared" si="55"/>
        <v>0</v>
      </c>
      <c r="BG1113" s="157">
        <f t="shared" si="56"/>
        <v>0</v>
      </c>
      <c r="BH1113" s="157">
        <f t="shared" si="57"/>
        <v>0</v>
      </c>
      <c r="BI1113" s="157">
        <f t="shared" si="58"/>
        <v>0</v>
      </c>
      <c r="BJ1113" s="18" t="s">
        <v>80</v>
      </c>
      <c r="BK1113" s="157">
        <f t="shared" si="59"/>
        <v>0</v>
      </c>
      <c r="BL1113" s="18" t="s">
        <v>263</v>
      </c>
      <c r="BM1113" s="156" t="s">
        <v>1701</v>
      </c>
    </row>
    <row r="1114" spans="1:65" s="2" customFormat="1" ht="33" customHeight="1">
      <c r="A1114" s="33"/>
      <c r="B1114" s="144"/>
      <c r="C1114" s="145" t="s">
        <v>1044</v>
      </c>
      <c r="D1114" s="145" t="s">
        <v>220</v>
      </c>
      <c r="E1114" s="146" t="s">
        <v>1702</v>
      </c>
      <c r="F1114" s="147" t="s">
        <v>1703</v>
      </c>
      <c r="G1114" s="148" t="s">
        <v>583</v>
      </c>
      <c r="H1114" s="149">
        <v>1</v>
      </c>
      <c r="I1114" s="150"/>
      <c r="J1114" s="151">
        <f t="shared" si="50"/>
        <v>0</v>
      </c>
      <c r="K1114" s="147" t="s">
        <v>1</v>
      </c>
      <c r="L1114" s="34"/>
      <c r="M1114" s="152" t="s">
        <v>1</v>
      </c>
      <c r="N1114" s="153" t="s">
        <v>38</v>
      </c>
      <c r="O1114" s="59"/>
      <c r="P1114" s="154">
        <f t="shared" si="51"/>
        <v>0</v>
      </c>
      <c r="Q1114" s="154">
        <v>0</v>
      </c>
      <c r="R1114" s="154">
        <f t="shared" si="52"/>
        <v>0</v>
      </c>
      <c r="S1114" s="154">
        <v>0</v>
      </c>
      <c r="T1114" s="155">
        <f t="shared" si="53"/>
        <v>0</v>
      </c>
      <c r="U1114" s="33"/>
      <c r="V1114" s="33"/>
      <c r="W1114" s="33"/>
      <c r="X1114" s="33"/>
      <c r="Y1114" s="33"/>
      <c r="Z1114" s="33"/>
      <c r="AA1114" s="33"/>
      <c r="AB1114" s="33"/>
      <c r="AC1114" s="33"/>
      <c r="AD1114" s="33"/>
      <c r="AE1114" s="33"/>
      <c r="AR1114" s="156" t="s">
        <v>263</v>
      </c>
      <c r="AT1114" s="156" t="s">
        <v>220</v>
      </c>
      <c r="AU1114" s="156" t="s">
        <v>82</v>
      </c>
      <c r="AY1114" s="18" t="s">
        <v>218</v>
      </c>
      <c r="BE1114" s="157">
        <f t="shared" si="54"/>
        <v>0</v>
      </c>
      <c r="BF1114" s="157">
        <f t="shared" si="55"/>
        <v>0</v>
      </c>
      <c r="BG1114" s="157">
        <f t="shared" si="56"/>
        <v>0</v>
      </c>
      <c r="BH1114" s="157">
        <f t="shared" si="57"/>
        <v>0</v>
      </c>
      <c r="BI1114" s="157">
        <f t="shared" si="58"/>
        <v>0</v>
      </c>
      <c r="BJ1114" s="18" t="s">
        <v>80</v>
      </c>
      <c r="BK1114" s="157">
        <f t="shared" si="59"/>
        <v>0</v>
      </c>
      <c r="BL1114" s="18" t="s">
        <v>263</v>
      </c>
      <c r="BM1114" s="156" t="s">
        <v>1704</v>
      </c>
    </row>
    <row r="1115" spans="1:65" s="2" customFormat="1" ht="33" customHeight="1">
      <c r="A1115" s="33"/>
      <c r="B1115" s="144"/>
      <c r="C1115" s="145" t="s">
        <v>1705</v>
      </c>
      <c r="D1115" s="145" t="s">
        <v>220</v>
      </c>
      <c r="E1115" s="146" t="s">
        <v>1706</v>
      </c>
      <c r="F1115" s="147" t="s">
        <v>1707</v>
      </c>
      <c r="G1115" s="148" t="s">
        <v>583</v>
      </c>
      <c r="H1115" s="149">
        <v>1</v>
      </c>
      <c r="I1115" s="150"/>
      <c r="J1115" s="151">
        <f t="shared" si="50"/>
        <v>0</v>
      </c>
      <c r="K1115" s="147" t="s">
        <v>1</v>
      </c>
      <c r="L1115" s="34"/>
      <c r="M1115" s="152" t="s">
        <v>1</v>
      </c>
      <c r="N1115" s="153" t="s">
        <v>38</v>
      </c>
      <c r="O1115" s="59"/>
      <c r="P1115" s="154">
        <f t="shared" si="51"/>
        <v>0</v>
      </c>
      <c r="Q1115" s="154">
        <v>0</v>
      </c>
      <c r="R1115" s="154">
        <f t="shared" si="52"/>
        <v>0</v>
      </c>
      <c r="S1115" s="154">
        <v>0</v>
      </c>
      <c r="T1115" s="155">
        <f t="shared" si="53"/>
        <v>0</v>
      </c>
      <c r="U1115" s="33"/>
      <c r="V1115" s="33"/>
      <c r="W1115" s="33"/>
      <c r="X1115" s="33"/>
      <c r="Y1115" s="33"/>
      <c r="Z1115" s="33"/>
      <c r="AA1115" s="33"/>
      <c r="AB1115" s="33"/>
      <c r="AC1115" s="33"/>
      <c r="AD1115" s="33"/>
      <c r="AE1115" s="33"/>
      <c r="AR1115" s="156" t="s">
        <v>263</v>
      </c>
      <c r="AT1115" s="156" t="s">
        <v>220</v>
      </c>
      <c r="AU1115" s="156" t="s">
        <v>82</v>
      </c>
      <c r="AY1115" s="18" t="s">
        <v>218</v>
      </c>
      <c r="BE1115" s="157">
        <f t="shared" si="54"/>
        <v>0</v>
      </c>
      <c r="BF1115" s="157">
        <f t="shared" si="55"/>
        <v>0</v>
      </c>
      <c r="BG1115" s="157">
        <f t="shared" si="56"/>
        <v>0</v>
      </c>
      <c r="BH1115" s="157">
        <f t="shared" si="57"/>
        <v>0</v>
      </c>
      <c r="BI1115" s="157">
        <f t="shared" si="58"/>
        <v>0</v>
      </c>
      <c r="BJ1115" s="18" t="s">
        <v>80</v>
      </c>
      <c r="BK1115" s="157">
        <f t="shared" si="59"/>
        <v>0</v>
      </c>
      <c r="BL1115" s="18" t="s">
        <v>263</v>
      </c>
      <c r="BM1115" s="156" t="s">
        <v>1708</v>
      </c>
    </row>
    <row r="1116" spans="1:65" s="2" customFormat="1" ht="33" customHeight="1">
      <c r="A1116" s="33"/>
      <c r="B1116" s="144"/>
      <c r="C1116" s="145" t="s">
        <v>1045</v>
      </c>
      <c r="D1116" s="145" t="s">
        <v>220</v>
      </c>
      <c r="E1116" s="146" t="s">
        <v>1709</v>
      </c>
      <c r="F1116" s="147" t="s">
        <v>1710</v>
      </c>
      <c r="G1116" s="148" t="s">
        <v>583</v>
      </c>
      <c r="H1116" s="149">
        <v>1</v>
      </c>
      <c r="I1116" s="150"/>
      <c r="J1116" s="151">
        <f t="shared" si="50"/>
        <v>0</v>
      </c>
      <c r="K1116" s="147" t="s">
        <v>1</v>
      </c>
      <c r="L1116" s="34"/>
      <c r="M1116" s="152" t="s">
        <v>1</v>
      </c>
      <c r="N1116" s="153" t="s">
        <v>38</v>
      </c>
      <c r="O1116" s="59"/>
      <c r="P1116" s="154">
        <f t="shared" si="51"/>
        <v>0</v>
      </c>
      <c r="Q1116" s="154">
        <v>0</v>
      </c>
      <c r="R1116" s="154">
        <f t="shared" si="52"/>
        <v>0</v>
      </c>
      <c r="S1116" s="154">
        <v>0</v>
      </c>
      <c r="T1116" s="155">
        <f t="shared" si="53"/>
        <v>0</v>
      </c>
      <c r="U1116" s="33"/>
      <c r="V1116" s="33"/>
      <c r="W1116" s="33"/>
      <c r="X1116" s="33"/>
      <c r="Y1116" s="33"/>
      <c r="Z1116" s="33"/>
      <c r="AA1116" s="33"/>
      <c r="AB1116" s="33"/>
      <c r="AC1116" s="33"/>
      <c r="AD1116" s="33"/>
      <c r="AE1116" s="33"/>
      <c r="AR1116" s="156" t="s">
        <v>263</v>
      </c>
      <c r="AT1116" s="156" t="s">
        <v>220</v>
      </c>
      <c r="AU1116" s="156" t="s">
        <v>82</v>
      </c>
      <c r="AY1116" s="18" t="s">
        <v>218</v>
      </c>
      <c r="BE1116" s="157">
        <f t="shared" si="54"/>
        <v>0</v>
      </c>
      <c r="BF1116" s="157">
        <f t="shared" si="55"/>
        <v>0</v>
      </c>
      <c r="BG1116" s="157">
        <f t="shared" si="56"/>
        <v>0</v>
      </c>
      <c r="BH1116" s="157">
        <f t="shared" si="57"/>
        <v>0</v>
      </c>
      <c r="BI1116" s="157">
        <f t="shared" si="58"/>
        <v>0</v>
      </c>
      <c r="BJ1116" s="18" t="s">
        <v>80</v>
      </c>
      <c r="BK1116" s="157">
        <f t="shared" si="59"/>
        <v>0</v>
      </c>
      <c r="BL1116" s="18" t="s">
        <v>263</v>
      </c>
      <c r="BM1116" s="156" t="s">
        <v>1711</v>
      </c>
    </row>
    <row r="1117" spans="1:65" s="2" customFormat="1" ht="24.2" customHeight="1">
      <c r="A1117" s="33"/>
      <c r="B1117" s="144"/>
      <c r="C1117" s="145" t="s">
        <v>1712</v>
      </c>
      <c r="D1117" s="145" t="s">
        <v>220</v>
      </c>
      <c r="E1117" s="146" t="s">
        <v>1713</v>
      </c>
      <c r="F1117" s="147" t="s">
        <v>1714</v>
      </c>
      <c r="G1117" s="148" t="s">
        <v>583</v>
      </c>
      <c r="H1117" s="149">
        <v>4</v>
      </c>
      <c r="I1117" s="150"/>
      <c r="J1117" s="151">
        <f t="shared" si="50"/>
        <v>0</v>
      </c>
      <c r="K1117" s="147" t="s">
        <v>1</v>
      </c>
      <c r="L1117" s="34"/>
      <c r="M1117" s="152" t="s">
        <v>1</v>
      </c>
      <c r="N1117" s="153" t="s">
        <v>38</v>
      </c>
      <c r="O1117" s="59"/>
      <c r="P1117" s="154">
        <f t="shared" si="51"/>
        <v>0</v>
      </c>
      <c r="Q1117" s="154">
        <v>0</v>
      </c>
      <c r="R1117" s="154">
        <f t="shared" si="52"/>
        <v>0</v>
      </c>
      <c r="S1117" s="154">
        <v>0</v>
      </c>
      <c r="T1117" s="155">
        <f t="shared" si="53"/>
        <v>0</v>
      </c>
      <c r="U1117" s="33"/>
      <c r="V1117" s="33"/>
      <c r="W1117" s="33"/>
      <c r="X1117" s="33"/>
      <c r="Y1117" s="33"/>
      <c r="Z1117" s="33"/>
      <c r="AA1117" s="33"/>
      <c r="AB1117" s="33"/>
      <c r="AC1117" s="33"/>
      <c r="AD1117" s="33"/>
      <c r="AE1117" s="33"/>
      <c r="AR1117" s="156" t="s">
        <v>263</v>
      </c>
      <c r="AT1117" s="156" t="s">
        <v>220</v>
      </c>
      <c r="AU1117" s="156" t="s">
        <v>82</v>
      </c>
      <c r="AY1117" s="18" t="s">
        <v>218</v>
      </c>
      <c r="BE1117" s="157">
        <f t="shared" si="54"/>
        <v>0</v>
      </c>
      <c r="BF1117" s="157">
        <f t="shared" si="55"/>
        <v>0</v>
      </c>
      <c r="BG1117" s="157">
        <f t="shared" si="56"/>
        <v>0</v>
      </c>
      <c r="BH1117" s="157">
        <f t="shared" si="57"/>
        <v>0</v>
      </c>
      <c r="BI1117" s="157">
        <f t="shared" si="58"/>
        <v>0</v>
      </c>
      <c r="BJ1117" s="18" t="s">
        <v>80</v>
      </c>
      <c r="BK1117" s="157">
        <f t="shared" si="59"/>
        <v>0</v>
      </c>
      <c r="BL1117" s="18" t="s">
        <v>263</v>
      </c>
      <c r="BM1117" s="156" t="s">
        <v>1715</v>
      </c>
    </row>
    <row r="1118" spans="1:65" s="2" customFormat="1" ht="24.2" customHeight="1">
      <c r="A1118" s="33"/>
      <c r="B1118" s="144"/>
      <c r="C1118" s="145" t="s">
        <v>1050</v>
      </c>
      <c r="D1118" s="145" t="s">
        <v>220</v>
      </c>
      <c r="E1118" s="146" t="s">
        <v>1716</v>
      </c>
      <c r="F1118" s="147" t="s">
        <v>1717</v>
      </c>
      <c r="G1118" s="148" t="s">
        <v>583</v>
      </c>
      <c r="H1118" s="149">
        <v>1</v>
      </c>
      <c r="I1118" s="150"/>
      <c r="J1118" s="151">
        <f t="shared" si="50"/>
        <v>0</v>
      </c>
      <c r="K1118" s="147" t="s">
        <v>1</v>
      </c>
      <c r="L1118" s="34"/>
      <c r="M1118" s="152" t="s">
        <v>1</v>
      </c>
      <c r="N1118" s="153" t="s">
        <v>38</v>
      </c>
      <c r="O1118" s="59"/>
      <c r="P1118" s="154">
        <f t="shared" si="51"/>
        <v>0</v>
      </c>
      <c r="Q1118" s="154">
        <v>0</v>
      </c>
      <c r="R1118" s="154">
        <f t="shared" si="52"/>
        <v>0</v>
      </c>
      <c r="S1118" s="154">
        <v>0</v>
      </c>
      <c r="T1118" s="155">
        <f t="shared" si="53"/>
        <v>0</v>
      </c>
      <c r="U1118" s="33"/>
      <c r="V1118" s="33"/>
      <c r="W1118" s="33"/>
      <c r="X1118" s="33"/>
      <c r="Y1118" s="33"/>
      <c r="Z1118" s="33"/>
      <c r="AA1118" s="33"/>
      <c r="AB1118" s="33"/>
      <c r="AC1118" s="33"/>
      <c r="AD1118" s="33"/>
      <c r="AE1118" s="33"/>
      <c r="AR1118" s="156" t="s">
        <v>263</v>
      </c>
      <c r="AT1118" s="156" t="s">
        <v>220</v>
      </c>
      <c r="AU1118" s="156" t="s">
        <v>82</v>
      </c>
      <c r="AY1118" s="18" t="s">
        <v>218</v>
      </c>
      <c r="BE1118" s="157">
        <f t="shared" si="54"/>
        <v>0</v>
      </c>
      <c r="BF1118" s="157">
        <f t="shared" si="55"/>
        <v>0</v>
      </c>
      <c r="BG1118" s="157">
        <f t="shared" si="56"/>
        <v>0</v>
      </c>
      <c r="BH1118" s="157">
        <f t="shared" si="57"/>
        <v>0</v>
      </c>
      <c r="BI1118" s="157">
        <f t="shared" si="58"/>
        <v>0</v>
      </c>
      <c r="BJ1118" s="18" t="s">
        <v>80</v>
      </c>
      <c r="BK1118" s="157">
        <f t="shared" si="59"/>
        <v>0</v>
      </c>
      <c r="BL1118" s="18" t="s">
        <v>263</v>
      </c>
      <c r="BM1118" s="156" t="s">
        <v>1718</v>
      </c>
    </row>
    <row r="1119" spans="1:65" s="2" customFormat="1" ht="24.2" customHeight="1">
      <c r="A1119" s="33"/>
      <c r="B1119" s="144"/>
      <c r="C1119" s="145" t="s">
        <v>1719</v>
      </c>
      <c r="D1119" s="145" t="s">
        <v>220</v>
      </c>
      <c r="E1119" s="146" t="s">
        <v>1720</v>
      </c>
      <c r="F1119" s="147" t="s">
        <v>1721</v>
      </c>
      <c r="G1119" s="148" t="s">
        <v>583</v>
      </c>
      <c r="H1119" s="149">
        <v>1</v>
      </c>
      <c r="I1119" s="150"/>
      <c r="J1119" s="151">
        <f t="shared" si="50"/>
        <v>0</v>
      </c>
      <c r="K1119" s="147" t="s">
        <v>1</v>
      </c>
      <c r="L1119" s="34"/>
      <c r="M1119" s="152" t="s">
        <v>1</v>
      </c>
      <c r="N1119" s="153" t="s">
        <v>38</v>
      </c>
      <c r="O1119" s="59"/>
      <c r="P1119" s="154">
        <f t="shared" si="51"/>
        <v>0</v>
      </c>
      <c r="Q1119" s="154">
        <v>0</v>
      </c>
      <c r="R1119" s="154">
        <f t="shared" si="52"/>
        <v>0</v>
      </c>
      <c r="S1119" s="154">
        <v>0</v>
      </c>
      <c r="T1119" s="155">
        <f t="shared" si="53"/>
        <v>0</v>
      </c>
      <c r="U1119" s="33"/>
      <c r="V1119" s="33"/>
      <c r="W1119" s="33"/>
      <c r="X1119" s="33"/>
      <c r="Y1119" s="33"/>
      <c r="Z1119" s="33"/>
      <c r="AA1119" s="33"/>
      <c r="AB1119" s="33"/>
      <c r="AC1119" s="33"/>
      <c r="AD1119" s="33"/>
      <c r="AE1119" s="33"/>
      <c r="AR1119" s="156" t="s">
        <v>263</v>
      </c>
      <c r="AT1119" s="156" t="s">
        <v>220</v>
      </c>
      <c r="AU1119" s="156" t="s">
        <v>82</v>
      </c>
      <c r="AY1119" s="18" t="s">
        <v>218</v>
      </c>
      <c r="BE1119" s="157">
        <f t="shared" si="54"/>
        <v>0</v>
      </c>
      <c r="BF1119" s="157">
        <f t="shared" si="55"/>
        <v>0</v>
      </c>
      <c r="BG1119" s="157">
        <f t="shared" si="56"/>
        <v>0</v>
      </c>
      <c r="BH1119" s="157">
        <f t="shared" si="57"/>
        <v>0</v>
      </c>
      <c r="BI1119" s="157">
        <f t="shared" si="58"/>
        <v>0</v>
      </c>
      <c r="BJ1119" s="18" t="s">
        <v>80</v>
      </c>
      <c r="BK1119" s="157">
        <f t="shared" si="59"/>
        <v>0</v>
      </c>
      <c r="BL1119" s="18" t="s">
        <v>263</v>
      </c>
      <c r="BM1119" s="156" t="s">
        <v>1722</v>
      </c>
    </row>
    <row r="1120" spans="1:65" s="2" customFormat="1" ht="24.2" customHeight="1">
      <c r="A1120" s="33"/>
      <c r="B1120" s="144"/>
      <c r="C1120" s="145" t="s">
        <v>1054</v>
      </c>
      <c r="D1120" s="145" t="s">
        <v>220</v>
      </c>
      <c r="E1120" s="146" t="s">
        <v>1723</v>
      </c>
      <c r="F1120" s="147" t="s">
        <v>1724</v>
      </c>
      <c r="G1120" s="148" t="s">
        <v>583</v>
      </c>
      <c r="H1120" s="149">
        <v>6</v>
      </c>
      <c r="I1120" s="150"/>
      <c r="J1120" s="151">
        <f t="shared" si="50"/>
        <v>0</v>
      </c>
      <c r="K1120" s="147" t="s">
        <v>1</v>
      </c>
      <c r="L1120" s="34"/>
      <c r="M1120" s="152" t="s">
        <v>1</v>
      </c>
      <c r="N1120" s="153" t="s">
        <v>38</v>
      </c>
      <c r="O1120" s="59"/>
      <c r="P1120" s="154">
        <f t="shared" si="51"/>
        <v>0</v>
      </c>
      <c r="Q1120" s="154">
        <v>0</v>
      </c>
      <c r="R1120" s="154">
        <f t="shared" si="52"/>
        <v>0</v>
      </c>
      <c r="S1120" s="154">
        <v>0</v>
      </c>
      <c r="T1120" s="155">
        <f t="shared" si="53"/>
        <v>0</v>
      </c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R1120" s="156" t="s">
        <v>263</v>
      </c>
      <c r="AT1120" s="156" t="s">
        <v>220</v>
      </c>
      <c r="AU1120" s="156" t="s">
        <v>82</v>
      </c>
      <c r="AY1120" s="18" t="s">
        <v>218</v>
      </c>
      <c r="BE1120" s="157">
        <f t="shared" si="54"/>
        <v>0</v>
      </c>
      <c r="BF1120" s="157">
        <f t="shared" si="55"/>
        <v>0</v>
      </c>
      <c r="BG1120" s="157">
        <f t="shared" si="56"/>
        <v>0</v>
      </c>
      <c r="BH1120" s="157">
        <f t="shared" si="57"/>
        <v>0</v>
      </c>
      <c r="BI1120" s="157">
        <f t="shared" si="58"/>
        <v>0</v>
      </c>
      <c r="BJ1120" s="18" t="s">
        <v>80</v>
      </c>
      <c r="BK1120" s="157">
        <f t="shared" si="59"/>
        <v>0</v>
      </c>
      <c r="BL1120" s="18" t="s">
        <v>263</v>
      </c>
      <c r="BM1120" s="156" t="s">
        <v>1725</v>
      </c>
    </row>
    <row r="1121" spans="1:65" s="2" customFormat="1" ht="24.2" customHeight="1">
      <c r="A1121" s="33"/>
      <c r="B1121" s="144"/>
      <c r="C1121" s="145" t="s">
        <v>1726</v>
      </c>
      <c r="D1121" s="145" t="s">
        <v>220</v>
      </c>
      <c r="E1121" s="146" t="s">
        <v>1727</v>
      </c>
      <c r="F1121" s="147" t="s">
        <v>1728</v>
      </c>
      <c r="G1121" s="148" t="s">
        <v>583</v>
      </c>
      <c r="H1121" s="149">
        <v>1</v>
      </c>
      <c r="I1121" s="150"/>
      <c r="J1121" s="151">
        <f t="shared" si="50"/>
        <v>0</v>
      </c>
      <c r="K1121" s="147" t="s">
        <v>1</v>
      </c>
      <c r="L1121" s="34"/>
      <c r="M1121" s="152" t="s">
        <v>1</v>
      </c>
      <c r="N1121" s="153" t="s">
        <v>38</v>
      </c>
      <c r="O1121" s="59"/>
      <c r="P1121" s="154">
        <f t="shared" si="51"/>
        <v>0</v>
      </c>
      <c r="Q1121" s="154">
        <v>0</v>
      </c>
      <c r="R1121" s="154">
        <f t="shared" si="52"/>
        <v>0</v>
      </c>
      <c r="S1121" s="154">
        <v>0</v>
      </c>
      <c r="T1121" s="155">
        <f t="shared" si="53"/>
        <v>0</v>
      </c>
      <c r="U1121" s="33"/>
      <c r="V1121" s="33"/>
      <c r="W1121" s="33"/>
      <c r="X1121" s="33"/>
      <c r="Y1121" s="33"/>
      <c r="Z1121" s="33"/>
      <c r="AA1121" s="33"/>
      <c r="AB1121" s="33"/>
      <c r="AC1121" s="33"/>
      <c r="AD1121" s="33"/>
      <c r="AE1121" s="33"/>
      <c r="AR1121" s="156" t="s">
        <v>263</v>
      </c>
      <c r="AT1121" s="156" t="s">
        <v>220</v>
      </c>
      <c r="AU1121" s="156" t="s">
        <v>82</v>
      </c>
      <c r="AY1121" s="18" t="s">
        <v>218</v>
      </c>
      <c r="BE1121" s="157">
        <f t="shared" si="54"/>
        <v>0</v>
      </c>
      <c r="BF1121" s="157">
        <f t="shared" si="55"/>
        <v>0</v>
      </c>
      <c r="BG1121" s="157">
        <f t="shared" si="56"/>
        <v>0</v>
      </c>
      <c r="BH1121" s="157">
        <f t="shared" si="57"/>
        <v>0</v>
      </c>
      <c r="BI1121" s="157">
        <f t="shared" si="58"/>
        <v>0</v>
      </c>
      <c r="BJ1121" s="18" t="s">
        <v>80</v>
      </c>
      <c r="BK1121" s="157">
        <f t="shared" si="59"/>
        <v>0</v>
      </c>
      <c r="BL1121" s="18" t="s">
        <v>263</v>
      </c>
      <c r="BM1121" s="156" t="s">
        <v>1729</v>
      </c>
    </row>
    <row r="1122" spans="1:65" s="2" customFormat="1" ht="24.2" customHeight="1">
      <c r="A1122" s="33"/>
      <c r="B1122" s="144"/>
      <c r="C1122" s="145" t="s">
        <v>1057</v>
      </c>
      <c r="D1122" s="145" t="s">
        <v>220</v>
      </c>
      <c r="E1122" s="146" t="s">
        <v>1730</v>
      </c>
      <c r="F1122" s="147" t="s">
        <v>1731</v>
      </c>
      <c r="G1122" s="148" t="s">
        <v>583</v>
      </c>
      <c r="H1122" s="149">
        <v>1</v>
      </c>
      <c r="I1122" s="150"/>
      <c r="J1122" s="151">
        <f t="shared" si="50"/>
        <v>0</v>
      </c>
      <c r="K1122" s="147" t="s">
        <v>1</v>
      </c>
      <c r="L1122" s="34"/>
      <c r="M1122" s="152" t="s">
        <v>1</v>
      </c>
      <c r="N1122" s="153" t="s">
        <v>38</v>
      </c>
      <c r="O1122" s="59"/>
      <c r="P1122" s="154">
        <f t="shared" si="51"/>
        <v>0</v>
      </c>
      <c r="Q1122" s="154">
        <v>0</v>
      </c>
      <c r="R1122" s="154">
        <f t="shared" si="52"/>
        <v>0</v>
      </c>
      <c r="S1122" s="154">
        <v>0</v>
      </c>
      <c r="T1122" s="155">
        <f t="shared" si="53"/>
        <v>0</v>
      </c>
      <c r="U1122" s="33"/>
      <c r="V1122" s="33"/>
      <c r="W1122" s="33"/>
      <c r="X1122" s="33"/>
      <c r="Y1122" s="33"/>
      <c r="Z1122" s="33"/>
      <c r="AA1122" s="33"/>
      <c r="AB1122" s="33"/>
      <c r="AC1122" s="33"/>
      <c r="AD1122" s="33"/>
      <c r="AE1122" s="33"/>
      <c r="AR1122" s="156" t="s">
        <v>263</v>
      </c>
      <c r="AT1122" s="156" t="s">
        <v>220</v>
      </c>
      <c r="AU1122" s="156" t="s">
        <v>82</v>
      </c>
      <c r="AY1122" s="18" t="s">
        <v>218</v>
      </c>
      <c r="BE1122" s="157">
        <f t="shared" si="54"/>
        <v>0</v>
      </c>
      <c r="BF1122" s="157">
        <f t="shared" si="55"/>
        <v>0</v>
      </c>
      <c r="BG1122" s="157">
        <f t="shared" si="56"/>
        <v>0</v>
      </c>
      <c r="BH1122" s="157">
        <f t="shared" si="57"/>
        <v>0</v>
      </c>
      <c r="BI1122" s="157">
        <f t="shared" si="58"/>
        <v>0</v>
      </c>
      <c r="BJ1122" s="18" t="s">
        <v>80</v>
      </c>
      <c r="BK1122" s="157">
        <f t="shared" si="59"/>
        <v>0</v>
      </c>
      <c r="BL1122" s="18" t="s">
        <v>263</v>
      </c>
      <c r="BM1122" s="156" t="s">
        <v>1732</v>
      </c>
    </row>
    <row r="1123" spans="1:65" s="2" customFormat="1" ht="37.9" customHeight="1">
      <c r="A1123" s="33"/>
      <c r="B1123" s="144"/>
      <c r="C1123" s="145" t="s">
        <v>1733</v>
      </c>
      <c r="D1123" s="145" t="s">
        <v>220</v>
      </c>
      <c r="E1123" s="146" t="s">
        <v>1734</v>
      </c>
      <c r="F1123" s="147" t="s">
        <v>1735</v>
      </c>
      <c r="G1123" s="148" t="s">
        <v>583</v>
      </c>
      <c r="H1123" s="149">
        <v>1</v>
      </c>
      <c r="I1123" s="150"/>
      <c r="J1123" s="151">
        <f t="shared" si="50"/>
        <v>0</v>
      </c>
      <c r="K1123" s="147" t="s">
        <v>1</v>
      </c>
      <c r="L1123" s="34"/>
      <c r="M1123" s="152" t="s">
        <v>1</v>
      </c>
      <c r="N1123" s="153" t="s">
        <v>38</v>
      </c>
      <c r="O1123" s="59"/>
      <c r="P1123" s="154">
        <f t="shared" si="51"/>
        <v>0</v>
      </c>
      <c r="Q1123" s="154">
        <v>0</v>
      </c>
      <c r="R1123" s="154">
        <f t="shared" si="52"/>
        <v>0</v>
      </c>
      <c r="S1123" s="154">
        <v>0</v>
      </c>
      <c r="T1123" s="155">
        <f t="shared" si="53"/>
        <v>0</v>
      </c>
      <c r="U1123" s="33"/>
      <c r="V1123" s="33"/>
      <c r="W1123" s="33"/>
      <c r="X1123" s="33"/>
      <c r="Y1123" s="33"/>
      <c r="Z1123" s="33"/>
      <c r="AA1123" s="33"/>
      <c r="AB1123" s="33"/>
      <c r="AC1123" s="33"/>
      <c r="AD1123" s="33"/>
      <c r="AE1123" s="33"/>
      <c r="AR1123" s="156" t="s">
        <v>263</v>
      </c>
      <c r="AT1123" s="156" t="s">
        <v>220</v>
      </c>
      <c r="AU1123" s="156" t="s">
        <v>82</v>
      </c>
      <c r="AY1123" s="18" t="s">
        <v>218</v>
      </c>
      <c r="BE1123" s="157">
        <f t="shared" si="54"/>
        <v>0</v>
      </c>
      <c r="BF1123" s="157">
        <f t="shared" si="55"/>
        <v>0</v>
      </c>
      <c r="BG1123" s="157">
        <f t="shared" si="56"/>
        <v>0</v>
      </c>
      <c r="BH1123" s="157">
        <f t="shared" si="57"/>
        <v>0</v>
      </c>
      <c r="BI1123" s="157">
        <f t="shared" si="58"/>
        <v>0</v>
      </c>
      <c r="BJ1123" s="18" t="s">
        <v>80</v>
      </c>
      <c r="BK1123" s="157">
        <f t="shared" si="59"/>
        <v>0</v>
      </c>
      <c r="BL1123" s="18" t="s">
        <v>263</v>
      </c>
      <c r="BM1123" s="156" t="s">
        <v>1736</v>
      </c>
    </row>
    <row r="1124" spans="1:65" s="2" customFormat="1" ht="37.9" customHeight="1">
      <c r="A1124" s="33"/>
      <c r="B1124" s="144"/>
      <c r="C1124" s="145" t="s">
        <v>1059</v>
      </c>
      <c r="D1124" s="145" t="s">
        <v>220</v>
      </c>
      <c r="E1124" s="146" t="s">
        <v>1737</v>
      </c>
      <c r="F1124" s="147" t="s">
        <v>1738</v>
      </c>
      <c r="G1124" s="148" t="s">
        <v>583</v>
      </c>
      <c r="H1124" s="149">
        <v>1</v>
      </c>
      <c r="I1124" s="150"/>
      <c r="J1124" s="151">
        <f t="shared" si="50"/>
        <v>0</v>
      </c>
      <c r="K1124" s="147" t="s">
        <v>1</v>
      </c>
      <c r="L1124" s="34"/>
      <c r="M1124" s="152" t="s">
        <v>1</v>
      </c>
      <c r="N1124" s="153" t="s">
        <v>38</v>
      </c>
      <c r="O1124" s="59"/>
      <c r="P1124" s="154">
        <f t="shared" si="51"/>
        <v>0</v>
      </c>
      <c r="Q1124" s="154">
        <v>0</v>
      </c>
      <c r="R1124" s="154">
        <f t="shared" si="52"/>
        <v>0</v>
      </c>
      <c r="S1124" s="154">
        <v>0</v>
      </c>
      <c r="T1124" s="155">
        <f t="shared" si="53"/>
        <v>0</v>
      </c>
      <c r="U1124" s="33"/>
      <c r="V1124" s="33"/>
      <c r="W1124" s="33"/>
      <c r="X1124" s="33"/>
      <c r="Y1124" s="33"/>
      <c r="Z1124" s="33"/>
      <c r="AA1124" s="33"/>
      <c r="AB1124" s="33"/>
      <c r="AC1124" s="33"/>
      <c r="AD1124" s="33"/>
      <c r="AE1124" s="33"/>
      <c r="AR1124" s="156" t="s">
        <v>263</v>
      </c>
      <c r="AT1124" s="156" t="s">
        <v>220</v>
      </c>
      <c r="AU1124" s="156" t="s">
        <v>82</v>
      </c>
      <c r="AY1124" s="18" t="s">
        <v>218</v>
      </c>
      <c r="BE1124" s="157">
        <f t="shared" si="54"/>
        <v>0</v>
      </c>
      <c r="BF1124" s="157">
        <f t="shared" si="55"/>
        <v>0</v>
      </c>
      <c r="BG1124" s="157">
        <f t="shared" si="56"/>
        <v>0</v>
      </c>
      <c r="BH1124" s="157">
        <f t="shared" si="57"/>
        <v>0</v>
      </c>
      <c r="BI1124" s="157">
        <f t="shared" si="58"/>
        <v>0</v>
      </c>
      <c r="BJ1124" s="18" t="s">
        <v>80</v>
      </c>
      <c r="BK1124" s="157">
        <f t="shared" si="59"/>
        <v>0</v>
      </c>
      <c r="BL1124" s="18" t="s">
        <v>263</v>
      </c>
      <c r="BM1124" s="156" t="s">
        <v>1739</v>
      </c>
    </row>
    <row r="1125" spans="1:65" s="2" customFormat="1" ht="37.9" customHeight="1">
      <c r="A1125" s="33"/>
      <c r="B1125" s="144"/>
      <c r="C1125" s="145" t="s">
        <v>1740</v>
      </c>
      <c r="D1125" s="145" t="s">
        <v>220</v>
      </c>
      <c r="E1125" s="146" t="s">
        <v>1741</v>
      </c>
      <c r="F1125" s="147" t="s">
        <v>1742</v>
      </c>
      <c r="G1125" s="148" t="s">
        <v>583</v>
      </c>
      <c r="H1125" s="149">
        <v>14</v>
      </c>
      <c r="I1125" s="150"/>
      <c r="J1125" s="151">
        <f t="shared" si="50"/>
        <v>0</v>
      </c>
      <c r="K1125" s="147" t="s">
        <v>1</v>
      </c>
      <c r="L1125" s="34"/>
      <c r="M1125" s="152" t="s">
        <v>1</v>
      </c>
      <c r="N1125" s="153" t="s">
        <v>38</v>
      </c>
      <c r="O1125" s="59"/>
      <c r="P1125" s="154">
        <f t="shared" si="51"/>
        <v>0</v>
      </c>
      <c r="Q1125" s="154">
        <v>0</v>
      </c>
      <c r="R1125" s="154">
        <f t="shared" si="52"/>
        <v>0</v>
      </c>
      <c r="S1125" s="154">
        <v>0</v>
      </c>
      <c r="T1125" s="155">
        <f t="shared" si="53"/>
        <v>0</v>
      </c>
      <c r="U1125" s="33"/>
      <c r="V1125" s="33"/>
      <c r="W1125" s="33"/>
      <c r="X1125" s="33"/>
      <c r="Y1125" s="33"/>
      <c r="Z1125" s="33"/>
      <c r="AA1125" s="33"/>
      <c r="AB1125" s="33"/>
      <c r="AC1125" s="33"/>
      <c r="AD1125" s="33"/>
      <c r="AE1125" s="33"/>
      <c r="AR1125" s="156" t="s">
        <v>263</v>
      </c>
      <c r="AT1125" s="156" t="s">
        <v>220</v>
      </c>
      <c r="AU1125" s="156" t="s">
        <v>82</v>
      </c>
      <c r="AY1125" s="18" t="s">
        <v>218</v>
      </c>
      <c r="BE1125" s="157">
        <f t="shared" si="54"/>
        <v>0</v>
      </c>
      <c r="BF1125" s="157">
        <f t="shared" si="55"/>
        <v>0</v>
      </c>
      <c r="BG1125" s="157">
        <f t="shared" si="56"/>
        <v>0</v>
      </c>
      <c r="BH1125" s="157">
        <f t="shared" si="57"/>
        <v>0</v>
      </c>
      <c r="BI1125" s="157">
        <f t="shared" si="58"/>
        <v>0</v>
      </c>
      <c r="BJ1125" s="18" t="s">
        <v>80</v>
      </c>
      <c r="BK1125" s="157">
        <f t="shared" si="59"/>
        <v>0</v>
      </c>
      <c r="BL1125" s="18" t="s">
        <v>263</v>
      </c>
      <c r="BM1125" s="156" t="s">
        <v>1743</v>
      </c>
    </row>
    <row r="1126" spans="1:65" s="2" customFormat="1" ht="37.9" customHeight="1">
      <c r="A1126" s="33"/>
      <c r="B1126" s="144"/>
      <c r="C1126" s="145" t="s">
        <v>1061</v>
      </c>
      <c r="D1126" s="145" t="s">
        <v>220</v>
      </c>
      <c r="E1126" s="146" t="s">
        <v>1744</v>
      </c>
      <c r="F1126" s="147" t="s">
        <v>1745</v>
      </c>
      <c r="G1126" s="148" t="s">
        <v>583</v>
      </c>
      <c r="H1126" s="149">
        <v>1</v>
      </c>
      <c r="I1126" s="150"/>
      <c r="J1126" s="151">
        <f t="shared" si="50"/>
        <v>0</v>
      </c>
      <c r="K1126" s="147" t="s">
        <v>1</v>
      </c>
      <c r="L1126" s="34"/>
      <c r="M1126" s="152" t="s">
        <v>1</v>
      </c>
      <c r="N1126" s="153" t="s">
        <v>38</v>
      </c>
      <c r="O1126" s="59"/>
      <c r="P1126" s="154">
        <f t="shared" si="51"/>
        <v>0</v>
      </c>
      <c r="Q1126" s="154">
        <v>0</v>
      </c>
      <c r="R1126" s="154">
        <f t="shared" si="52"/>
        <v>0</v>
      </c>
      <c r="S1126" s="154">
        <v>0</v>
      </c>
      <c r="T1126" s="155">
        <f t="shared" si="53"/>
        <v>0</v>
      </c>
      <c r="U1126" s="33"/>
      <c r="V1126" s="33"/>
      <c r="W1126" s="33"/>
      <c r="X1126" s="33"/>
      <c r="Y1126" s="33"/>
      <c r="Z1126" s="33"/>
      <c r="AA1126" s="33"/>
      <c r="AB1126" s="33"/>
      <c r="AC1126" s="33"/>
      <c r="AD1126" s="33"/>
      <c r="AE1126" s="33"/>
      <c r="AR1126" s="156" t="s">
        <v>263</v>
      </c>
      <c r="AT1126" s="156" t="s">
        <v>220</v>
      </c>
      <c r="AU1126" s="156" t="s">
        <v>82</v>
      </c>
      <c r="AY1126" s="18" t="s">
        <v>218</v>
      </c>
      <c r="BE1126" s="157">
        <f t="shared" si="54"/>
        <v>0</v>
      </c>
      <c r="BF1126" s="157">
        <f t="shared" si="55"/>
        <v>0</v>
      </c>
      <c r="BG1126" s="157">
        <f t="shared" si="56"/>
        <v>0</v>
      </c>
      <c r="BH1126" s="157">
        <f t="shared" si="57"/>
        <v>0</v>
      </c>
      <c r="BI1126" s="157">
        <f t="shared" si="58"/>
        <v>0</v>
      </c>
      <c r="BJ1126" s="18" t="s">
        <v>80</v>
      </c>
      <c r="BK1126" s="157">
        <f t="shared" si="59"/>
        <v>0</v>
      </c>
      <c r="BL1126" s="18" t="s">
        <v>263</v>
      </c>
      <c r="BM1126" s="156" t="s">
        <v>1746</v>
      </c>
    </row>
    <row r="1127" spans="1:65" s="2" customFormat="1" ht="24.2" customHeight="1">
      <c r="A1127" s="33"/>
      <c r="B1127" s="144"/>
      <c r="C1127" s="145" t="s">
        <v>1747</v>
      </c>
      <c r="D1127" s="145" t="s">
        <v>220</v>
      </c>
      <c r="E1127" s="146" t="s">
        <v>1748</v>
      </c>
      <c r="F1127" s="147" t="s">
        <v>1749</v>
      </c>
      <c r="G1127" s="148" t="s">
        <v>583</v>
      </c>
      <c r="H1127" s="149">
        <v>1</v>
      </c>
      <c r="I1127" s="150"/>
      <c r="J1127" s="151">
        <f t="shared" si="50"/>
        <v>0</v>
      </c>
      <c r="K1127" s="147" t="s">
        <v>1</v>
      </c>
      <c r="L1127" s="34"/>
      <c r="M1127" s="152" t="s">
        <v>1</v>
      </c>
      <c r="N1127" s="153" t="s">
        <v>38</v>
      </c>
      <c r="O1127" s="59"/>
      <c r="P1127" s="154">
        <f t="shared" si="51"/>
        <v>0</v>
      </c>
      <c r="Q1127" s="154">
        <v>0</v>
      </c>
      <c r="R1127" s="154">
        <f t="shared" si="52"/>
        <v>0</v>
      </c>
      <c r="S1127" s="154">
        <v>0</v>
      </c>
      <c r="T1127" s="155">
        <f t="shared" si="53"/>
        <v>0</v>
      </c>
      <c r="U1127" s="33"/>
      <c r="V1127" s="33"/>
      <c r="W1127" s="33"/>
      <c r="X1127" s="33"/>
      <c r="Y1127" s="33"/>
      <c r="Z1127" s="33"/>
      <c r="AA1127" s="33"/>
      <c r="AB1127" s="33"/>
      <c r="AC1127" s="33"/>
      <c r="AD1127" s="33"/>
      <c r="AE1127" s="33"/>
      <c r="AR1127" s="156" t="s">
        <v>263</v>
      </c>
      <c r="AT1127" s="156" t="s">
        <v>220</v>
      </c>
      <c r="AU1127" s="156" t="s">
        <v>82</v>
      </c>
      <c r="AY1127" s="18" t="s">
        <v>218</v>
      </c>
      <c r="BE1127" s="157">
        <f t="shared" si="54"/>
        <v>0</v>
      </c>
      <c r="BF1127" s="157">
        <f t="shared" si="55"/>
        <v>0</v>
      </c>
      <c r="BG1127" s="157">
        <f t="shared" si="56"/>
        <v>0</v>
      </c>
      <c r="BH1127" s="157">
        <f t="shared" si="57"/>
        <v>0</v>
      </c>
      <c r="BI1127" s="157">
        <f t="shared" si="58"/>
        <v>0</v>
      </c>
      <c r="BJ1127" s="18" t="s">
        <v>80</v>
      </c>
      <c r="BK1127" s="157">
        <f t="shared" si="59"/>
        <v>0</v>
      </c>
      <c r="BL1127" s="18" t="s">
        <v>263</v>
      </c>
      <c r="BM1127" s="156" t="s">
        <v>1750</v>
      </c>
    </row>
    <row r="1128" spans="1:65" s="2" customFormat="1" ht="37.9" customHeight="1">
      <c r="A1128" s="33"/>
      <c r="B1128" s="144"/>
      <c r="C1128" s="145" t="s">
        <v>1069</v>
      </c>
      <c r="D1128" s="145" t="s">
        <v>220</v>
      </c>
      <c r="E1128" s="146" t="s">
        <v>1751</v>
      </c>
      <c r="F1128" s="147" t="s">
        <v>1752</v>
      </c>
      <c r="G1128" s="148" t="s">
        <v>583</v>
      </c>
      <c r="H1128" s="149">
        <v>2</v>
      </c>
      <c r="I1128" s="150"/>
      <c r="J1128" s="151">
        <f t="shared" si="50"/>
        <v>0</v>
      </c>
      <c r="K1128" s="147" t="s">
        <v>1</v>
      </c>
      <c r="L1128" s="34"/>
      <c r="M1128" s="152" t="s">
        <v>1</v>
      </c>
      <c r="N1128" s="153" t="s">
        <v>38</v>
      </c>
      <c r="O1128" s="59"/>
      <c r="P1128" s="154">
        <f t="shared" si="51"/>
        <v>0</v>
      </c>
      <c r="Q1128" s="154">
        <v>0</v>
      </c>
      <c r="R1128" s="154">
        <f t="shared" si="52"/>
        <v>0</v>
      </c>
      <c r="S1128" s="154">
        <v>0</v>
      </c>
      <c r="T1128" s="155">
        <f t="shared" si="53"/>
        <v>0</v>
      </c>
      <c r="U1128" s="33"/>
      <c r="V1128" s="33"/>
      <c r="W1128" s="33"/>
      <c r="X1128" s="33"/>
      <c r="Y1128" s="33"/>
      <c r="Z1128" s="33"/>
      <c r="AA1128" s="33"/>
      <c r="AB1128" s="33"/>
      <c r="AC1128" s="33"/>
      <c r="AD1128" s="33"/>
      <c r="AE1128" s="33"/>
      <c r="AR1128" s="156" t="s">
        <v>263</v>
      </c>
      <c r="AT1128" s="156" t="s">
        <v>220</v>
      </c>
      <c r="AU1128" s="156" t="s">
        <v>82</v>
      </c>
      <c r="AY1128" s="18" t="s">
        <v>218</v>
      </c>
      <c r="BE1128" s="157">
        <f t="shared" si="54"/>
        <v>0</v>
      </c>
      <c r="BF1128" s="157">
        <f t="shared" si="55"/>
        <v>0</v>
      </c>
      <c r="BG1128" s="157">
        <f t="shared" si="56"/>
        <v>0</v>
      </c>
      <c r="BH1128" s="157">
        <f t="shared" si="57"/>
        <v>0</v>
      </c>
      <c r="BI1128" s="157">
        <f t="shared" si="58"/>
        <v>0</v>
      </c>
      <c r="BJ1128" s="18" t="s">
        <v>80</v>
      </c>
      <c r="BK1128" s="157">
        <f t="shared" si="59"/>
        <v>0</v>
      </c>
      <c r="BL1128" s="18" t="s">
        <v>263</v>
      </c>
      <c r="BM1128" s="156" t="s">
        <v>1753</v>
      </c>
    </row>
    <row r="1129" spans="1:65" s="2" customFormat="1" ht="37.9" customHeight="1">
      <c r="A1129" s="33"/>
      <c r="B1129" s="144"/>
      <c r="C1129" s="145" t="s">
        <v>1754</v>
      </c>
      <c r="D1129" s="145" t="s">
        <v>220</v>
      </c>
      <c r="E1129" s="146" t="s">
        <v>1755</v>
      </c>
      <c r="F1129" s="147" t="s">
        <v>1756</v>
      </c>
      <c r="G1129" s="148" t="s">
        <v>583</v>
      </c>
      <c r="H1129" s="149">
        <v>1</v>
      </c>
      <c r="I1129" s="150"/>
      <c r="J1129" s="151">
        <f t="shared" si="50"/>
        <v>0</v>
      </c>
      <c r="K1129" s="147" t="s">
        <v>1</v>
      </c>
      <c r="L1129" s="34"/>
      <c r="M1129" s="152" t="s">
        <v>1</v>
      </c>
      <c r="N1129" s="153" t="s">
        <v>38</v>
      </c>
      <c r="O1129" s="59"/>
      <c r="P1129" s="154">
        <f t="shared" si="51"/>
        <v>0</v>
      </c>
      <c r="Q1129" s="154">
        <v>0</v>
      </c>
      <c r="R1129" s="154">
        <f t="shared" si="52"/>
        <v>0</v>
      </c>
      <c r="S1129" s="154">
        <v>0</v>
      </c>
      <c r="T1129" s="155">
        <f t="shared" si="53"/>
        <v>0</v>
      </c>
      <c r="U1129" s="33"/>
      <c r="V1129" s="33"/>
      <c r="W1129" s="33"/>
      <c r="X1129" s="33"/>
      <c r="Y1129" s="33"/>
      <c r="Z1129" s="33"/>
      <c r="AA1129" s="33"/>
      <c r="AB1129" s="33"/>
      <c r="AC1129" s="33"/>
      <c r="AD1129" s="33"/>
      <c r="AE1129" s="33"/>
      <c r="AR1129" s="156" t="s">
        <v>263</v>
      </c>
      <c r="AT1129" s="156" t="s">
        <v>220</v>
      </c>
      <c r="AU1129" s="156" t="s">
        <v>82</v>
      </c>
      <c r="AY1129" s="18" t="s">
        <v>218</v>
      </c>
      <c r="BE1129" s="157">
        <f t="shared" si="54"/>
        <v>0</v>
      </c>
      <c r="BF1129" s="157">
        <f t="shared" si="55"/>
        <v>0</v>
      </c>
      <c r="BG1129" s="157">
        <f t="shared" si="56"/>
        <v>0</v>
      </c>
      <c r="BH1129" s="157">
        <f t="shared" si="57"/>
        <v>0</v>
      </c>
      <c r="BI1129" s="157">
        <f t="shared" si="58"/>
        <v>0</v>
      </c>
      <c r="BJ1129" s="18" t="s">
        <v>80</v>
      </c>
      <c r="BK1129" s="157">
        <f t="shared" si="59"/>
        <v>0</v>
      </c>
      <c r="BL1129" s="18" t="s">
        <v>263</v>
      </c>
      <c r="BM1129" s="156" t="s">
        <v>1757</v>
      </c>
    </row>
    <row r="1130" spans="1:65" s="2" customFormat="1" ht="37.9" customHeight="1">
      <c r="A1130" s="33"/>
      <c r="B1130" s="144"/>
      <c r="C1130" s="145" t="s">
        <v>1074</v>
      </c>
      <c r="D1130" s="145" t="s">
        <v>220</v>
      </c>
      <c r="E1130" s="146" t="s">
        <v>1758</v>
      </c>
      <c r="F1130" s="147" t="s">
        <v>1759</v>
      </c>
      <c r="G1130" s="148" t="s">
        <v>583</v>
      </c>
      <c r="H1130" s="149">
        <v>23</v>
      </c>
      <c r="I1130" s="150"/>
      <c r="J1130" s="151">
        <f t="shared" si="50"/>
        <v>0</v>
      </c>
      <c r="K1130" s="147" t="s">
        <v>1</v>
      </c>
      <c r="L1130" s="34"/>
      <c r="M1130" s="152" t="s">
        <v>1</v>
      </c>
      <c r="N1130" s="153" t="s">
        <v>38</v>
      </c>
      <c r="O1130" s="59"/>
      <c r="P1130" s="154">
        <f t="shared" si="51"/>
        <v>0</v>
      </c>
      <c r="Q1130" s="154">
        <v>0</v>
      </c>
      <c r="R1130" s="154">
        <f t="shared" si="52"/>
        <v>0</v>
      </c>
      <c r="S1130" s="154">
        <v>0</v>
      </c>
      <c r="T1130" s="155">
        <f t="shared" si="53"/>
        <v>0</v>
      </c>
      <c r="U1130" s="33"/>
      <c r="V1130" s="33"/>
      <c r="W1130" s="33"/>
      <c r="X1130" s="33"/>
      <c r="Y1130" s="33"/>
      <c r="Z1130" s="33"/>
      <c r="AA1130" s="33"/>
      <c r="AB1130" s="33"/>
      <c r="AC1130" s="33"/>
      <c r="AD1130" s="33"/>
      <c r="AE1130" s="33"/>
      <c r="AR1130" s="156" t="s">
        <v>263</v>
      </c>
      <c r="AT1130" s="156" t="s">
        <v>220</v>
      </c>
      <c r="AU1130" s="156" t="s">
        <v>82</v>
      </c>
      <c r="AY1130" s="18" t="s">
        <v>218</v>
      </c>
      <c r="BE1130" s="157">
        <f t="shared" si="54"/>
        <v>0</v>
      </c>
      <c r="BF1130" s="157">
        <f t="shared" si="55"/>
        <v>0</v>
      </c>
      <c r="BG1130" s="157">
        <f t="shared" si="56"/>
        <v>0</v>
      </c>
      <c r="BH1130" s="157">
        <f t="shared" si="57"/>
        <v>0</v>
      </c>
      <c r="BI1130" s="157">
        <f t="shared" si="58"/>
        <v>0</v>
      </c>
      <c r="BJ1130" s="18" t="s">
        <v>80</v>
      </c>
      <c r="BK1130" s="157">
        <f t="shared" si="59"/>
        <v>0</v>
      </c>
      <c r="BL1130" s="18" t="s">
        <v>263</v>
      </c>
      <c r="BM1130" s="156" t="s">
        <v>1760</v>
      </c>
    </row>
    <row r="1131" spans="1:65" s="2" customFormat="1" ht="33" customHeight="1">
      <c r="A1131" s="33"/>
      <c r="B1131" s="144"/>
      <c r="C1131" s="145" t="s">
        <v>1761</v>
      </c>
      <c r="D1131" s="145" t="s">
        <v>220</v>
      </c>
      <c r="E1131" s="146" t="s">
        <v>1762</v>
      </c>
      <c r="F1131" s="147" t="s">
        <v>1763</v>
      </c>
      <c r="G1131" s="148" t="s">
        <v>583</v>
      </c>
      <c r="H1131" s="149">
        <v>8</v>
      </c>
      <c r="I1131" s="150"/>
      <c r="J1131" s="151">
        <f t="shared" si="50"/>
        <v>0</v>
      </c>
      <c r="K1131" s="147" t="s">
        <v>1</v>
      </c>
      <c r="L1131" s="34"/>
      <c r="M1131" s="152" t="s">
        <v>1</v>
      </c>
      <c r="N1131" s="153" t="s">
        <v>38</v>
      </c>
      <c r="O1131" s="59"/>
      <c r="P1131" s="154">
        <f t="shared" si="51"/>
        <v>0</v>
      </c>
      <c r="Q1131" s="154">
        <v>0</v>
      </c>
      <c r="R1131" s="154">
        <f t="shared" si="52"/>
        <v>0</v>
      </c>
      <c r="S1131" s="154">
        <v>0</v>
      </c>
      <c r="T1131" s="155">
        <f t="shared" si="53"/>
        <v>0</v>
      </c>
      <c r="U1131" s="33"/>
      <c r="V1131" s="33"/>
      <c r="W1131" s="33"/>
      <c r="X1131" s="33"/>
      <c r="Y1131" s="33"/>
      <c r="Z1131" s="33"/>
      <c r="AA1131" s="33"/>
      <c r="AB1131" s="33"/>
      <c r="AC1131" s="33"/>
      <c r="AD1131" s="33"/>
      <c r="AE1131" s="33"/>
      <c r="AR1131" s="156" t="s">
        <v>263</v>
      </c>
      <c r="AT1131" s="156" t="s">
        <v>220</v>
      </c>
      <c r="AU1131" s="156" t="s">
        <v>82</v>
      </c>
      <c r="AY1131" s="18" t="s">
        <v>218</v>
      </c>
      <c r="BE1131" s="157">
        <f t="shared" si="54"/>
        <v>0</v>
      </c>
      <c r="BF1131" s="157">
        <f t="shared" si="55"/>
        <v>0</v>
      </c>
      <c r="BG1131" s="157">
        <f t="shared" si="56"/>
        <v>0</v>
      </c>
      <c r="BH1131" s="157">
        <f t="shared" si="57"/>
        <v>0</v>
      </c>
      <c r="BI1131" s="157">
        <f t="shared" si="58"/>
        <v>0</v>
      </c>
      <c r="BJ1131" s="18" t="s">
        <v>80</v>
      </c>
      <c r="BK1131" s="157">
        <f t="shared" si="59"/>
        <v>0</v>
      </c>
      <c r="BL1131" s="18" t="s">
        <v>263</v>
      </c>
      <c r="BM1131" s="156" t="s">
        <v>1764</v>
      </c>
    </row>
    <row r="1132" spans="1:65" s="2" customFormat="1" ht="33" customHeight="1">
      <c r="A1132" s="33"/>
      <c r="B1132" s="144"/>
      <c r="C1132" s="145" t="s">
        <v>1081</v>
      </c>
      <c r="D1132" s="145" t="s">
        <v>220</v>
      </c>
      <c r="E1132" s="146" t="s">
        <v>1765</v>
      </c>
      <c r="F1132" s="147" t="s">
        <v>1766</v>
      </c>
      <c r="G1132" s="148" t="s">
        <v>583</v>
      </c>
      <c r="H1132" s="149">
        <v>2</v>
      </c>
      <c r="I1132" s="150"/>
      <c r="J1132" s="151">
        <f t="shared" si="50"/>
        <v>0</v>
      </c>
      <c r="K1132" s="147" t="s">
        <v>1</v>
      </c>
      <c r="L1132" s="34"/>
      <c r="M1132" s="152" t="s">
        <v>1</v>
      </c>
      <c r="N1132" s="153" t="s">
        <v>38</v>
      </c>
      <c r="O1132" s="59"/>
      <c r="P1132" s="154">
        <f t="shared" si="51"/>
        <v>0</v>
      </c>
      <c r="Q1132" s="154">
        <v>0</v>
      </c>
      <c r="R1132" s="154">
        <f t="shared" si="52"/>
        <v>0</v>
      </c>
      <c r="S1132" s="154">
        <v>0</v>
      </c>
      <c r="T1132" s="155">
        <f t="shared" si="53"/>
        <v>0</v>
      </c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R1132" s="156" t="s">
        <v>263</v>
      </c>
      <c r="AT1132" s="156" t="s">
        <v>220</v>
      </c>
      <c r="AU1132" s="156" t="s">
        <v>82</v>
      </c>
      <c r="AY1132" s="18" t="s">
        <v>218</v>
      </c>
      <c r="BE1132" s="157">
        <f t="shared" si="54"/>
        <v>0</v>
      </c>
      <c r="BF1132" s="157">
        <f t="shared" si="55"/>
        <v>0</v>
      </c>
      <c r="BG1132" s="157">
        <f t="shared" si="56"/>
        <v>0</v>
      </c>
      <c r="BH1132" s="157">
        <f t="shared" si="57"/>
        <v>0</v>
      </c>
      <c r="BI1132" s="157">
        <f t="shared" si="58"/>
        <v>0</v>
      </c>
      <c r="BJ1132" s="18" t="s">
        <v>80</v>
      </c>
      <c r="BK1132" s="157">
        <f t="shared" si="59"/>
        <v>0</v>
      </c>
      <c r="BL1132" s="18" t="s">
        <v>263</v>
      </c>
      <c r="BM1132" s="156" t="s">
        <v>1767</v>
      </c>
    </row>
    <row r="1133" spans="1:65" s="2" customFormat="1" ht="33" customHeight="1">
      <c r="A1133" s="33"/>
      <c r="B1133" s="144"/>
      <c r="C1133" s="145" t="s">
        <v>1768</v>
      </c>
      <c r="D1133" s="145" t="s">
        <v>220</v>
      </c>
      <c r="E1133" s="146" t="s">
        <v>1769</v>
      </c>
      <c r="F1133" s="147" t="s">
        <v>1770</v>
      </c>
      <c r="G1133" s="148" t="s">
        <v>583</v>
      </c>
      <c r="H1133" s="149">
        <v>10</v>
      </c>
      <c r="I1133" s="150"/>
      <c r="J1133" s="151">
        <f t="shared" si="50"/>
        <v>0</v>
      </c>
      <c r="K1133" s="147" t="s">
        <v>1</v>
      </c>
      <c r="L1133" s="34"/>
      <c r="M1133" s="152" t="s">
        <v>1</v>
      </c>
      <c r="N1133" s="153" t="s">
        <v>38</v>
      </c>
      <c r="O1133" s="59"/>
      <c r="P1133" s="154">
        <f t="shared" si="51"/>
        <v>0</v>
      </c>
      <c r="Q1133" s="154">
        <v>0</v>
      </c>
      <c r="R1133" s="154">
        <f t="shared" si="52"/>
        <v>0</v>
      </c>
      <c r="S1133" s="154">
        <v>0</v>
      </c>
      <c r="T1133" s="155">
        <f t="shared" si="53"/>
        <v>0</v>
      </c>
      <c r="U1133" s="33"/>
      <c r="V1133" s="33"/>
      <c r="W1133" s="33"/>
      <c r="X1133" s="33"/>
      <c r="Y1133" s="33"/>
      <c r="Z1133" s="33"/>
      <c r="AA1133" s="33"/>
      <c r="AB1133" s="33"/>
      <c r="AC1133" s="33"/>
      <c r="AD1133" s="33"/>
      <c r="AE1133" s="33"/>
      <c r="AR1133" s="156" t="s">
        <v>263</v>
      </c>
      <c r="AT1133" s="156" t="s">
        <v>220</v>
      </c>
      <c r="AU1133" s="156" t="s">
        <v>82</v>
      </c>
      <c r="AY1133" s="18" t="s">
        <v>218</v>
      </c>
      <c r="BE1133" s="157">
        <f t="shared" si="54"/>
        <v>0</v>
      </c>
      <c r="BF1133" s="157">
        <f t="shared" si="55"/>
        <v>0</v>
      </c>
      <c r="BG1133" s="157">
        <f t="shared" si="56"/>
        <v>0</v>
      </c>
      <c r="BH1133" s="157">
        <f t="shared" si="57"/>
        <v>0</v>
      </c>
      <c r="BI1133" s="157">
        <f t="shared" si="58"/>
        <v>0</v>
      </c>
      <c r="BJ1133" s="18" t="s">
        <v>80</v>
      </c>
      <c r="BK1133" s="157">
        <f t="shared" si="59"/>
        <v>0</v>
      </c>
      <c r="BL1133" s="18" t="s">
        <v>263</v>
      </c>
      <c r="BM1133" s="156" t="s">
        <v>1771</v>
      </c>
    </row>
    <row r="1134" spans="1:65" s="2" customFormat="1" ht="33" customHeight="1">
      <c r="A1134" s="33"/>
      <c r="B1134" s="144"/>
      <c r="C1134" s="145" t="s">
        <v>1087</v>
      </c>
      <c r="D1134" s="145" t="s">
        <v>220</v>
      </c>
      <c r="E1134" s="146" t="s">
        <v>1772</v>
      </c>
      <c r="F1134" s="147" t="s">
        <v>1773</v>
      </c>
      <c r="G1134" s="148" t="s">
        <v>583</v>
      </c>
      <c r="H1134" s="149">
        <v>2</v>
      </c>
      <c r="I1134" s="150"/>
      <c r="J1134" s="151">
        <f t="shared" si="50"/>
        <v>0</v>
      </c>
      <c r="K1134" s="147" t="s">
        <v>1</v>
      </c>
      <c r="L1134" s="34"/>
      <c r="M1134" s="152" t="s">
        <v>1</v>
      </c>
      <c r="N1134" s="153" t="s">
        <v>38</v>
      </c>
      <c r="O1134" s="59"/>
      <c r="P1134" s="154">
        <f t="shared" si="51"/>
        <v>0</v>
      </c>
      <c r="Q1134" s="154">
        <v>0</v>
      </c>
      <c r="R1134" s="154">
        <f t="shared" si="52"/>
        <v>0</v>
      </c>
      <c r="S1134" s="154">
        <v>0</v>
      </c>
      <c r="T1134" s="155">
        <f t="shared" si="53"/>
        <v>0</v>
      </c>
      <c r="U1134" s="33"/>
      <c r="V1134" s="33"/>
      <c r="W1134" s="33"/>
      <c r="X1134" s="33"/>
      <c r="Y1134" s="33"/>
      <c r="Z1134" s="33"/>
      <c r="AA1134" s="33"/>
      <c r="AB1134" s="33"/>
      <c r="AC1134" s="33"/>
      <c r="AD1134" s="33"/>
      <c r="AE1134" s="33"/>
      <c r="AR1134" s="156" t="s">
        <v>263</v>
      </c>
      <c r="AT1134" s="156" t="s">
        <v>220</v>
      </c>
      <c r="AU1134" s="156" t="s">
        <v>82</v>
      </c>
      <c r="AY1134" s="18" t="s">
        <v>218</v>
      </c>
      <c r="BE1134" s="157">
        <f t="shared" si="54"/>
        <v>0</v>
      </c>
      <c r="BF1134" s="157">
        <f t="shared" si="55"/>
        <v>0</v>
      </c>
      <c r="BG1134" s="157">
        <f t="shared" si="56"/>
        <v>0</v>
      </c>
      <c r="BH1134" s="157">
        <f t="shared" si="57"/>
        <v>0</v>
      </c>
      <c r="BI1134" s="157">
        <f t="shared" si="58"/>
        <v>0</v>
      </c>
      <c r="BJ1134" s="18" t="s">
        <v>80</v>
      </c>
      <c r="BK1134" s="157">
        <f t="shared" si="59"/>
        <v>0</v>
      </c>
      <c r="BL1134" s="18" t="s">
        <v>263</v>
      </c>
      <c r="BM1134" s="156" t="s">
        <v>1774</v>
      </c>
    </row>
    <row r="1135" spans="1:65" s="2" customFormat="1" ht="49.15" customHeight="1">
      <c r="A1135" s="33"/>
      <c r="B1135" s="144"/>
      <c r="C1135" s="145" t="s">
        <v>1775</v>
      </c>
      <c r="D1135" s="145" t="s">
        <v>220</v>
      </c>
      <c r="E1135" s="146" t="s">
        <v>1776</v>
      </c>
      <c r="F1135" s="147" t="s">
        <v>1777</v>
      </c>
      <c r="G1135" s="148" t="s">
        <v>1086</v>
      </c>
      <c r="H1135" s="200"/>
      <c r="I1135" s="150"/>
      <c r="J1135" s="151">
        <f t="shared" si="50"/>
        <v>0</v>
      </c>
      <c r="K1135" s="147" t="s">
        <v>224</v>
      </c>
      <c r="L1135" s="34"/>
      <c r="M1135" s="152" t="s">
        <v>1</v>
      </c>
      <c r="N1135" s="153" t="s">
        <v>38</v>
      </c>
      <c r="O1135" s="59"/>
      <c r="P1135" s="154">
        <f t="shared" si="51"/>
        <v>0</v>
      </c>
      <c r="Q1135" s="154">
        <v>0</v>
      </c>
      <c r="R1135" s="154">
        <f t="shared" si="52"/>
        <v>0</v>
      </c>
      <c r="S1135" s="154">
        <v>0</v>
      </c>
      <c r="T1135" s="155">
        <f t="shared" si="53"/>
        <v>0</v>
      </c>
      <c r="U1135" s="33"/>
      <c r="V1135" s="33"/>
      <c r="W1135" s="33"/>
      <c r="X1135" s="33"/>
      <c r="Y1135" s="33"/>
      <c r="Z1135" s="33"/>
      <c r="AA1135" s="33"/>
      <c r="AB1135" s="33"/>
      <c r="AC1135" s="33"/>
      <c r="AD1135" s="33"/>
      <c r="AE1135" s="33"/>
      <c r="AR1135" s="156" t="s">
        <v>263</v>
      </c>
      <c r="AT1135" s="156" t="s">
        <v>220</v>
      </c>
      <c r="AU1135" s="156" t="s">
        <v>82</v>
      </c>
      <c r="AY1135" s="18" t="s">
        <v>218</v>
      </c>
      <c r="BE1135" s="157">
        <f t="shared" si="54"/>
        <v>0</v>
      </c>
      <c r="BF1135" s="157">
        <f t="shared" si="55"/>
        <v>0</v>
      </c>
      <c r="BG1135" s="157">
        <f t="shared" si="56"/>
        <v>0</v>
      </c>
      <c r="BH1135" s="157">
        <f t="shared" si="57"/>
        <v>0</v>
      </c>
      <c r="BI1135" s="157">
        <f t="shared" si="58"/>
        <v>0</v>
      </c>
      <c r="BJ1135" s="18" t="s">
        <v>80</v>
      </c>
      <c r="BK1135" s="157">
        <f t="shared" si="59"/>
        <v>0</v>
      </c>
      <c r="BL1135" s="18" t="s">
        <v>263</v>
      </c>
      <c r="BM1135" s="156" t="s">
        <v>1778</v>
      </c>
    </row>
    <row r="1136" spans="1:65" s="12" customFormat="1" ht="22.9" customHeight="1">
      <c r="B1136" s="131"/>
      <c r="D1136" s="132" t="s">
        <v>72</v>
      </c>
      <c r="E1136" s="142" t="s">
        <v>1779</v>
      </c>
      <c r="F1136" s="142" t="s">
        <v>1780</v>
      </c>
      <c r="I1136" s="134"/>
      <c r="J1136" s="143">
        <f>BK1136</f>
        <v>0</v>
      </c>
      <c r="L1136" s="131"/>
      <c r="M1136" s="136"/>
      <c r="N1136" s="137"/>
      <c r="O1136" s="137"/>
      <c r="P1136" s="138">
        <f>SUM(P1137:P1179)</f>
        <v>0</v>
      </c>
      <c r="Q1136" s="137"/>
      <c r="R1136" s="138">
        <f>SUM(R1137:R1179)</f>
        <v>0</v>
      </c>
      <c r="S1136" s="137"/>
      <c r="T1136" s="139">
        <f>SUM(T1137:T1179)</f>
        <v>0</v>
      </c>
      <c r="AR1136" s="132" t="s">
        <v>82</v>
      </c>
      <c r="AT1136" s="140" t="s">
        <v>72</v>
      </c>
      <c r="AU1136" s="140" t="s">
        <v>80</v>
      </c>
      <c r="AY1136" s="132" t="s">
        <v>218</v>
      </c>
      <c r="BK1136" s="141">
        <f>SUM(BK1137:BK1179)</f>
        <v>0</v>
      </c>
    </row>
    <row r="1137" spans="1:65" s="2" customFormat="1" ht="44.25" customHeight="1">
      <c r="A1137" s="33"/>
      <c r="B1137" s="144"/>
      <c r="C1137" s="145" t="s">
        <v>1092</v>
      </c>
      <c r="D1137" s="145" t="s">
        <v>220</v>
      </c>
      <c r="E1137" s="146" t="s">
        <v>1781</v>
      </c>
      <c r="F1137" s="147" t="s">
        <v>1782</v>
      </c>
      <c r="G1137" s="148" t="s">
        <v>583</v>
      </c>
      <c r="H1137" s="149">
        <v>5</v>
      </c>
      <c r="I1137" s="150"/>
      <c r="J1137" s="151">
        <f t="shared" ref="J1137:J1155" si="60">ROUND(I1137*H1137,2)</f>
        <v>0</v>
      </c>
      <c r="K1137" s="147" t="s">
        <v>1</v>
      </c>
      <c r="L1137" s="34"/>
      <c r="M1137" s="152" t="s">
        <v>1</v>
      </c>
      <c r="N1137" s="153" t="s">
        <v>38</v>
      </c>
      <c r="O1137" s="59"/>
      <c r="P1137" s="154">
        <f t="shared" ref="P1137:P1155" si="61">O1137*H1137</f>
        <v>0</v>
      </c>
      <c r="Q1137" s="154">
        <v>0</v>
      </c>
      <c r="R1137" s="154">
        <f t="shared" ref="R1137:R1155" si="62">Q1137*H1137</f>
        <v>0</v>
      </c>
      <c r="S1137" s="154">
        <v>0</v>
      </c>
      <c r="T1137" s="155">
        <f t="shared" ref="T1137:T1155" si="63">S1137*H1137</f>
        <v>0</v>
      </c>
      <c r="U1137" s="33"/>
      <c r="V1137" s="33"/>
      <c r="W1137" s="33"/>
      <c r="X1137" s="33"/>
      <c r="Y1137" s="33"/>
      <c r="Z1137" s="33"/>
      <c r="AA1137" s="33"/>
      <c r="AB1137" s="33"/>
      <c r="AC1137" s="33"/>
      <c r="AD1137" s="33"/>
      <c r="AE1137" s="33"/>
      <c r="AR1137" s="156" t="s">
        <v>263</v>
      </c>
      <c r="AT1137" s="156" t="s">
        <v>220</v>
      </c>
      <c r="AU1137" s="156" t="s">
        <v>82</v>
      </c>
      <c r="AY1137" s="18" t="s">
        <v>218</v>
      </c>
      <c r="BE1137" s="157">
        <f t="shared" ref="BE1137:BE1155" si="64">IF(N1137="základní",J1137,0)</f>
        <v>0</v>
      </c>
      <c r="BF1137" s="157">
        <f t="shared" ref="BF1137:BF1155" si="65">IF(N1137="snížená",J1137,0)</f>
        <v>0</v>
      </c>
      <c r="BG1137" s="157">
        <f t="shared" ref="BG1137:BG1155" si="66">IF(N1137="zákl. přenesená",J1137,0)</f>
        <v>0</v>
      </c>
      <c r="BH1137" s="157">
        <f t="shared" ref="BH1137:BH1155" si="67">IF(N1137="sníž. přenesená",J1137,0)</f>
        <v>0</v>
      </c>
      <c r="BI1137" s="157">
        <f t="shared" ref="BI1137:BI1155" si="68">IF(N1137="nulová",J1137,0)</f>
        <v>0</v>
      </c>
      <c r="BJ1137" s="18" t="s">
        <v>80</v>
      </c>
      <c r="BK1137" s="157">
        <f t="shared" ref="BK1137:BK1155" si="69">ROUND(I1137*H1137,2)</f>
        <v>0</v>
      </c>
      <c r="BL1137" s="18" t="s">
        <v>263</v>
      </c>
      <c r="BM1137" s="156" t="s">
        <v>1783</v>
      </c>
    </row>
    <row r="1138" spans="1:65" s="2" customFormat="1" ht="44.25" customHeight="1">
      <c r="A1138" s="33"/>
      <c r="B1138" s="144"/>
      <c r="C1138" s="145" t="s">
        <v>1784</v>
      </c>
      <c r="D1138" s="145" t="s">
        <v>220</v>
      </c>
      <c r="E1138" s="146" t="s">
        <v>1785</v>
      </c>
      <c r="F1138" s="147" t="s">
        <v>1786</v>
      </c>
      <c r="G1138" s="148" t="s">
        <v>583</v>
      </c>
      <c r="H1138" s="149">
        <v>5</v>
      </c>
      <c r="I1138" s="150"/>
      <c r="J1138" s="151">
        <f t="shared" si="60"/>
        <v>0</v>
      </c>
      <c r="K1138" s="147" t="s">
        <v>1</v>
      </c>
      <c r="L1138" s="34"/>
      <c r="M1138" s="152" t="s">
        <v>1</v>
      </c>
      <c r="N1138" s="153" t="s">
        <v>38</v>
      </c>
      <c r="O1138" s="59"/>
      <c r="P1138" s="154">
        <f t="shared" si="61"/>
        <v>0</v>
      </c>
      <c r="Q1138" s="154">
        <v>0</v>
      </c>
      <c r="R1138" s="154">
        <f t="shared" si="62"/>
        <v>0</v>
      </c>
      <c r="S1138" s="154">
        <v>0</v>
      </c>
      <c r="T1138" s="155">
        <f t="shared" si="63"/>
        <v>0</v>
      </c>
      <c r="U1138" s="33"/>
      <c r="V1138" s="33"/>
      <c r="W1138" s="33"/>
      <c r="X1138" s="33"/>
      <c r="Y1138" s="33"/>
      <c r="Z1138" s="33"/>
      <c r="AA1138" s="33"/>
      <c r="AB1138" s="33"/>
      <c r="AC1138" s="33"/>
      <c r="AD1138" s="33"/>
      <c r="AE1138" s="33"/>
      <c r="AR1138" s="156" t="s">
        <v>263</v>
      </c>
      <c r="AT1138" s="156" t="s">
        <v>220</v>
      </c>
      <c r="AU1138" s="156" t="s">
        <v>82</v>
      </c>
      <c r="AY1138" s="18" t="s">
        <v>218</v>
      </c>
      <c r="BE1138" s="157">
        <f t="shared" si="64"/>
        <v>0</v>
      </c>
      <c r="BF1138" s="157">
        <f t="shared" si="65"/>
        <v>0</v>
      </c>
      <c r="BG1138" s="157">
        <f t="shared" si="66"/>
        <v>0</v>
      </c>
      <c r="BH1138" s="157">
        <f t="shared" si="67"/>
        <v>0</v>
      </c>
      <c r="BI1138" s="157">
        <f t="shared" si="68"/>
        <v>0</v>
      </c>
      <c r="BJ1138" s="18" t="s">
        <v>80</v>
      </c>
      <c r="BK1138" s="157">
        <f t="shared" si="69"/>
        <v>0</v>
      </c>
      <c r="BL1138" s="18" t="s">
        <v>263</v>
      </c>
      <c r="BM1138" s="156" t="s">
        <v>1787</v>
      </c>
    </row>
    <row r="1139" spans="1:65" s="2" customFormat="1" ht="37.9" customHeight="1">
      <c r="A1139" s="33"/>
      <c r="B1139" s="144"/>
      <c r="C1139" s="145" t="s">
        <v>1097</v>
      </c>
      <c r="D1139" s="145" t="s">
        <v>220</v>
      </c>
      <c r="E1139" s="146" t="s">
        <v>1788</v>
      </c>
      <c r="F1139" s="147" t="s">
        <v>1789</v>
      </c>
      <c r="G1139" s="148" t="s">
        <v>583</v>
      </c>
      <c r="H1139" s="149">
        <v>18</v>
      </c>
      <c r="I1139" s="150"/>
      <c r="J1139" s="151">
        <f t="shared" si="60"/>
        <v>0</v>
      </c>
      <c r="K1139" s="147" t="s">
        <v>1</v>
      </c>
      <c r="L1139" s="34"/>
      <c r="M1139" s="152" t="s">
        <v>1</v>
      </c>
      <c r="N1139" s="153" t="s">
        <v>38</v>
      </c>
      <c r="O1139" s="59"/>
      <c r="P1139" s="154">
        <f t="shared" si="61"/>
        <v>0</v>
      </c>
      <c r="Q1139" s="154">
        <v>0</v>
      </c>
      <c r="R1139" s="154">
        <f t="shared" si="62"/>
        <v>0</v>
      </c>
      <c r="S1139" s="154">
        <v>0</v>
      </c>
      <c r="T1139" s="155">
        <f t="shared" si="63"/>
        <v>0</v>
      </c>
      <c r="U1139" s="33"/>
      <c r="V1139" s="33"/>
      <c r="W1139" s="33"/>
      <c r="X1139" s="33"/>
      <c r="Y1139" s="33"/>
      <c r="Z1139" s="33"/>
      <c r="AA1139" s="33"/>
      <c r="AB1139" s="33"/>
      <c r="AC1139" s="33"/>
      <c r="AD1139" s="33"/>
      <c r="AE1139" s="33"/>
      <c r="AR1139" s="156" t="s">
        <v>263</v>
      </c>
      <c r="AT1139" s="156" t="s">
        <v>220</v>
      </c>
      <c r="AU1139" s="156" t="s">
        <v>82</v>
      </c>
      <c r="AY1139" s="18" t="s">
        <v>218</v>
      </c>
      <c r="BE1139" s="157">
        <f t="shared" si="64"/>
        <v>0</v>
      </c>
      <c r="BF1139" s="157">
        <f t="shared" si="65"/>
        <v>0</v>
      </c>
      <c r="BG1139" s="157">
        <f t="shared" si="66"/>
        <v>0</v>
      </c>
      <c r="BH1139" s="157">
        <f t="shared" si="67"/>
        <v>0</v>
      </c>
      <c r="BI1139" s="157">
        <f t="shared" si="68"/>
        <v>0</v>
      </c>
      <c r="BJ1139" s="18" t="s">
        <v>80</v>
      </c>
      <c r="BK1139" s="157">
        <f t="shared" si="69"/>
        <v>0</v>
      </c>
      <c r="BL1139" s="18" t="s">
        <v>263</v>
      </c>
      <c r="BM1139" s="156" t="s">
        <v>1790</v>
      </c>
    </row>
    <row r="1140" spans="1:65" s="2" customFormat="1" ht="37.9" customHeight="1">
      <c r="A1140" s="33"/>
      <c r="B1140" s="144"/>
      <c r="C1140" s="145" t="s">
        <v>1791</v>
      </c>
      <c r="D1140" s="145" t="s">
        <v>220</v>
      </c>
      <c r="E1140" s="146" t="s">
        <v>1792</v>
      </c>
      <c r="F1140" s="147" t="s">
        <v>1793</v>
      </c>
      <c r="G1140" s="148" t="s">
        <v>583</v>
      </c>
      <c r="H1140" s="149">
        <v>4</v>
      </c>
      <c r="I1140" s="150"/>
      <c r="J1140" s="151">
        <f t="shared" si="60"/>
        <v>0</v>
      </c>
      <c r="K1140" s="147" t="s">
        <v>1</v>
      </c>
      <c r="L1140" s="34"/>
      <c r="M1140" s="152" t="s">
        <v>1</v>
      </c>
      <c r="N1140" s="153" t="s">
        <v>38</v>
      </c>
      <c r="O1140" s="59"/>
      <c r="P1140" s="154">
        <f t="shared" si="61"/>
        <v>0</v>
      </c>
      <c r="Q1140" s="154">
        <v>0</v>
      </c>
      <c r="R1140" s="154">
        <f t="shared" si="62"/>
        <v>0</v>
      </c>
      <c r="S1140" s="154">
        <v>0</v>
      </c>
      <c r="T1140" s="155">
        <f t="shared" si="63"/>
        <v>0</v>
      </c>
      <c r="U1140" s="33"/>
      <c r="V1140" s="33"/>
      <c r="W1140" s="33"/>
      <c r="X1140" s="33"/>
      <c r="Y1140" s="33"/>
      <c r="Z1140" s="33"/>
      <c r="AA1140" s="33"/>
      <c r="AB1140" s="33"/>
      <c r="AC1140" s="33"/>
      <c r="AD1140" s="33"/>
      <c r="AE1140" s="33"/>
      <c r="AR1140" s="156" t="s">
        <v>263</v>
      </c>
      <c r="AT1140" s="156" t="s">
        <v>220</v>
      </c>
      <c r="AU1140" s="156" t="s">
        <v>82</v>
      </c>
      <c r="AY1140" s="18" t="s">
        <v>218</v>
      </c>
      <c r="BE1140" s="157">
        <f t="shared" si="64"/>
        <v>0</v>
      </c>
      <c r="BF1140" s="157">
        <f t="shared" si="65"/>
        <v>0</v>
      </c>
      <c r="BG1140" s="157">
        <f t="shared" si="66"/>
        <v>0</v>
      </c>
      <c r="BH1140" s="157">
        <f t="shared" si="67"/>
        <v>0</v>
      </c>
      <c r="BI1140" s="157">
        <f t="shared" si="68"/>
        <v>0</v>
      </c>
      <c r="BJ1140" s="18" t="s">
        <v>80</v>
      </c>
      <c r="BK1140" s="157">
        <f t="shared" si="69"/>
        <v>0</v>
      </c>
      <c r="BL1140" s="18" t="s">
        <v>263</v>
      </c>
      <c r="BM1140" s="156" t="s">
        <v>1794</v>
      </c>
    </row>
    <row r="1141" spans="1:65" s="2" customFormat="1" ht="37.9" customHeight="1">
      <c r="A1141" s="33"/>
      <c r="B1141" s="144"/>
      <c r="C1141" s="145" t="s">
        <v>1101</v>
      </c>
      <c r="D1141" s="145" t="s">
        <v>220</v>
      </c>
      <c r="E1141" s="146" t="s">
        <v>1795</v>
      </c>
      <c r="F1141" s="147" t="s">
        <v>1796</v>
      </c>
      <c r="G1141" s="148" t="s">
        <v>583</v>
      </c>
      <c r="H1141" s="149">
        <v>1</v>
      </c>
      <c r="I1141" s="150"/>
      <c r="J1141" s="151">
        <f t="shared" si="60"/>
        <v>0</v>
      </c>
      <c r="K1141" s="147" t="s">
        <v>1</v>
      </c>
      <c r="L1141" s="34"/>
      <c r="M1141" s="152" t="s">
        <v>1</v>
      </c>
      <c r="N1141" s="153" t="s">
        <v>38</v>
      </c>
      <c r="O1141" s="59"/>
      <c r="P1141" s="154">
        <f t="shared" si="61"/>
        <v>0</v>
      </c>
      <c r="Q1141" s="154">
        <v>0</v>
      </c>
      <c r="R1141" s="154">
        <f t="shared" si="62"/>
        <v>0</v>
      </c>
      <c r="S1141" s="154">
        <v>0</v>
      </c>
      <c r="T1141" s="155">
        <f t="shared" si="63"/>
        <v>0</v>
      </c>
      <c r="U1141" s="33"/>
      <c r="V1141" s="33"/>
      <c r="W1141" s="33"/>
      <c r="X1141" s="33"/>
      <c r="Y1141" s="33"/>
      <c r="Z1141" s="33"/>
      <c r="AA1141" s="33"/>
      <c r="AB1141" s="33"/>
      <c r="AC1141" s="33"/>
      <c r="AD1141" s="33"/>
      <c r="AE1141" s="33"/>
      <c r="AR1141" s="156" t="s">
        <v>263</v>
      </c>
      <c r="AT1141" s="156" t="s">
        <v>220</v>
      </c>
      <c r="AU1141" s="156" t="s">
        <v>82</v>
      </c>
      <c r="AY1141" s="18" t="s">
        <v>218</v>
      </c>
      <c r="BE1141" s="157">
        <f t="shared" si="64"/>
        <v>0</v>
      </c>
      <c r="BF1141" s="157">
        <f t="shared" si="65"/>
        <v>0</v>
      </c>
      <c r="BG1141" s="157">
        <f t="shared" si="66"/>
        <v>0</v>
      </c>
      <c r="BH1141" s="157">
        <f t="shared" si="67"/>
        <v>0</v>
      </c>
      <c r="BI1141" s="157">
        <f t="shared" si="68"/>
        <v>0</v>
      </c>
      <c r="BJ1141" s="18" t="s">
        <v>80</v>
      </c>
      <c r="BK1141" s="157">
        <f t="shared" si="69"/>
        <v>0</v>
      </c>
      <c r="BL1141" s="18" t="s">
        <v>263</v>
      </c>
      <c r="BM1141" s="156" t="s">
        <v>1797</v>
      </c>
    </row>
    <row r="1142" spans="1:65" s="2" customFormat="1" ht="37.9" customHeight="1">
      <c r="A1142" s="33"/>
      <c r="B1142" s="144"/>
      <c r="C1142" s="145" t="s">
        <v>1798</v>
      </c>
      <c r="D1142" s="145" t="s">
        <v>220</v>
      </c>
      <c r="E1142" s="146" t="s">
        <v>1799</v>
      </c>
      <c r="F1142" s="147" t="s">
        <v>1800</v>
      </c>
      <c r="G1142" s="148" t="s">
        <v>583</v>
      </c>
      <c r="H1142" s="149">
        <v>10</v>
      </c>
      <c r="I1142" s="150"/>
      <c r="J1142" s="151">
        <f t="shared" si="60"/>
        <v>0</v>
      </c>
      <c r="K1142" s="147" t="s">
        <v>1</v>
      </c>
      <c r="L1142" s="34"/>
      <c r="M1142" s="152" t="s">
        <v>1</v>
      </c>
      <c r="N1142" s="153" t="s">
        <v>38</v>
      </c>
      <c r="O1142" s="59"/>
      <c r="P1142" s="154">
        <f t="shared" si="61"/>
        <v>0</v>
      </c>
      <c r="Q1142" s="154">
        <v>0</v>
      </c>
      <c r="R1142" s="154">
        <f t="shared" si="62"/>
        <v>0</v>
      </c>
      <c r="S1142" s="154">
        <v>0</v>
      </c>
      <c r="T1142" s="155">
        <f t="shared" si="63"/>
        <v>0</v>
      </c>
      <c r="U1142" s="33"/>
      <c r="V1142" s="33"/>
      <c r="W1142" s="33"/>
      <c r="X1142" s="33"/>
      <c r="Y1142" s="33"/>
      <c r="Z1142" s="33"/>
      <c r="AA1142" s="33"/>
      <c r="AB1142" s="33"/>
      <c r="AC1142" s="33"/>
      <c r="AD1142" s="33"/>
      <c r="AE1142" s="33"/>
      <c r="AR1142" s="156" t="s">
        <v>263</v>
      </c>
      <c r="AT1142" s="156" t="s">
        <v>220</v>
      </c>
      <c r="AU1142" s="156" t="s">
        <v>82</v>
      </c>
      <c r="AY1142" s="18" t="s">
        <v>218</v>
      </c>
      <c r="BE1142" s="157">
        <f t="shared" si="64"/>
        <v>0</v>
      </c>
      <c r="BF1142" s="157">
        <f t="shared" si="65"/>
        <v>0</v>
      </c>
      <c r="BG1142" s="157">
        <f t="shared" si="66"/>
        <v>0</v>
      </c>
      <c r="BH1142" s="157">
        <f t="shared" si="67"/>
        <v>0</v>
      </c>
      <c r="BI1142" s="157">
        <f t="shared" si="68"/>
        <v>0</v>
      </c>
      <c r="BJ1142" s="18" t="s">
        <v>80</v>
      </c>
      <c r="BK1142" s="157">
        <f t="shared" si="69"/>
        <v>0</v>
      </c>
      <c r="BL1142" s="18" t="s">
        <v>263</v>
      </c>
      <c r="BM1142" s="156" t="s">
        <v>1801</v>
      </c>
    </row>
    <row r="1143" spans="1:65" s="2" customFormat="1" ht="37.9" customHeight="1">
      <c r="A1143" s="33"/>
      <c r="B1143" s="144"/>
      <c r="C1143" s="145" t="s">
        <v>1105</v>
      </c>
      <c r="D1143" s="145" t="s">
        <v>220</v>
      </c>
      <c r="E1143" s="146" t="s">
        <v>1802</v>
      </c>
      <c r="F1143" s="147" t="s">
        <v>1803</v>
      </c>
      <c r="G1143" s="148" t="s">
        <v>583</v>
      </c>
      <c r="H1143" s="149">
        <v>2</v>
      </c>
      <c r="I1143" s="150"/>
      <c r="J1143" s="151">
        <f t="shared" si="60"/>
        <v>0</v>
      </c>
      <c r="K1143" s="147" t="s">
        <v>1</v>
      </c>
      <c r="L1143" s="34"/>
      <c r="M1143" s="152" t="s">
        <v>1</v>
      </c>
      <c r="N1143" s="153" t="s">
        <v>38</v>
      </c>
      <c r="O1143" s="59"/>
      <c r="P1143" s="154">
        <f t="shared" si="61"/>
        <v>0</v>
      </c>
      <c r="Q1143" s="154">
        <v>0</v>
      </c>
      <c r="R1143" s="154">
        <f t="shared" si="62"/>
        <v>0</v>
      </c>
      <c r="S1143" s="154">
        <v>0</v>
      </c>
      <c r="T1143" s="155">
        <f t="shared" si="63"/>
        <v>0</v>
      </c>
      <c r="U1143" s="33"/>
      <c r="V1143" s="33"/>
      <c r="W1143" s="33"/>
      <c r="X1143" s="33"/>
      <c r="Y1143" s="33"/>
      <c r="Z1143" s="33"/>
      <c r="AA1143" s="33"/>
      <c r="AB1143" s="33"/>
      <c r="AC1143" s="33"/>
      <c r="AD1143" s="33"/>
      <c r="AE1143" s="33"/>
      <c r="AR1143" s="156" t="s">
        <v>263</v>
      </c>
      <c r="AT1143" s="156" t="s">
        <v>220</v>
      </c>
      <c r="AU1143" s="156" t="s">
        <v>82</v>
      </c>
      <c r="AY1143" s="18" t="s">
        <v>218</v>
      </c>
      <c r="BE1143" s="157">
        <f t="shared" si="64"/>
        <v>0</v>
      </c>
      <c r="BF1143" s="157">
        <f t="shared" si="65"/>
        <v>0</v>
      </c>
      <c r="BG1143" s="157">
        <f t="shared" si="66"/>
        <v>0</v>
      </c>
      <c r="BH1143" s="157">
        <f t="shared" si="67"/>
        <v>0</v>
      </c>
      <c r="BI1143" s="157">
        <f t="shared" si="68"/>
        <v>0</v>
      </c>
      <c r="BJ1143" s="18" t="s">
        <v>80</v>
      </c>
      <c r="BK1143" s="157">
        <f t="shared" si="69"/>
        <v>0</v>
      </c>
      <c r="BL1143" s="18" t="s">
        <v>263</v>
      </c>
      <c r="BM1143" s="156" t="s">
        <v>1804</v>
      </c>
    </row>
    <row r="1144" spans="1:65" s="2" customFormat="1" ht="37.9" customHeight="1">
      <c r="A1144" s="33"/>
      <c r="B1144" s="144"/>
      <c r="C1144" s="145" t="s">
        <v>1805</v>
      </c>
      <c r="D1144" s="145" t="s">
        <v>220</v>
      </c>
      <c r="E1144" s="146" t="s">
        <v>1806</v>
      </c>
      <c r="F1144" s="147" t="s">
        <v>1807</v>
      </c>
      <c r="G1144" s="148" t="s">
        <v>583</v>
      </c>
      <c r="H1144" s="149">
        <v>2</v>
      </c>
      <c r="I1144" s="150"/>
      <c r="J1144" s="151">
        <f t="shared" si="60"/>
        <v>0</v>
      </c>
      <c r="K1144" s="147" t="s">
        <v>1</v>
      </c>
      <c r="L1144" s="34"/>
      <c r="M1144" s="152" t="s">
        <v>1</v>
      </c>
      <c r="N1144" s="153" t="s">
        <v>38</v>
      </c>
      <c r="O1144" s="59"/>
      <c r="P1144" s="154">
        <f t="shared" si="61"/>
        <v>0</v>
      </c>
      <c r="Q1144" s="154">
        <v>0</v>
      </c>
      <c r="R1144" s="154">
        <f t="shared" si="62"/>
        <v>0</v>
      </c>
      <c r="S1144" s="154">
        <v>0</v>
      </c>
      <c r="T1144" s="155">
        <f t="shared" si="63"/>
        <v>0</v>
      </c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R1144" s="156" t="s">
        <v>263</v>
      </c>
      <c r="AT1144" s="156" t="s">
        <v>220</v>
      </c>
      <c r="AU1144" s="156" t="s">
        <v>82</v>
      </c>
      <c r="AY1144" s="18" t="s">
        <v>218</v>
      </c>
      <c r="BE1144" s="157">
        <f t="shared" si="64"/>
        <v>0</v>
      </c>
      <c r="BF1144" s="157">
        <f t="shared" si="65"/>
        <v>0</v>
      </c>
      <c r="BG1144" s="157">
        <f t="shared" si="66"/>
        <v>0</v>
      </c>
      <c r="BH1144" s="157">
        <f t="shared" si="67"/>
        <v>0</v>
      </c>
      <c r="BI1144" s="157">
        <f t="shared" si="68"/>
        <v>0</v>
      </c>
      <c r="BJ1144" s="18" t="s">
        <v>80</v>
      </c>
      <c r="BK1144" s="157">
        <f t="shared" si="69"/>
        <v>0</v>
      </c>
      <c r="BL1144" s="18" t="s">
        <v>263</v>
      </c>
      <c r="BM1144" s="156" t="s">
        <v>1808</v>
      </c>
    </row>
    <row r="1145" spans="1:65" s="2" customFormat="1" ht="37.9" customHeight="1">
      <c r="A1145" s="33"/>
      <c r="B1145" s="144"/>
      <c r="C1145" s="145" t="s">
        <v>1109</v>
      </c>
      <c r="D1145" s="145" t="s">
        <v>220</v>
      </c>
      <c r="E1145" s="146" t="s">
        <v>1809</v>
      </c>
      <c r="F1145" s="147" t="s">
        <v>1810</v>
      </c>
      <c r="G1145" s="148" t="s">
        <v>583</v>
      </c>
      <c r="H1145" s="149">
        <v>1</v>
      </c>
      <c r="I1145" s="150"/>
      <c r="J1145" s="151">
        <f t="shared" si="60"/>
        <v>0</v>
      </c>
      <c r="K1145" s="147" t="s">
        <v>1</v>
      </c>
      <c r="L1145" s="34"/>
      <c r="M1145" s="152" t="s">
        <v>1</v>
      </c>
      <c r="N1145" s="153" t="s">
        <v>38</v>
      </c>
      <c r="O1145" s="59"/>
      <c r="P1145" s="154">
        <f t="shared" si="61"/>
        <v>0</v>
      </c>
      <c r="Q1145" s="154">
        <v>0</v>
      </c>
      <c r="R1145" s="154">
        <f t="shared" si="62"/>
        <v>0</v>
      </c>
      <c r="S1145" s="154">
        <v>0</v>
      </c>
      <c r="T1145" s="155">
        <f t="shared" si="63"/>
        <v>0</v>
      </c>
      <c r="U1145" s="33"/>
      <c r="V1145" s="33"/>
      <c r="W1145" s="33"/>
      <c r="X1145" s="33"/>
      <c r="Y1145" s="33"/>
      <c r="Z1145" s="33"/>
      <c r="AA1145" s="33"/>
      <c r="AB1145" s="33"/>
      <c r="AC1145" s="33"/>
      <c r="AD1145" s="33"/>
      <c r="AE1145" s="33"/>
      <c r="AR1145" s="156" t="s">
        <v>263</v>
      </c>
      <c r="AT1145" s="156" t="s">
        <v>220</v>
      </c>
      <c r="AU1145" s="156" t="s">
        <v>82</v>
      </c>
      <c r="AY1145" s="18" t="s">
        <v>218</v>
      </c>
      <c r="BE1145" s="157">
        <f t="shared" si="64"/>
        <v>0</v>
      </c>
      <c r="BF1145" s="157">
        <f t="shared" si="65"/>
        <v>0</v>
      </c>
      <c r="BG1145" s="157">
        <f t="shared" si="66"/>
        <v>0</v>
      </c>
      <c r="BH1145" s="157">
        <f t="shared" si="67"/>
        <v>0</v>
      </c>
      <c r="BI1145" s="157">
        <f t="shared" si="68"/>
        <v>0</v>
      </c>
      <c r="BJ1145" s="18" t="s">
        <v>80</v>
      </c>
      <c r="BK1145" s="157">
        <f t="shared" si="69"/>
        <v>0</v>
      </c>
      <c r="BL1145" s="18" t="s">
        <v>263</v>
      </c>
      <c r="BM1145" s="156" t="s">
        <v>1811</v>
      </c>
    </row>
    <row r="1146" spans="1:65" s="2" customFormat="1" ht="37.9" customHeight="1">
      <c r="A1146" s="33"/>
      <c r="B1146" s="144"/>
      <c r="C1146" s="145" t="s">
        <v>1812</v>
      </c>
      <c r="D1146" s="145" t="s">
        <v>220</v>
      </c>
      <c r="E1146" s="146" t="s">
        <v>1813</v>
      </c>
      <c r="F1146" s="147" t="s">
        <v>1814</v>
      </c>
      <c r="G1146" s="148" t="s">
        <v>583</v>
      </c>
      <c r="H1146" s="149">
        <v>3</v>
      </c>
      <c r="I1146" s="150"/>
      <c r="J1146" s="151">
        <f t="shared" si="60"/>
        <v>0</v>
      </c>
      <c r="K1146" s="147" t="s">
        <v>1</v>
      </c>
      <c r="L1146" s="34"/>
      <c r="M1146" s="152" t="s">
        <v>1</v>
      </c>
      <c r="N1146" s="153" t="s">
        <v>38</v>
      </c>
      <c r="O1146" s="59"/>
      <c r="P1146" s="154">
        <f t="shared" si="61"/>
        <v>0</v>
      </c>
      <c r="Q1146" s="154">
        <v>0</v>
      </c>
      <c r="R1146" s="154">
        <f t="shared" si="62"/>
        <v>0</v>
      </c>
      <c r="S1146" s="154">
        <v>0</v>
      </c>
      <c r="T1146" s="155">
        <f t="shared" si="63"/>
        <v>0</v>
      </c>
      <c r="U1146" s="33"/>
      <c r="V1146" s="33"/>
      <c r="W1146" s="33"/>
      <c r="X1146" s="33"/>
      <c r="Y1146" s="33"/>
      <c r="Z1146" s="33"/>
      <c r="AA1146" s="33"/>
      <c r="AB1146" s="33"/>
      <c r="AC1146" s="33"/>
      <c r="AD1146" s="33"/>
      <c r="AE1146" s="33"/>
      <c r="AR1146" s="156" t="s">
        <v>263</v>
      </c>
      <c r="AT1146" s="156" t="s">
        <v>220</v>
      </c>
      <c r="AU1146" s="156" t="s">
        <v>82</v>
      </c>
      <c r="AY1146" s="18" t="s">
        <v>218</v>
      </c>
      <c r="BE1146" s="157">
        <f t="shared" si="64"/>
        <v>0</v>
      </c>
      <c r="BF1146" s="157">
        <f t="shared" si="65"/>
        <v>0</v>
      </c>
      <c r="BG1146" s="157">
        <f t="shared" si="66"/>
        <v>0</v>
      </c>
      <c r="BH1146" s="157">
        <f t="shared" si="67"/>
        <v>0</v>
      </c>
      <c r="BI1146" s="157">
        <f t="shared" si="68"/>
        <v>0</v>
      </c>
      <c r="BJ1146" s="18" t="s">
        <v>80</v>
      </c>
      <c r="BK1146" s="157">
        <f t="shared" si="69"/>
        <v>0</v>
      </c>
      <c r="BL1146" s="18" t="s">
        <v>263</v>
      </c>
      <c r="BM1146" s="156" t="s">
        <v>1815</v>
      </c>
    </row>
    <row r="1147" spans="1:65" s="2" customFormat="1" ht="37.9" customHeight="1">
      <c r="A1147" s="33"/>
      <c r="B1147" s="144"/>
      <c r="C1147" s="145" t="s">
        <v>1113</v>
      </c>
      <c r="D1147" s="145" t="s">
        <v>220</v>
      </c>
      <c r="E1147" s="146" t="s">
        <v>1816</v>
      </c>
      <c r="F1147" s="147" t="s">
        <v>1817</v>
      </c>
      <c r="G1147" s="148" t="s">
        <v>583</v>
      </c>
      <c r="H1147" s="149">
        <v>2</v>
      </c>
      <c r="I1147" s="150"/>
      <c r="J1147" s="151">
        <f t="shared" si="60"/>
        <v>0</v>
      </c>
      <c r="K1147" s="147" t="s">
        <v>1</v>
      </c>
      <c r="L1147" s="34"/>
      <c r="M1147" s="152" t="s">
        <v>1</v>
      </c>
      <c r="N1147" s="153" t="s">
        <v>38</v>
      </c>
      <c r="O1147" s="59"/>
      <c r="P1147" s="154">
        <f t="shared" si="61"/>
        <v>0</v>
      </c>
      <c r="Q1147" s="154">
        <v>0</v>
      </c>
      <c r="R1147" s="154">
        <f t="shared" si="62"/>
        <v>0</v>
      </c>
      <c r="S1147" s="154">
        <v>0</v>
      </c>
      <c r="T1147" s="155">
        <f t="shared" si="63"/>
        <v>0</v>
      </c>
      <c r="U1147" s="33"/>
      <c r="V1147" s="33"/>
      <c r="W1147" s="33"/>
      <c r="X1147" s="33"/>
      <c r="Y1147" s="33"/>
      <c r="Z1147" s="33"/>
      <c r="AA1147" s="33"/>
      <c r="AB1147" s="33"/>
      <c r="AC1147" s="33"/>
      <c r="AD1147" s="33"/>
      <c r="AE1147" s="33"/>
      <c r="AR1147" s="156" t="s">
        <v>263</v>
      </c>
      <c r="AT1147" s="156" t="s">
        <v>220</v>
      </c>
      <c r="AU1147" s="156" t="s">
        <v>82</v>
      </c>
      <c r="AY1147" s="18" t="s">
        <v>218</v>
      </c>
      <c r="BE1147" s="157">
        <f t="shared" si="64"/>
        <v>0</v>
      </c>
      <c r="BF1147" s="157">
        <f t="shared" si="65"/>
        <v>0</v>
      </c>
      <c r="BG1147" s="157">
        <f t="shared" si="66"/>
        <v>0</v>
      </c>
      <c r="BH1147" s="157">
        <f t="shared" si="67"/>
        <v>0</v>
      </c>
      <c r="BI1147" s="157">
        <f t="shared" si="68"/>
        <v>0</v>
      </c>
      <c r="BJ1147" s="18" t="s">
        <v>80</v>
      </c>
      <c r="BK1147" s="157">
        <f t="shared" si="69"/>
        <v>0</v>
      </c>
      <c r="BL1147" s="18" t="s">
        <v>263</v>
      </c>
      <c r="BM1147" s="156" t="s">
        <v>1818</v>
      </c>
    </row>
    <row r="1148" spans="1:65" s="2" customFormat="1" ht="33" customHeight="1">
      <c r="A1148" s="33"/>
      <c r="B1148" s="144"/>
      <c r="C1148" s="145" t="s">
        <v>1819</v>
      </c>
      <c r="D1148" s="145" t="s">
        <v>220</v>
      </c>
      <c r="E1148" s="146" t="s">
        <v>1820</v>
      </c>
      <c r="F1148" s="147" t="s">
        <v>1821</v>
      </c>
      <c r="G1148" s="148" t="s">
        <v>583</v>
      </c>
      <c r="H1148" s="149">
        <v>1</v>
      </c>
      <c r="I1148" s="150"/>
      <c r="J1148" s="151">
        <f t="shared" si="60"/>
        <v>0</v>
      </c>
      <c r="K1148" s="147" t="s">
        <v>1</v>
      </c>
      <c r="L1148" s="34"/>
      <c r="M1148" s="152" t="s">
        <v>1</v>
      </c>
      <c r="N1148" s="153" t="s">
        <v>38</v>
      </c>
      <c r="O1148" s="59"/>
      <c r="P1148" s="154">
        <f t="shared" si="61"/>
        <v>0</v>
      </c>
      <c r="Q1148" s="154">
        <v>0</v>
      </c>
      <c r="R1148" s="154">
        <f t="shared" si="62"/>
        <v>0</v>
      </c>
      <c r="S1148" s="154">
        <v>0</v>
      </c>
      <c r="T1148" s="155">
        <f t="shared" si="63"/>
        <v>0</v>
      </c>
      <c r="U1148" s="33"/>
      <c r="V1148" s="33"/>
      <c r="W1148" s="33"/>
      <c r="X1148" s="33"/>
      <c r="Y1148" s="33"/>
      <c r="Z1148" s="33"/>
      <c r="AA1148" s="33"/>
      <c r="AB1148" s="33"/>
      <c r="AC1148" s="33"/>
      <c r="AD1148" s="33"/>
      <c r="AE1148" s="33"/>
      <c r="AR1148" s="156" t="s">
        <v>263</v>
      </c>
      <c r="AT1148" s="156" t="s">
        <v>220</v>
      </c>
      <c r="AU1148" s="156" t="s">
        <v>82</v>
      </c>
      <c r="AY1148" s="18" t="s">
        <v>218</v>
      </c>
      <c r="BE1148" s="157">
        <f t="shared" si="64"/>
        <v>0</v>
      </c>
      <c r="BF1148" s="157">
        <f t="shared" si="65"/>
        <v>0</v>
      </c>
      <c r="BG1148" s="157">
        <f t="shared" si="66"/>
        <v>0</v>
      </c>
      <c r="BH1148" s="157">
        <f t="shared" si="67"/>
        <v>0</v>
      </c>
      <c r="BI1148" s="157">
        <f t="shared" si="68"/>
        <v>0</v>
      </c>
      <c r="BJ1148" s="18" t="s">
        <v>80</v>
      </c>
      <c r="BK1148" s="157">
        <f t="shared" si="69"/>
        <v>0</v>
      </c>
      <c r="BL1148" s="18" t="s">
        <v>263</v>
      </c>
      <c r="BM1148" s="156" t="s">
        <v>1822</v>
      </c>
    </row>
    <row r="1149" spans="1:65" s="2" customFormat="1" ht="16.5" customHeight="1">
      <c r="A1149" s="33"/>
      <c r="B1149" s="144"/>
      <c r="C1149" s="145" t="s">
        <v>1116</v>
      </c>
      <c r="D1149" s="145" t="s">
        <v>220</v>
      </c>
      <c r="E1149" s="146" t="s">
        <v>1823</v>
      </c>
      <c r="F1149" s="147" t="s">
        <v>1824</v>
      </c>
      <c r="G1149" s="148" t="s">
        <v>583</v>
      </c>
      <c r="H1149" s="149">
        <v>1</v>
      </c>
      <c r="I1149" s="150"/>
      <c r="J1149" s="151">
        <f t="shared" si="60"/>
        <v>0</v>
      </c>
      <c r="K1149" s="147" t="s">
        <v>224</v>
      </c>
      <c r="L1149" s="34"/>
      <c r="M1149" s="152" t="s">
        <v>1</v>
      </c>
      <c r="N1149" s="153" t="s">
        <v>38</v>
      </c>
      <c r="O1149" s="59"/>
      <c r="P1149" s="154">
        <f t="shared" si="61"/>
        <v>0</v>
      </c>
      <c r="Q1149" s="154">
        <v>0</v>
      </c>
      <c r="R1149" s="154">
        <f t="shared" si="62"/>
        <v>0</v>
      </c>
      <c r="S1149" s="154">
        <v>0</v>
      </c>
      <c r="T1149" s="155">
        <f t="shared" si="63"/>
        <v>0</v>
      </c>
      <c r="U1149" s="33"/>
      <c r="V1149" s="33"/>
      <c r="W1149" s="33"/>
      <c r="X1149" s="33"/>
      <c r="Y1149" s="33"/>
      <c r="Z1149" s="33"/>
      <c r="AA1149" s="33"/>
      <c r="AB1149" s="33"/>
      <c r="AC1149" s="33"/>
      <c r="AD1149" s="33"/>
      <c r="AE1149" s="33"/>
      <c r="AR1149" s="156" t="s">
        <v>263</v>
      </c>
      <c r="AT1149" s="156" t="s">
        <v>220</v>
      </c>
      <c r="AU1149" s="156" t="s">
        <v>82</v>
      </c>
      <c r="AY1149" s="18" t="s">
        <v>218</v>
      </c>
      <c r="BE1149" s="157">
        <f t="shared" si="64"/>
        <v>0</v>
      </c>
      <c r="BF1149" s="157">
        <f t="shared" si="65"/>
        <v>0</v>
      </c>
      <c r="BG1149" s="157">
        <f t="shared" si="66"/>
        <v>0</v>
      </c>
      <c r="BH1149" s="157">
        <f t="shared" si="67"/>
        <v>0</v>
      </c>
      <c r="BI1149" s="157">
        <f t="shared" si="68"/>
        <v>0</v>
      </c>
      <c r="BJ1149" s="18" t="s">
        <v>80</v>
      </c>
      <c r="BK1149" s="157">
        <f t="shared" si="69"/>
        <v>0</v>
      </c>
      <c r="BL1149" s="18" t="s">
        <v>263</v>
      </c>
      <c r="BM1149" s="156" t="s">
        <v>1088</v>
      </c>
    </row>
    <row r="1150" spans="1:65" s="2" customFormat="1" ht="24.2" customHeight="1">
      <c r="A1150" s="33"/>
      <c r="B1150" s="144"/>
      <c r="C1150" s="190" t="s">
        <v>1825</v>
      </c>
      <c r="D1150" s="190" t="s">
        <v>904</v>
      </c>
      <c r="E1150" s="191" t="s">
        <v>1826</v>
      </c>
      <c r="F1150" s="192" t="s">
        <v>1827</v>
      </c>
      <c r="G1150" s="193" t="s">
        <v>583</v>
      </c>
      <c r="H1150" s="194">
        <v>4</v>
      </c>
      <c r="I1150" s="195"/>
      <c r="J1150" s="196">
        <f t="shared" si="60"/>
        <v>0</v>
      </c>
      <c r="K1150" s="192" t="s">
        <v>1</v>
      </c>
      <c r="L1150" s="197"/>
      <c r="M1150" s="198" t="s">
        <v>1</v>
      </c>
      <c r="N1150" s="199" t="s">
        <v>38</v>
      </c>
      <c r="O1150" s="59"/>
      <c r="P1150" s="154">
        <f t="shared" si="61"/>
        <v>0</v>
      </c>
      <c r="Q1150" s="154">
        <v>0</v>
      </c>
      <c r="R1150" s="154">
        <f t="shared" si="62"/>
        <v>0</v>
      </c>
      <c r="S1150" s="154">
        <v>0</v>
      </c>
      <c r="T1150" s="155">
        <f t="shared" si="63"/>
        <v>0</v>
      </c>
      <c r="U1150" s="33"/>
      <c r="V1150" s="33"/>
      <c r="W1150" s="33"/>
      <c r="X1150" s="33"/>
      <c r="Y1150" s="33"/>
      <c r="Z1150" s="33"/>
      <c r="AA1150" s="33"/>
      <c r="AB1150" s="33"/>
      <c r="AC1150" s="33"/>
      <c r="AD1150" s="33"/>
      <c r="AE1150" s="33"/>
      <c r="AR1150" s="156" t="s">
        <v>311</v>
      </c>
      <c r="AT1150" s="156" t="s">
        <v>904</v>
      </c>
      <c r="AU1150" s="156" t="s">
        <v>82</v>
      </c>
      <c r="AY1150" s="18" t="s">
        <v>218</v>
      </c>
      <c r="BE1150" s="157">
        <f t="shared" si="64"/>
        <v>0</v>
      </c>
      <c r="BF1150" s="157">
        <f t="shared" si="65"/>
        <v>0</v>
      </c>
      <c r="BG1150" s="157">
        <f t="shared" si="66"/>
        <v>0</v>
      </c>
      <c r="BH1150" s="157">
        <f t="shared" si="67"/>
        <v>0</v>
      </c>
      <c r="BI1150" s="157">
        <f t="shared" si="68"/>
        <v>0</v>
      </c>
      <c r="BJ1150" s="18" t="s">
        <v>80</v>
      </c>
      <c r="BK1150" s="157">
        <f t="shared" si="69"/>
        <v>0</v>
      </c>
      <c r="BL1150" s="18" t="s">
        <v>263</v>
      </c>
      <c r="BM1150" s="156" t="s">
        <v>1287</v>
      </c>
    </row>
    <row r="1151" spans="1:65" s="2" customFormat="1" ht="49.15" customHeight="1">
      <c r="A1151" s="33"/>
      <c r="B1151" s="144"/>
      <c r="C1151" s="145" t="s">
        <v>1118</v>
      </c>
      <c r="D1151" s="145" t="s">
        <v>220</v>
      </c>
      <c r="E1151" s="146" t="s">
        <v>1828</v>
      </c>
      <c r="F1151" s="147" t="s">
        <v>1829</v>
      </c>
      <c r="G1151" s="148" t="s">
        <v>583</v>
      </c>
      <c r="H1151" s="149">
        <v>10</v>
      </c>
      <c r="I1151" s="150"/>
      <c r="J1151" s="151">
        <f t="shared" si="60"/>
        <v>0</v>
      </c>
      <c r="K1151" s="147" t="s">
        <v>1</v>
      </c>
      <c r="L1151" s="34"/>
      <c r="M1151" s="152" t="s">
        <v>1</v>
      </c>
      <c r="N1151" s="153" t="s">
        <v>38</v>
      </c>
      <c r="O1151" s="59"/>
      <c r="P1151" s="154">
        <f t="shared" si="61"/>
        <v>0</v>
      </c>
      <c r="Q1151" s="154">
        <v>0</v>
      </c>
      <c r="R1151" s="154">
        <f t="shared" si="62"/>
        <v>0</v>
      </c>
      <c r="S1151" s="154">
        <v>0</v>
      </c>
      <c r="T1151" s="155">
        <f t="shared" si="63"/>
        <v>0</v>
      </c>
      <c r="U1151" s="33"/>
      <c r="V1151" s="33"/>
      <c r="W1151" s="33"/>
      <c r="X1151" s="33"/>
      <c r="Y1151" s="33"/>
      <c r="Z1151" s="33"/>
      <c r="AA1151" s="33"/>
      <c r="AB1151" s="33"/>
      <c r="AC1151" s="33"/>
      <c r="AD1151" s="33"/>
      <c r="AE1151" s="33"/>
      <c r="AR1151" s="156" t="s">
        <v>263</v>
      </c>
      <c r="AT1151" s="156" t="s">
        <v>220</v>
      </c>
      <c r="AU1151" s="156" t="s">
        <v>82</v>
      </c>
      <c r="AY1151" s="18" t="s">
        <v>218</v>
      </c>
      <c r="BE1151" s="157">
        <f t="shared" si="64"/>
        <v>0</v>
      </c>
      <c r="BF1151" s="157">
        <f t="shared" si="65"/>
        <v>0</v>
      </c>
      <c r="BG1151" s="157">
        <f t="shared" si="66"/>
        <v>0</v>
      </c>
      <c r="BH1151" s="157">
        <f t="shared" si="67"/>
        <v>0</v>
      </c>
      <c r="BI1151" s="157">
        <f t="shared" si="68"/>
        <v>0</v>
      </c>
      <c r="BJ1151" s="18" t="s">
        <v>80</v>
      </c>
      <c r="BK1151" s="157">
        <f t="shared" si="69"/>
        <v>0</v>
      </c>
      <c r="BL1151" s="18" t="s">
        <v>263</v>
      </c>
      <c r="BM1151" s="156" t="s">
        <v>1830</v>
      </c>
    </row>
    <row r="1152" spans="1:65" s="2" customFormat="1" ht="49.15" customHeight="1">
      <c r="A1152" s="33"/>
      <c r="B1152" s="144"/>
      <c r="C1152" s="145" t="s">
        <v>1831</v>
      </c>
      <c r="D1152" s="145" t="s">
        <v>220</v>
      </c>
      <c r="E1152" s="146" t="s">
        <v>1832</v>
      </c>
      <c r="F1152" s="147" t="s">
        <v>1833</v>
      </c>
      <c r="G1152" s="148" t="s">
        <v>583</v>
      </c>
      <c r="H1152" s="149">
        <v>4</v>
      </c>
      <c r="I1152" s="150"/>
      <c r="J1152" s="151">
        <f t="shared" si="60"/>
        <v>0</v>
      </c>
      <c r="K1152" s="147" t="s">
        <v>1</v>
      </c>
      <c r="L1152" s="34"/>
      <c r="M1152" s="152" t="s">
        <v>1</v>
      </c>
      <c r="N1152" s="153" t="s">
        <v>38</v>
      </c>
      <c r="O1152" s="59"/>
      <c r="P1152" s="154">
        <f t="shared" si="61"/>
        <v>0</v>
      </c>
      <c r="Q1152" s="154">
        <v>0</v>
      </c>
      <c r="R1152" s="154">
        <f t="shared" si="62"/>
        <v>0</v>
      </c>
      <c r="S1152" s="154">
        <v>0</v>
      </c>
      <c r="T1152" s="155">
        <f t="shared" si="63"/>
        <v>0</v>
      </c>
      <c r="U1152" s="33"/>
      <c r="V1152" s="33"/>
      <c r="W1152" s="33"/>
      <c r="X1152" s="33"/>
      <c r="Y1152" s="33"/>
      <c r="Z1152" s="33"/>
      <c r="AA1152" s="33"/>
      <c r="AB1152" s="33"/>
      <c r="AC1152" s="33"/>
      <c r="AD1152" s="33"/>
      <c r="AE1152" s="33"/>
      <c r="AR1152" s="156" t="s">
        <v>263</v>
      </c>
      <c r="AT1152" s="156" t="s">
        <v>220</v>
      </c>
      <c r="AU1152" s="156" t="s">
        <v>82</v>
      </c>
      <c r="AY1152" s="18" t="s">
        <v>218</v>
      </c>
      <c r="BE1152" s="157">
        <f t="shared" si="64"/>
        <v>0</v>
      </c>
      <c r="BF1152" s="157">
        <f t="shared" si="65"/>
        <v>0</v>
      </c>
      <c r="BG1152" s="157">
        <f t="shared" si="66"/>
        <v>0</v>
      </c>
      <c r="BH1152" s="157">
        <f t="shared" si="67"/>
        <v>0</v>
      </c>
      <c r="BI1152" s="157">
        <f t="shared" si="68"/>
        <v>0</v>
      </c>
      <c r="BJ1152" s="18" t="s">
        <v>80</v>
      </c>
      <c r="BK1152" s="157">
        <f t="shared" si="69"/>
        <v>0</v>
      </c>
      <c r="BL1152" s="18" t="s">
        <v>263</v>
      </c>
      <c r="BM1152" s="156" t="s">
        <v>1834</v>
      </c>
    </row>
    <row r="1153" spans="1:65" s="2" customFormat="1" ht="49.15" customHeight="1">
      <c r="A1153" s="33"/>
      <c r="B1153" s="144"/>
      <c r="C1153" s="145" t="s">
        <v>1122</v>
      </c>
      <c r="D1153" s="145" t="s">
        <v>220</v>
      </c>
      <c r="E1153" s="146" t="s">
        <v>1835</v>
      </c>
      <c r="F1153" s="147" t="s">
        <v>1836</v>
      </c>
      <c r="G1153" s="148" t="s">
        <v>583</v>
      </c>
      <c r="H1153" s="149">
        <v>2</v>
      </c>
      <c r="I1153" s="150"/>
      <c r="J1153" s="151">
        <f t="shared" si="60"/>
        <v>0</v>
      </c>
      <c r="K1153" s="147" t="s">
        <v>1</v>
      </c>
      <c r="L1153" s="34"/>
      <c r="M1153" s="152" t="s">
        <v>1</v>
      </c>
      <c r="N1153" s="153" t="s">
        <v>38</v>
      </c>
      <c r="O1153" s="59"/>
      <c r="P1153" s="154">
        <f t="shared" si="61"/>
        <v>0</v>
      </c>
      <c r="Q1153" s="154">
        <v>0</v>
      </c>
      <c r="R1153" s="154">
        <f t="shared" si="62"/>
        <v>0</v>
      </c>
      <c r="S1153" s="154">
        <v>0</v>
      </c>
      <c r="T1153" s="155">
        <f t="shared" si="63"/>
        <v>0</v>
      </c>
      <c r="U1153" s="33"/>
      <c r="V1153" s="33"/>
      <c r="W1153" s="33"/>
      <c r="X1153" s="33"/>
      <c r="Y1153" s="33"/>
      <c r="Z1153" s="33"/>
      <c r="AA1153" s="33"/>
      <c r="AB1153" s="33"/>
      <c r="AC1153" s="33"/>
      <c r="AD1153" s="33"/>
      <c r="AE1153" s="33"/>
      <c r="AR1153" s="156" t="s">
        <v>263</v>
      </c>
      <c r="AT1153" s="156" t="s">
        <v>220</v>
      </c>
      <c r="AU1153" s="156" t="s">
        <v>82</v>
      </c>
      <c r="AY1153" s="18" t="s">
        <v>218</v>
      </c>
      <c r="BE1153" s="157">
        <f t="shared" si="64"/>
        <v>0</v>
      </c>
      <c r="BF1153" s="157">
        <f t="shared" si="65"/>
        <v>0</v>
      </c>
      <c r="BG1153" s="157">
        <f t="shared" si="66"/>
        <v>0</v>
      </c>
      <c r="BH1153" s="157">
        <f t="shared" si="67"/>
        <v>0</v>
      </c>
      <c r="BI1153" s="157">
        <f t="shared" si="68"/>
        <v>0</v>
      </c>
      <c r="BJ1153" s="18" t="s">
        <v>80</v>
      </c>
      <c r="BK1153" s="157">
        <f t="shared" si="69"/>
        <v>0</v>
      </c>
      <c r="BL1153" s="18" t="s">
        <v>263</v>
      </c>
      <c r="BM1153" s="156" t="s">
        <v>1837</v>
      </c>
    </row>
    <row r="1154" spans="1:65" s="2" customFormat="1" ht="37.9" customHeight="1">
      <c r="A1154" s="33"/>
      <c r="B1154" s="144"/>
      <c r="C1154" s="145" t="s">
        <v>1838</v>
      </c>
      <c r="D1154" s="145" t="s">
        <v>220</v>
      </c>
      <c r="E1154" s="146" t="s">
        <v>1839</v>
      </c>
      <c r="F1154" s="147" t="s">
        <v>1840</v>
      </c>
      <c r="G1154" s="148" t="s">
        <v>583</v>
      </c>
      <c r="H1154" s="149">
        <v>2</v>
      </c>
      <c r="I1154" s="150"/>
      <c r="J1154" s="151">
        <f t="shared" si="60"/>
        <v>0</v>
      </c>
      <c r="K1154" s="147" t="s">
        <v>1</v>
      </c>
      <c r="L1154" s="34"/>
      <c r="M1154" s="152" t="s">
        <v>1</v>
      </c>
      <c r="N1154" s="153" t="s">
        <v>38</v>
      </c>
      <c r="O1154" s="59"/>
      <c r="P1154" s="154">
        <f t="shared" si="61"/>
        <v>0</v>
      </c>
      <c r="Q1154" s="154">
        <v>0</v>
      </c>
      <c r="R1154" s="154">
        <f t="shared" si="62"/>
        <v>0</v>
      </c>
      <c r="S1154" s="154">
        <v>0</v>
      </c>
      <c r="T1154" s="155">
        <f t="shared" si="63"/>
        <v>0</v>
      </c>
      <c r="U1154" s="33"/>
      <c r="V1154" s="33"/>
      <c r="W1154" s="33"/>
      <c r="X1154" s="33"/>
      <c r="Y1154" s="33"/>
      <c r="Z1154" s="33"/>
      <c r="AA1154" s="33"/>
      <c r="AB1154" s="33"/>
      <c r="AC1154" s="33"/>
      <c r="AD1154" s="33"/>
      <c r="AE1154" s="33"/>
      <c r="AR1154" s="156" t="s">
        <v>263</v>
      </c>
      <c r="AT1154" s="156" t="s">
        <v>220</v>
      </c>
      <c r="AU1154" s="156" t="s">
        <v>82</v>
      </c>
      <c r="AY1154" s="18" t="s">
        <v>218</v>
      </c>
      <c r="BE1154" s="157">
        <f t="shared" si="64"/>
        <v>0</v>
      </c>
      <c r="BF1154" s="157">
        <f t="shared" si="65"/>
        <v>0</v>
      </c>
      <c r="BG1154" s="157">
        <f t="shared" si="66"/>
        <v>0</v>
      </c>
      <c r="BH1154" s="157">
        <f t="shared" si="67"/>
        <v>0</v>
      </c>
      <c r="BI1154" s="157">
        <f t="shared" si="68"/>
        <v>0</v>
      </c>
      <c r="BJ1154" s="18" t="s">
        <v>80</v>
      </c>
      <c r="BK1154" s="157">
        <f t="shared" si="69"/>
        <v>0</v>
      </c>
      <c r="BL1154" s="18" t="s">
        <v>263</v>
      </c>
      <c r="BM1154" s="156" t="s">
        <v>1841</v>
      </c>
    </row>
    <row r="1155" spans="1:65" s="2" customFormat="1" ht="49.15" customHeight="1">
      <c r="A1155" s="33"/>
      <c r="B1155" s="144"/>
      <c r="C1155" s="145" t="s">
        <v>1126</v>
      </c>
      <c r="D1155" s="145" t="s">
        <v>220</v>
      </c>
      <c r="E1155" s="146" t="s">
        <v>1842</v>
      </c>
      <c r="F1155" s="147" t="s">
        <v>1843</v>
      </c>
      <c r="G1155" s="148" t="s">
        <v>253</v>
      </c>
      <c r="H1155" s="149">
        <v>72.48</v>
      </c>
      <c r="I1155" s="150"/>
      <c r="J1155" s="151">
        <f t="shared" si="60"/>
        <v>0</v>
      </c>
      <c r="K1155" s="147" t="s">
        <v>224</v>
      </c>
      <c r="L1155" s="34"/>
      <c r="M1155" s="152" t="s">
        <v>1</v>
      </c>
      <c r="N1155" s="153" t="s">
        <v>38</v>
      </c>
      <c r="O1155" s="59"/>
      <c r="P1155" s="154">
        <f t="shared" si="61"/>
        <v>0</v>
      </c>
      <c r="Q1155" s="154">
        <v>0</v>
      </c>
      <c r="R1155" s="154">
        <f t="shared" si="62"/>
        <v>0</v>
      </c>
      <c r="S1155" s="154">
        <v>0</v>
      </c>
      <c r="T1155" s="155">
        <f t="shared" si="63"/>
        <v>0</v>
      </c>
      <c r="U1155" s="33"/>
      <c r="V1155" s="33"/>
      <c r="W1155" s="33"/>
      <c r="X1155" s="33"/>
      <c r="Y1155" s="33"/>
      <c r="Z1155" s="33"/>
      <c r="AA1155" s="33"/>
      <c r="AB1155" s="33"/>
      <c r="AC1155" s="33"/>
      <c r="AD1155" s="33"/>
      <c r="AE1155" s="33"/>
      <c r="AR1155" s="156" t="s">
        <v>263</v>
      </c>
      <c r="AT1155" s="156" t="s">
        <v>220</v>
      </c>
      <c r="AU1155" s="156" t="s">
        <v>82</v>
      </c>
      <c r="AY1155" s="18" t="s">
        <v>218</v>
      </c>
      <c r="BE1155" s="157">
        <f t="shared" si="64"/>
        <v>0</v>
      </c>
      <c r="BF1155" s="157">
        <f t="shared" si="65"/>
        <v>0</v>
      </c>
      <c r="BG1155" s="157">
        <f t="shared" si="66"/>
        <v>0</v>
      </c>
      <c r="BH1155" s="157">
        <f t="shared" si="67"/>
        <v>0</v>
      </c>
      <c r="BI1155" s="157">
        <f t="shared" si="68"/>
        <v>0</v>
      </c>
      <c r="BJ1155" s="18" t="s">
        <v>80</v>
      </c>
      <c r="BK1155" s="157">
        <f t="shared" si="69"/>
        <v>0</v>
      </c>
      <c r="BL1155" s="18" t="s">
        <v>263</v>
      </c>
      <c r="BM1155" s="156" t="s">
        <v>1844</v>
      </c>
    </row>
    <row r="1156" spans="1:65" s="13" customFormat="1" ht="11.25">
      <c r="B1156" s="158"/>
      <c r="D1156" s="159" t="s">
        <v>225</v>
      </c>
      <c r="E1156" s="160" t="s">
        <v>1</v>
      </c>
      <c r="F1156" s="161" t="s">
        <v>1845</v>
      </c>
      <c r="H1156" s="160" t="s">
        <v>1</v>
      </c>
      <c r="I1156" s="162"/>
      <c r="L1156" s="158"/>
      <c r="M1156" s="163"/>
      <c r="N1156" s="164"/>
      <c r="O1156" s="164"/>
      <c r="P1156" s="164"/>
      <c r="Q1156" s="164"/>
      <c r="R1156" s="164"/>
      <c r="S1156" s="164"/>
      <c r="T1156" s="165"/>
      <c r="AT1156" s="160" t="s">
        <v>225</v>
      </c>
      <c r="AU1156" s="160" t="s">
        <v>82</v>
      </c>
      <c r="AV1156" s="13" t="s">
        <v>80</v>
      </c>
      <c r="AW1156" s="13" t="s">
        <v>30</v>
      </c>
      <c r="AX1156" s="13" t="s">
        <v>73</v>
      </c>
      <c r="AY1156" s="160" t="s">
        <v>218</v>
      </c>
    </row>
    <row r="1157" spans="1:65" s="13" customFormat="1" ht="11.25">
      <c r="B1157" s="158"/>
      <c r="D1157" s="159" t="s">
        <v>225</v>
      </c>
      <c r="E1157" s="160" t="s">
        <v>1</v>
      </c>
      <c r="F1157" s="161" t="s">
        <v>1846</v>
      </c>
      <c r="H1157" s="160" t="s">
        <v>1</v>
      </c>
      <c r="I1157" s="162"/>
      <c r="L1157" s="158"/>
      <c r="M1157" s="163"/>
      <c r="N1157" s="164"/>
      <c r="O1157" s="164"/>
      <c r="P1157" s="164"/>
      <c r="Q1157" s="164"/>
      <c r="R1157" s="164"/>
      <c r="S1157" s="164"/>
      <c r="T1157" s="165"/>
      <c r="AT1157" s="160" t="s">
        <v>225</v>
      </c>
      <c r="AU1157" s="160" t="s">
        <v>82</v>
      </c>
      <c r="AV1157" s="13" t="s">
        <v>80</v>
      </c>
      <c r="AW1157" s="13" t="s">
        <v>30</v>
      </c>
      <c r="AX1157" s="13" t="s">
        <v>73</v>
      </c>
      <c r="AY1157" s="160" t="s">
        <v>218</v>
      </c>
    </row>
    <row r="1158" spans="1:65" s="14" customFormat="1" ht="11.25">
      <c r="B1158" s="166"/>
      <c r="D1158" s="159" t="s">
        <v>225</v>
      </c>
      <c r="E1158" s="167" t="s">
        <v>1</v>
      </c>
      <c r="F1158" s="168" t="s">
        <v>1847</v>
      </c>
      <c r="H1158" s="169">
        <v>39.54</v>
      </c>
      <c r="I1158" s="170"/>
      <c r="L1158" s="166"/>
      <c r="M1158" s="171"/>
      <c r="N1158" s="172"/>
      <c r="O1158" s="172"/>
      <c r="P1158" s="172"/>
      <c r="Q1158" s="172"/>
      <c r="R1158" s="172"/>
      <c r="S1158" s="172"/>
      <c r="T1158" s="173"/>
      <c r="AT1158" s="167" t="s">
        <v>225</v>
      </c>
      <c r="AU1158" s="167" t="s">
        <v>82</v>
      </c>
      <c r="AV1158" s="14" t="s">
        <v>82</v>
      </c>
      <c r="AW1158" s="14" t="s">
        <v>30</v>
      </c>
      <c r="AX1158" s="14" t="s">
        <v>73</v>
      </c>
      <c r="AY1158" s="167" t="s">
        <v>218</v>
      </c>
    </row>
    <row r="1159" spans="1:65" s="13" customFormat="1" ht="11.25">
      <c r="B1159" s="158"/>
      <c r="D1159" s="159" t="s">
        <v>225</v>
      </c>
      <c r="E1159" s="160" t="s">
        <v>1</v>
      </c>
      <c r="F1159" s="161" t="s">
        <v>1848</v>
      </c>
      <c r="H1159" s="160" t="s">
        <v>1</v>
      </c>
      <c r="I1159" s="162"/>
      <c r="L1159" s="158"/>
      <c r="M1159" s="163"/>
      <c r="N1159" s="164"/>
      <c r="O1159" s="164"/>
      <c r="P1159" s="164"/>
      <c r="Q1159" s="164"/>
      <c r="R1159" s="164"/>
      <c r="S1159" s="164"/>
      <c r="T1159" s="165"/>
      <c r="AT1159" s="160" t="s">
        <v>225</v>
      </c>
      <c r="AU1159" s="160" t="s">
        <v>82</v>
      </c>
      <c r="AV1159" s="13" t="s">
        <v>80</v>
      </c>
      <c r="AW1159" s="13" t="s">
        <v>30</v>
      </c>
      <c r="AX1159" s="13" t="s">
        <v>73</v>
      </c>
      <c r="AY1159" s="160" t="s">
        <v>218</v>
      </c>
    </row>
    <row r="1160" spans="1:65" s="14" customFormat="1" ht="11.25">
      <c r="B1160" s="166"/>
      <c r="D1160" s="159" t="s">
        <v>225</v>
      </c>
      <c r="E1160" s="167" t="s">
        <v>1</v>
      </c>
      <c r="F1160" s="168" t="s">
        <v>1849</v>
      </c>
      <c r="H1160" s="169">
        <v>32.94</v>
      </c>
      <c r="I1160" s="170"/>
      <c r="L1160" s="166"/>
      <c r="M1160" s="171"/>
      <c r="N1160" s="172"/>
      <c r="O1160" s="172"/>
      <c r="P1160" s="172"/>
      <c r="Q1160" s="172"/>
      <c r="R1160" s="172"/>
      <c r="S1160" s="172"/>
      <c r="T1160" s="173"/>
      <c r="AT1160" s="167" t="s">
        <v>225</v>
      </c>
      <c r="AU1160" s="167" t="s">
        <v>82</v>
      </c>
      <c r="AV1160" s="14" t="s">
        <v>82</v>
      </c>
      <c r="AW1160" s="14" t="s">
        <v>30</v>
      </c>
      <c r="AX1160" s="14" t="s">
        <v>73</v>
      </c>
      <c r="AY1160" s="167" t="s">
        <v>218</v>
      </c>
    </row>
    <row r="1161" spans="1:65" s="15" customFormat="1" ht="11.25">
      <c r="B1161" s="174"/>
      <c r="D1161" s="159" t="s">
        <v>225</v>
      </c>
      <c r="E1161" s="175" t="s">
        <v>1</v>
      </c>
      <c r="F1161" s="176" t="s">
        <v>230</v>
      </c>
      <c r="H1161" s="177">
        <v>72.47999999999999</v>
      </c>
      <c r="I1161" s="178"/>
      <c r="L1161" s="174"/>
      <c r="M1161" s="179"/>
      <c r="N1161" s="180"/>
      <c r="O1161" s="180"/>
      <c r="P1161" s="180"/>
      <c r="Q1161" s="180"/>
      <c r="R1161" s="180"/>
      <c r="S1161" s="180"/>
      <c r="T1161" s="181"/>
      <c r="AT1161" s="175" t="s">
        <v>225</v>
      </c>
      <c r="AU1161" s="175" t="s">
        <v>82</v>
      </c>
      <c r="AV1161" s="15" t="s">
        <v>104</v>
      </c>
      <c r="AW1161" s="15" t="s">
        <v>30</v>
      </c>
      <c r="AX1161" s="15" t="s">
        <v>80</v>
      </c>
      <c r="AY1161" s="175" t="s">
        <v>218</v>
      </c>
    </row>
    <row r="1162" spans="1:65" s="2" customFormat="1" ht="24.2" customHeight="1">
      <c r="A1162" s="33"/>
      <c r="B1162" s="144"/>
      <c r="C1162" s="145" t="s">
        <v>1850</v>
      </c>
      <c r="D1162" s="145" t="s">
        <v>220</v>
      </c>
      <c r="E1162" s="146" t="s">
        <v>1851</v>
      </c>
      <c r="F1162" s="147" t="s">
        <v>1852</v>
      </c>
      <c r="G1162" s="148" t="s">
        <v>583</v>
      </c>
      <c r="H1162" s="149">
        <v>24</v>
      </c>
      <c r="I1162" s="150"/>
      <c r="J1162" s="151">
        <f t="shared" ref="J1162:J1179" si="70">ROUND(I1162*H1162,2)</f>
        <v>0</v>
      </c>
      <c r="K1162" s="147" t="s">
        <v>1</v>
      </c>
      <c r="L1162" s="34"/>
      <c r="M1162" s="152" t="s">
        <v>1</v>
      </c>
      <c r="N1162" s="153" t="s">
        <v>38</v>
      </c>
      <c r="O1162" s="59"/>
      <c r="P1162" s="154">
        <f t="shared" ref="P1162:P1179" si="71">O1162*H1162</f>
        <v>0</v>
      </c>
      <c r="Q1162" s="154">
        <v>0</v>
      </c>
      <c r="R1162" s="154">
        <f t="shared" ref="R1162:R1179" si="72">Q1162*H1162</f>
        <v>0</v>
      </c>
      <c r="S1162" s="154">
        <v>0</v>
      </c>
      <c r="T1162" s="155">
        <f t="shared" ref="T1162:T1179" si="73">S1162*H1162</f>
        <v>0</v>
      </c>
      <c r="U1162" s="33"/>
      <c r="V1162" s="33"/>
      <c r="W1162" s="33"/>
      <c r="X1162" s="33"/>
      <c r="Y1162" s="33"/>
      <c r="Z1162" s="33"/>
      <c r="AA1162" s="33"/>
      <c r="AB1162" s="33"/>
      <c r="AC1162" s="33"/>
      <c r="AD1162" s="33"/>
      <c r="AE1162" s="33"/>
      <c r="AR1162" s="156" t="s">
        <v>263</v>
      </c>
      <c r="AT1162" s="156" t="s">
        <v>220</v>
      </c>
      <c r="AU1162" s="156" t="s">
        <v>82</v>
      </c>
      <c r="AY1162" s="18" t="s">
        <v>218</v>
      </c>
      <c r="BE1162" s="157">
        <f t="shared" ref="BE1162:BE1179" si="74">IF(N1162="základní",J1162,0)</f>
        <v>0</v>
      </c>
      <c r="BF1162" s="157">
        <f t="shared" ref="BF1162:BF1179" si="75">IF(N1162="snížená",J1162,0)</f>
        <v>0</v>
      </c>
      <c r="BG1162" s="157">
        <f t="shared" ref="BG1162:BG1179" si="76">IF(N1162="zákl. přenesená",J1162,0)</f>
        <v>0</v>
      </c>
      <c r="BH1162" s="157">
        <f t="shared" ref="BH1162:BH1179" si="77">IF(N1162="sníž. přenesená",J1162,0)</f>
        <v>0</v>
      </c>
      <c r="BI1162" s="157">
        <f t="shared" ref="BI1162:BI1179" si="78">IF(N1162="nulová",J1162,0)</f>
        <v>0</v>
      </c>
      <c r="BJ1162" s="18" t="s">
        <v>80</v>
      </c>
      <c r="BK1162" s="157">
        <f t="shared" ref="BK1162:BK1179" si="79">ROUND(I1162*H1162,2)</f>
        <v>0</v>
      </c>
      <c r="BL1162" s="18" t="s">
        <v>263</v>
      </c>
      <c r="BM1162" s="156" t="s">
        <v>1853</v>
      </c>
    </row>
    <row r="1163" spans="1:65" s="2" customFormat="1" ht="37.9" customHeight="1">
      <c r="A1163" s="33"/>
      <c r="B1163" s="144"/>
      <c r="C1163" s="145" t="s">
        <v>1129</v>
      </c>
      <c r="D1163" s="145" t="s">
        <v>220</v>
      </c>
      <c r="E1163" s="146" t="s">
        <v>1854</v>
      </c>
      <c r="F1163" s="147" t="s">
        <v>1855</v>
      </c>
      <c r="G1163" s="148" t="s">
        <v>583</v>
      </c>
      <c r="H1163" s="149">
        <v>2</v>
      </c>
      <c r="I1163" s="150"/>
      <c r="J1163" s="151">
        <f t="shared" si="70"/>
        <v>0</v>
      </c>
      <c r="K1163" s="147" t="s">
        <v>1</v>
      </c>
      <c r="L1163" s="34"/>
      <c r="M1163" s="152" t="s">
        <v>1</v>
      </c>
      <c r="N1163" s="153" t="s">
        <v>38</v>
      </c>
      <c r="O1163" s="59"/>
      <c r="P1163" s="154">
        <f t="shared" si="71"/>
        <v>0</v>
      </c>
      <c r="Q1163" s="154">
        <v>0</v>
      </c>
      <c r="R1163" s="154">
        <f t="shared" si="72"/>
        <v>0</v>
      </c>
      <c r="S1163" s="154">
        <v>0</v>
      </c>
      <c r="T1163" s="155">
        <f t="shared" si="73"/>
        <v>0</v>
      </c>
      <c r="U1163" s="33"/>
      <c r="V1163" s="33"/>
      <c r="W1163" s="33"/>
      <c r="X1163" s="33"/>
      <c r="Y1163" s="33"/>
      <c r="Z1163" s="33"/>
      <c r="AA1163" s="33"/>
      <c r="AB1163" s="33"/>
      <c r="AC1163" s="33"/>
      <c r="AD1163" s="33"/>
      <c r="AE1163" s="33"/>
      <c r="AR1163" s="156" t="s">
        <v>263</v>
      </c>
      <c r="AT1163" s="156" t="s">
        <v>220</v>
      </c>
      <c r="AU1163" s="156" t="s">
        <v>82</v>
      </c>
      <c r="AY1163" s="18" t="s">
        <v>218</v>
      </c>
      <c r="BE1163" s="157">
        <f t="shared" si="74"/>
        <v>0</v>
      </c>
      <c r="BF1163" s="157">
        <f t="shared" si="75"/>
        <v>0</v>
      </c>
      <c r="BG1163" s="157">
        <f t="shared" si="76"/>
        <v>0</v>
      </c>
      <c r="BH1163" s="157">
        <f t="shared" si="77"/>
        <v>0</v>
      </c>
      <c r="BI1163" s="157">
        <f t="shared" si="78"/>
        <v>0</v>
      </c>
      <c r="BJ1163" s="18" t="s">
        <v>80</v>
      </c>
      <c r="BK1163" s="157">
        <f t="shared" si="79"/>
        <v>0</v>
      </c>
      <c r="BL1163" s="18" t="s">
        <v>263</v>
      </c>
      <c r="BM1163" s="156" t="s">
        <v>1856</v>
      </c>
    </row>
    <row r="1164" spans="1:65" s="2" customFormat="1" ht="37.9" customHeight="1">
      <c r="A1164" s="33"/>
      <c r="B1164" s="144"/>
      <c r="C1164" s="145" t="s">
        <v>1857</v>
      </c>
      <c r="D1164" s="145" t="s">
        <v>220</v>
      </c>
      <c r="E1164" s="146" t="s">
        <v>1858</v>
      </c>
      <c r="F1164" s="147" t="s">
        <v>1859</v>
      </c>
      <c r="G1164" s="148" t="s">
        <v>583</v>
      </c>
      <c r="H1164" s="149">
        <v>8</v>
      </c>
      <c r="I1164" s="150"/>
      <c r="J1164" s="151">
        <f t="shared" si="70"/>
        <v>0</v>
      </c>
      <c r="K1164" s="147" t="s">
        <v>1</v>
      </c>
      <c r="L1164" s="34"/>
      <c r="M1164" s="152" t="s">
        <v>1</v>
      </c>
      <c r="N1164" s="153" t="s">
        <v>38</v>
      </c>
      <c r="O1164" s="59"/>
      <c r="P1164" s="154">
        <f t="shared" si="71"/>
        <v>0</v>
      </c>
      <c r="Q1164" s="154">
        <v>0</v>
      </c>
      <c r="R1164" s="154">
        <f t="shared" si="72"/>
        <v>0</v>
      </c>
      <c r="S1164" s="154">
        <v>0</v>
      </c>
      <c r="T1164" s="155">
        <f t="shared" si="73"/>
        <v>0</v>
      </c>
      <c r="U1164" s="33"/>
      <c r="V1164" s="33"/>
      <c r="W1164" s="33"/>
      <c r="X1164" s="33"/>
      <c r="Y1164" s="33"/>
      <c r="Z1164" s="33"/>
      <c r="AA1164" s="33"/>
      <c r="AB1164" s="33"/>
      <c r="AC1164" s="33"/>
      <c r="AD1164" s="33"/>
      <c r="AE1164" s="33"/>
      <c r="AR1164" s="156" t="s">
        <v>263</v>
      </c>
      <c r="AT1164" s="156" t="s">
        <v>220</v>
      </c>
      <c r="AU1164" s="156" t="s">
        <v>82</v>
      </c>
      <c r="AY1164" s="18" t="s">
        <v>218</v>
      </c>
      <c r="BE1164" s="157">
        <f t="shared" si="74"/>
        <v>0</v>
      </c>
      <c r="BF1164" s="157">
        <f t="shared" si="75"/>
        <v>0</v>
      </c>
      <c r="BG1164" s="157">
        <f t="shared" si="76"/>
        <v>0</v>
      </c>
      <c r="BH1164" s="157">
        <f t="shared" si="77"/>
        <v>0</v>
      </c>
      <c r="BI1164" s="157">
        <f t="shared" si="78"/>
        <v>0</v>
      </c>
      <c r="BJ1164" s="18" t="s">
        <v>80</v>
      </c>
      <c r="BK1164" s="157">
        <f t="shared" si="79"/>
        <v>0</v>
      </c>
      <c r="BL1164" s="18" t="s">
        <v>263</v>
      </c>
      <c r="BM1164" s="156" t="s">
        <v>1860</v>
      </c>
    </row>
    <row r="1165" spans="1:65" s="2" customFormat="1" ht="37.9" customHeight="1">
      <c r="A1165" s="33"/>
      <c r="B1165" s="144"/>
      <c r="C1165" s="145" t="s">
        <v>1134</v>
      </c>
      <c r="D1165" s="145" t="s">
        <v>220</v>
      </c>
      <c r="E1165" s="146" t="s">
        <v>1861</v>
      </c>
      <c r="F1165" s="147" t="s">
        <v>1862</v>
      </c>
      <c r="G1165" s="148" t="s">
        <v>583</v>
      </c>
      <c r="H1165" s="149">
        <v>2</v>
      </c>
      <c r="I1165" s="150"/>
      <c r="J1165" s="151">
        <f t="shared" si="70"/>
        <v>0</v>
      </c>
      <c r="K1165" s="147" t="s">
        <v>1</v>
      </c>
      <c r="L1165" s="34"/>
      <c r="M1165" s="152" t="s">
        <v>1</v>
      </c>
      <c r="N1165" s="153" t="s">
        <v>38</v>
      </c>
      <c r="O1165" s="59"/>
      <c r="P1165" s="154">
        <f t="shared" si="71"/>
        <v>0</v>
      </c>
      <c r="Q1165" s="154">
        <v>0</v>
      </c>
      <c r="R1165" s="154">
        <f t="shared" si="72"/>
        <v>0</v>
      </c>
      <c r="S1165" s="154">
        <v>0</v>
      </c>
      <c r="T1165" s="155">
        <f t="shared" si="73"/>
        <v>0</v>
      </c>
      <c r="U1165" s="33"/>
      <c r="V1165" s="33"/>
      <c r="W1165" s="33"/>
      <c r="X1165" s="33"/>
      <c r="Y1165" s="33"/>
      <c r="Z1165" s="33"/>
      <c r="AA1165" s="33"/>
      <c r="AB1165" s="33"/>
      <c r="AC1165" s="33"/>
      <c r="AD1165" s="33"/>
      <c r="AE1165" s="33"/>
      <c r="AR1165" s="156" t="s">
        <v>263</v>
      </c>
      <c r="AT1165" s="156" t="s">
        <v>220</v>
      </c>
      <c r="AU1165" s="156" t="s">
        <v>82</v>
      </c>
      <c r="AY1165" s="18" t="s">
        <v>218</v>
      </c>
      <c r="BE1165" s="157">
        <f t="shared" si="74"/>
        <v>0</v>
      </c>
      <c r="BF1165" s="157">
        <f t="shared" si="75"/>
        <v>0</v>
      </c>
      <c r="BG1165" s="157">
        <f t="shared" si="76"/>
        <v>0</v>
      </c>
      <c r="BH1165" s="157">
        <f t="shared" si="77"/>
        <v>0</v>
      </c>
      <c r="BI1165" s="157">
        <f t="shared" si="78"/>
        <v>0</v>
      </c>
      <c r="BJ1165" s="18" t="s">
        <v>80</v>
      </c>
      <c r="BK1165" s="157">
        <f t="shared" si="79"/>
        <v>0</v>
      </c>
      <c r="BL1165" s="18" t="s">
        <v>263</v>
      </c>
      <c r="BM1165" s="156" t="s">
        <v>1863</v>
      </c>
    </row>
    <row r="1166" spans="1:65" s="2" customFormat="1" ht="37.9" customHeight="1">
      <c r="A1166" s="33"/>
      <c r="B1166" s="144"/>
      <c r="C1166" s="145" t="s">
        <v>1864</v>
      </c>
      <c r="D1166" s="145" t="s">
        <v>220</v>
      </c>
      <c r="E1166" s="146" t="s">
        <v>1865</v>
      </c>
      <c r="F1166" s="147" t="s">
        <v>1866</v>
      </c>
      <c r="G1166" s="148" t="s">
        <v>583</v>
      </c>
      <c r="H1166" s="149">
        <v>10</v>
      </c>
      <c r="I1166" s="150"/>
      <c r="J1166" s="151">
        <f t="shared" si="70"/>
        <v>0</v>
      </c>
      <c r="K1166" s="147" t="s">
        <v>1</v>
      </c>
      <c r="L1166" s="34"/>
      <c r="M1166" s="152" t="s">
        <v>1</v>
      </c>
      <c r="N1166" s="153" t="s">
        <v>38</v>
      </c>
      <c r="O1166" s="59"/>
      <c r="P1166" s="154">
        <f t="shared" si="71"/>
        <v>0</v>
      </c>
      <c r="Q1166" s="154">
        <v>0</v>
      </c>
      <c r="R1166" s="154">
        <f t="shared" si="72"/>
        <v>0</v>
      </c>
      <c r="S1166" s="154">
        <v>0</v>
      </c>
      <c r="T1166" s="155">
        <f t="shared" si="73"/>
        <v>0</v>
      </c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R1166" s="156" t="s">
        <v>263</v>
      </c>
      <c r="AT1166" s="156" t="s">
        <v>220</v>
      </c>
      <c r="AU1166" s="156" t="s">
        <v>82</v>
      </c>
      <c r="AY1166" s="18" t="s">
        <v>218</v>
      </c>
      <c r="BE1166" s="157">
        <f t="shared" si="74"/>
        <v>0</v>
      </c>
      <c r="BF1166" s="157">
        <f t="shared" si="75"/>
        <v>0</v>
      </c>
      <c r="BG1166" s="157">
        <f t="shared" si="76"/>
        <v>0</v>
      </c>
      <c r="BH1166" s="157">
        <f t="shared" si="77"/>
        <v>0</v>
      </c>
      <c r="BI1166" s="157">
        <f t="shared" si="78"/>
        <v>0</v>
      </c>
      <c r="BJ1166" s="18" t="s">
        <v>80</v>
      </c>
      <c r="BK1166" s="157">
        <f t="shared" si="79"/>
        <v>0</v>
      </c>
      <c r="BL1166" s="18" t="s">
        <v>263</v>
      </c>
      <c r="BM1166" s="156" t="s">
        <v>1867</v>
      </c>
    </row>
    <row r="1167" spans="1:65" s="2" customFormat="1" ht="37.9" customHeight="1">
      <c r="A1167" s="33"/>
      <c r="B1167" s="144"/>
      <c r="C1167" s="145" t="s">
        <v>1137</v>
      </c>
      <c r="D1167" s="145" t="s">
        <v>220</v>
      </c>
      <c r="E1167" s="146" t="s">
        <v>1868</v>
      </c>
      <c r="F1167" s="147" t="s">
        <v>1869</v>
      </c>
      <c r="G1167" s="148" t="s">
        <v>583</v>
      </c>
      <c r="H1167" s="149">
        <v>2</v>
      </c>
      <c r="I1167" s="150"/>
      <c r="J1167" s="151">
        <f t="shared" si="70"/>
        <v>0</v>
      </c>
      <c r="K1167" s="147" t="s">
        <v>1</v>
      </c>
      <c r="L1167" s="34"/>
      <c r="M1167" s="152" t="s">
        <v>1</v>
      </c>
      <c r="N1167" s="153" t="s">
        <v>38</v>
      </c>
      <c r="O1167" s="59"/>
      <c r="P1167" s="154">
        <f t="shared" si="71"/>
        <v>0</v>
      </c>
      <c r="Q1167" s="154">
        <v>0</v>
      </c>
      <c r="R1167" s="154">
        <f t="shared" si="72"/>
        <v>0</v>
      </c>
      <c r="S1167" s="154">
        <v>0</v>
      </c>
      <c r="T1167" s="155">
        <f t="shared" si="73"/>
        <v>0</v>
      </c>
      <c r="U1167" s="33"/>
      <c r="V1167" s="33"/>
      <c r="W1167" s="33"/>
      <c r="X1167" s="33"/>
      <c r="Y1167" s="33"/>
      <c r="Z1167" s="33"/>
      <c r="AA1167" s="33"/>
      <c r="AB1167" s="33"/>
      <c r="AC1167" s="33"/>
      <c r="AD1167" s="33"/>
      <c r="AE1167" s="33"/>
      <c r="AR1167" s="156" t="s">
        <v>263</v>
      </c>
      <c r="AT1167" s="156" t="s">
        <v>220</v>
      </c>
      <c r="AU1167" s="156" t="s">
        <v>82</v>
      </c>
      <c r="AY1167" s="18" t="s">
        <v>218</v>
      </c>
      <c r="BE1167" s="157">
        <f t="shared" si="74"/>
        <v>0</v>
      </c>
      <c r="BF1167" s="157">
        <f t="shared" si="75"/>
        <v>0</v>
      </c>
      <c r="BG1167" s="157">
        <f t="shared" si="76"/>
        <v>0</v>
      </c>
      <c r="BH1167" s="157">
        <f t="shared" si="77"/>
        <v>0</v>
      </c>
      <c r="BI1167" s="157">
        <f t="shared" si="78"/>
        <v>0</v>
      </c>
      <c r="BJ1167" s="18" t="s">
        <v>80</v>
      </c>
      <c r="BK1167" s="157">
        <f t="shared" si="79"/>
        <v>0</v>
      </c>
      <c r="BL1167" s="18" t="s">
        <v>263</v>
      </c>
      <c r="BM1167" s="156" t="s">
        <v>1870</v>
      </c>
    </row>
    <row r="1168" spans="1:65" s="2" customFormat="1" ht="37.9" customHeight="1">
      <c r="A1168" s="33"/>
      <c r="B1168" s="144"/>
      <c r="C1168" s="145" t="s">
        <v>1871</v>
      </c>
      <c r="D1168" s="145" t="s">
        <v>220</v>
      </c>
      <c r="E1168" s="146" t="s">
        <v>1872</v>
      </c>
      <c r="F1168" s="147" t="s">
        <v>1873</v>
      </c>
      <c r="G1168" s="148" t="s">
        <v>342</v>
      </c>
      <c r="H1168" s="149">
        <v>1</v>
      </c>
      <c r="I1168" s="150"/>
      <c r="J1168" s="151">
        <f t="shared" si="70"/>
        <v>0</v>
      </c>
      <c r="K1168" s="147" t="s">
        <v>1</v>
      </c>
      <c r="L1168" s="34"/>
      <c r="M1168" s="152" t="s">
        <v>1</v>
      </c>
      <c r="N1168" s="153" t="s">
        <v>38</v>
      </c>
      <c r="O1168" s="59"/>
      <c r="P1168" s="154">
        <f t="shared" si="71"/>
        <v>0</v>
      </c>
      <c r="Q1168" s="154">
        <v>0</v>
      </c>
      <c r="R1168" s="154">
        <f t="shared" si="72"/>
        <v>0</v>
      </c>
      <c r="S1168" s="154">
        <v>0</v>
      </c>
      <c r="T1168" s="155">
        <f t="shared" si="73"/>
        <v>0</v>
      </c>
      <c r="U1168" s="33"/>
      <c r="V1168" s="33"/>
      <c r="W1168" s="33"/>
      <c r="X1168" s="33"/>
      <c r="Y1168" s="33"/>
      <c r="Z1168" s="33"/>
      <c r="AA1168" s="33"/>
      <c r="AB1168" s="33"/>
      <c r="AC1168" s="33"/>
      <c r="AD1168" s="33"/>
      <c r="AE1168" s="33"/>
      <c r="AR1168" s="156" t="s">
        <v>263</v>
      </c>
      <c r="AT1168" s="156" t="s">
        <v>220</v>
      </c>
      <c r="AU1168" s="156" t="s">
        <v>82</v>
      </c>
      <c r="AY1168" s="18" t="s">
        <v>218</v>
      </c>
      <c r="BE1168" s="157">
        <f t="shared" si="74"/>
        <v>0</v>
      </c>
      <c r="BF1168" s="157">
        <f t="shared" si="75"/>
        <v>0</v>
      </c>
      <c r="BG1168" s="157">
        <f t="shared" si="76"/>
        <v>0</v>
      </c>
      <c r="BH1168" s="157">
        <f t="shared" si="77"/>
        <v>0</v>
      </c>
      <c r="BI1168" s="157">
        <f t="shared" si="78"/>
        <v>0</v>
      </c>
      <c r="BJ1168" s="18" t="s">
        <v>80</v>
      </c>
      <c r="BK1168" s="157">
        <f t="shared" si="79"/>
        <v>0</v>
      </c>
      <c r="BL1168" s="18" t="s">
        <v>263</v>
      </c>
      <c r="BM1168" s="156" t="s">
        <v>1874</v>
      </c>
    </row>
    <row r="1169" spans="1:65" s="2" customFormat="1" ht="44.25" customHeight="1">
      <c r="A1169" s="33"/>
      <c r="B1169" s="144"/>
      <c r="C1169" s="145" t="s">
        <v>1141</v>
      </c>
      <c r="D1169" s="145" t="s">
        <v>220</v>
      </c>
      <c r="E1169" s="146" t="s">
        <v>1875</v>
      </c>
      <c r="F1169" s="147" t="s">
        <v>1876</v>
      </c>
      <c r="G1169" s="148" t="s">
        <v>583</v>
      </c>
      <c r="H1169" s="149">
        <v>1</v>
      </c>
      <c r="I1169" s="150"/>
      <c r="J1169" s="151">
        <f t="shared" si="70"/>
        <v>0</v>
      </c>
      <c r="K1169" s="147" t="s">
        <v>1</v>
      </c>
      <c r="L1169" s="34"/>
      <c r="M1169" s="152" t="s">
        <v>1</v>
      </c>
      <c r="N1169" s="153" t="s">
        <v>38</v>
      </c>
      <c r="O1169" s="59"/>
      <c r="P1169" s="154">
        <f t="shared" si="71"/>
        <v>0</v>
      </c>
      <c r="Q1169" s="154">
        <v>0</v>
      </c>
      <c r="R1169" s="154">
        <f t="shared" si="72"/>
        <v>0</v>
      </c>
      <c r="S1169" s="154">
        <v>0</v>
      </c>
      <c r="T1169" s="155">
        <f t="shared" si="73"/>
        <v>0</v>
      </c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R1169" s="156" t="s">
        <v>263</v>
      </c>
      <c r="AT1169" s="156" t="s">
        <v>220</v>
      </c>
      <c r="AU1169" s="156" t="s">
        <v>82</v>
      </c>
      <c r="AY1169" s="18" t="s">
        <v>218</v>
      </c>
      <c r="BE1169" s="157">
        <f t="shared" si="74"/>
        <v>0</v>
      </c>
      <c r="BF1169" s="157">
        <f t="shared" si="75"/>
        <v>0</v>
      </c>
      <c r="BG1169" s="157">
        <f t="shared" si="76"/>
        <v>0</v>
      </c>
      <c r="BH1169" s="157">
        <f t="shared" si="77"/>
        <v>0</v>
      </c>
      <c r="BI1169" s="157">
        <f t="shared" si="78"/>
        <v>0</v>
      </c>
      <c r="BJ1169" s="18" t="s">
        <v>80</v>
      </c>
      <c r="BK1169" s="157">
        <f t="shared" si="79"/>
        <v>0</v>
      </c>
      <c r="BL1169" s="18" t="s">
        <v>263</v>
      </c>
      <c r="BM1169" s="156" t="s">
        <v>1877</v>
      </c>
    </row>
    <row r="1170" spans="1:65" s="2" customFormat="1" ht="44.25" customHeight="1">
      <c r="A1170" s="33"/>
      <c r="B1170" s="144"/>
      <c r="C1170" s="145" t="s">
        <v>1878</v>
      </c>
      <c r="D1170" s="145" t="s">
        <v>220</v>
      </c>
      <c r="E1170" s="146" t="s">
        <v>1879</v>
      </c>
      <c r="F1170" s="147" t="s">
        <v>1880</v>
      </c>
      <c r="G1170" s="148" t="s">
        <v>583</v>
      </c>
      <c r="H1170" s="149">
        <v>1</v>
      </c>
      <c r="I1170" s="150"/>
      <c r="J1170" s="151">
        <f t="shared" si="70"/>
        <v>0</v>
      </c>
      <c r="K1170" s="147" t="s">
        <v>1</v>
      </c>
      <c r="L1170" s="34"/>
      <c r="M1170" s="152" t="s">
        <v>1</v>
      </c>
      <c r="N1170" s="153" t="s">
        <v>38</v>
      </c>
      <c r="O1170" s="59"/>
      <c r="P1170" s="154">
        <f t="shared" si="71"/>
        <v>0</v>
      </c>
      <c r="Q1170" s="154">
        <v>0</v>
      </c>
      <c r="R1170" s="154">
        <f t="shared" si="72"/>
        <v>0</v>
      </c>
      <c r="S1170" s="154">
        <v>0</v>
      </c>
      <c r="T1170" s="155">
        <f t="shared" si="73"/>
        <v>0</v>
      </c>
      <c r="U1170" s="33"/>
      <c r="V1170" s="33"/>
      <c r="W1170" s="33"/>
      <c r="X1170" s="33"/>
      <c r="Y1170" s="33"/>
      <c r="Z1170" s="33"/>
      <c r="AA1170" s="33"/>
      <c r="AB1170" s="33"/>
      <c r="AC1170" s="33"/>
      <c r="AD1170" s="33"/>
      <c r="AE1170" s="33"/>
      <c r="AR1170" s="156" t="s">
        <v>263</v>
      </c>
      <c r="AT1170" s="156" t="s">
        <v>220</v>
      </c>
      <c r="AU1170" s="156" t="s">
        <v>82</v>
      </c>
      <c r="AY1170" s="18" t="s">
        <v>218</v>
      </c>
      <c r="BE1170" s="157">
        <f t="shared" si="74"/>
        <v>0</v>
      </c>
      <c r="BF1170" s="157">
        <f t="shared" si="75"/>
        <v>0</v>
      </c>
      <c r="BG1170" s="157">
        <f t="shared" si="76"/>
        <v>0</v>
      </c>
      <c r="BH1170" s="157">
        <f t="shared" si="77"/>
        <v>0</v>
      </c>
      <c r="BI1170" s="157">
        <f t="shared" si="78"/>
        <v>0</v>
      </c>
      <c r="BJ1170" s="18" t="s">
        <v>80</v>
      </c>
      <c r="BK1170" s="157">
        <f t="shared" si="79"/>
        <v>0</v>
      </c>
      <c r="BL1170" s="18" t="s">
        <v>263</v>
      </c>
      <c r="BM1170" s="156" t="s">
        <v>1881</v>
      </c>
    </row>
    <row r="1171" spans="1:65" s="2" customFormat="1" ht="24.2" customHeight="1">
      <c r="A1171" s="33"/>
      <c r="B1171" s="144"/>
      <c r="C1171" s="145" t="s">
        <v>1145</v>
      </c>
      <c r="D1171" s="145" t="s">
        <v>220</v>
      </c>
      <c r="E1171" s="146" t="s">
        <v>1882</v>
      </c>
      <c r="F1171" s="147" t="s">
        <v>1883</v>
      </c>
      <c r="G1171" s="148" t="s">
        <v>583</v>
      </c>
      <c r="H1171" s="149">
        <v>1</v>
      </c>
      <c r="I1171" s="150"/>
      <c r="J1171" s="151">
        <f t="shared" si="70"/>
        <v>0</v>
      </c>
      <c r="K1171" s="147" t="s">
        <v>1</v>
      </c>
      <c r="L1171" s="34"/>
      <c r="M1171" s="152" t="s">
        <v>1</v>
      </c>
      <c r="N1171" s="153" t="s">
        <v>38</v>
      </c>
      <c r="O1171" s="59"/>
      <c r="P1171" s="154">
        <f t="shared" si="71"/>
        <v>0</v>
      </c>
      <c r="Q1171" s="154">
        <v>0</v>
      </c>
      <c r="R1171" s="154">
        <f t="shared" si="72"/>
        <v>0</v>
      </c>
      <c r="S1171" s="154">
        <v>0</v>
      </c>
      <c r="T1171" s="155">
        <f t="shared" si="73"/>
        <v>0</v>
      </c>
      <c r="U1171" s="33"/>
      <c r="V1171" s="33"/>
      <c r="W1171" s="33"/>
      <c r="X1171" s="33"/>
      <c r="Y1171" s="33"/>
      <c r="Z1171" s="33"/>
      <c r="AA1171" s="33"/>
      <c r="AB1171" s="33"/>
      <c r="AC1171" s="33"/>
      <c r="AD1171" s="33"/>
      <c r="AE1171" s="33"/>
      <c r="AR1171" s="156" t="s">
        <v>263</v>
      </c>
      <c r="AT1171" s="156" t="s">
        <v>220</v>
      </c>
      <c r="AU1171" s="156" t="s">
        <v>82</v>
      </c>
      <c r="AY1171" s="18" t="s">
        <v>218</v>
      </c>
      <c r="BE1171" s="157">
        <f t="shared" si="74"/>
        <v>0</v>
      </c>
      <c r="BF1171" s="157">
        <f t="shared" si="75"/>
        <v>0</v>
      </c>
      <c r="BG1171" s="157">
        <f t="shared" si="76"/>
        <v>0</v>
      </c>
      <c r="BH1171" s="157">
        <f t="shared" si="77"/>
        <v>0</v>
      </c>
      <c r="BI1171" s="157">
        <f t="shared" si="78"/>
        <v>0</v>
      </c>
      <c r="BJ1171" s="18" t="s">
        <v>80</v>
      </c>
      <c r="BK1171" s="157">
        <f t="shared" si="79"/>
        <v>0</v>
      </c>
      <c r="BL1171" s="18" t="s">
        <v>263</v>
      </c>
      <c r="BM1171" s="156" t="s">
        <v>1884</v>
      </c>
    </row>
    <row r="1172" spans="1:65" s="2" customFormat="1" ht="37.9" customHeight="1">
      <c r="A1172" s="33"/>
      <c r="B1172" s="144"/>
      <c r="C1172" s="145" t="s">
        <v>1885</v>
      </c>
      <c r="D1172" s="145" t="s">
        <v>220</v>
      </c>
      <c r="E1172" s="146" t="s">
        <v>1886</v>
      </c>
      <c r="F1172" s="147" t="s">
        <v>1887</v>
      </c>
      <c r="G1172" s="148" t="s">
        <v>583</v>
      </c>
      <c r="H1172" s="149">
        <v>2</v>
      </c>
      <c r="I1172" s="150"/>
      <c r="J1172" s="151">
        <f t="shared" si="70"/>
        <v>0</v>
      </c>
      <c r="K1172" s="147" t="s">
        <v>1</v>
      </c>
      <c r="L1172" s="34"/>
      <c r="M1172" s="152" t="s">
        <v>1</v>
      </c>
      <c r="N1172" s="153" t="s">
        <v>38</v>
      </c>
      <c r="O1172" s="59"/>
      <c r="P1172" s="154">
        <f t="shared" si="71"/>
        <v>0</v>
      </c>
      <c r="Q1172" s="154">
        <v>0</v>
      </c>
      <c r="R1172" s="154">
        <f t="shared" si="72"/>
        <v>0</v>
      </c>
      <c r="S1172" s="154">
        <v>0</v>
      </c>
      <c r="T1172" s="155">
        <f t="shared" si="73"/>
        <v>0</v>
      </c>
      <c r="U1172" s="33"/>
      <c r="V1172" s="33"/>
      <c r="W1172" s="33"/>
      <c r="X1172" s="33"/>
      <c r="Y1172" s="33"/>
      <c r="Z1172" s="33"/>
      <c r="AA1172" s="33"/>
      <c r="AB1172" s="33"/>
      <c r="AC1172" s="33"/>
      <c r="AD1172" s="33"/>
      <c r="AE1172" s="33"/>
      <c r="AR1172" s="156" t="s">
        <v>263</v>
      </c>
      <c r="AT1172" s="156" t="s">
        <v>220</v>
      </c>
      <c r="AU1172" s="156" t="s">
        <v>82</v>
      </c>
      <c r="AY1172" s="18" t="s">
        <v>218</v>
      </c>
      <c r="BE1172" s="157">
        <f t="shared" si="74"/>
        <v>0</v>
      </c>
      <c r="BF1172" s="157">
        <f t="shared" si="75"/>
        <v>0</v>
      </c>
      <c r="BG1172" s="157">
        <f t="shared" si="76"/>
        <v>0</v>
      </c>
      <c r="BH1172" s="157">
        <f t="shared" si="77"/>
        <v>0</v>
      </c>
      <c r="BI1172" s="157">
        <f t="shared" si="78"/>
        <v>0</v>
      </c>
      <c r="BJ1172" s="18" t="s">
        <v>80</v>
      </c>
      <c r="BK1172" s="157">
        <f t="shared" si="79"/>
        <v>0</v>
      </c>
      <c r="BL1172" s="18" t="s">
        <v>263</v>
      </c>
      <c r="BM1172" s="156" t="s">
        <v>1888</v>
      </c>
    </row>
    <row r="1173" spans="1:65" s="2" customFormat="1" ht="37.9" customHeight="1">
      <c r="A1173" s="33"/>
      <c r="B1173" s="144"/>
      <c r="C1173" s="145" t="s">
        <v>1149</v>
      </c>
      <c r="D1173" s="145" t="s">
        <v>220</v>
      </c>
      <c r="E1173" s="146" t="s">
        <v>1889</v>
      </c>
      <c r="F1173" s="147" t="s">
        <v>1890</v>
      </c>
      <c r="G1173" s="148" t="s">
        <v>583</v>
      </c>
      <c r="H1173" s="149">
        <v>1</v>
      </c>
      <c r="I1173" s="150"/>
      <c r="J1173" s="151">
        <f t="shared" si="70"/>
        <v>0</v>
      </c>
      <c r="K1173" s="147" t="s">
        <v>1</v>
      </c>
      <c r="L1173" s="34"/>
      <c r="M1173" s="152" t="s">
        <v>1</v>
      </c>
      <c r="N1173" s="153" t="s">
        <v>38</v>
      </c>
      <c r="O1173" s="59"/>
      <c r="P1173" s="154">
        <f t="shared" si="71"/>
        <v>0</v>
      </c>
      <c r="Q1173" s="154">
        <v>0</v>
      </c>
      <c r="R1173" s="154">
        <f t="shared" si="72"/>
        <v>0</v>
      </c>
      <c r="S1173" s="154">
        <v>0</v>
      </c>
      <c r="T1173" s="155">
        <f t="shared" si="73"/>
        <v>0</v>
      </c>
      <c r="U1173" s="33"/>
      <c r="V1173" s="33"/>
      <c r="W1173" s="33"/>
      <c r="X1173" s="33"/>
      <c r="Y1173" s="33"/>
      <c r="Z1173" s="33"/>
      <c r="AA1173" s="33"/>
      <c r="AB1173" s="33"/>
      <c r="AC1173" s="33"/>
      <c r="AD1173" s="33"/>
      <c r="AE1173" s="33"/>
      <c r="AR1173" s="156" t="s">
        <v>263</v>
      </c>
      <c r="AT1173" s="156" t="s">
        <v>220</v>
      </c>
      <c r="AU1173" s="156" t="s">
        <v>82</v>
      </c>
      <c r="AY1173" s="18" t="s">
        <v>218</v>
      </c>
      <c r="BE1173" s="157">
        <f t="shared" si="74"/>
        <v>0</v>
      </c>
      <c r="BF1173" s="157">
        <f t="shared" si="75"/>
        <v>0</v>
      </c>
      <c r="BG1173" s="157">
        <f t="shared" si="76"/>
        <v>0</v>
      </c>
      <c r="BH1173" s="157">
        <f t="shared" si="77"/>
        <v>0</v>
      </c>
      <c r="BI1173" s="157">
        <f t="shared" si="78"/>
        <v>0</v>
      </c>
      <c r="BJ1173" s="18" t="s">
        <v>80</v>
      </c>
      <c r="BK1173" s="157">
        <f t="shared" si="79"/>
        <v>0</v>
      </c>
      <c r="BL1173" s="18" t="s">
        <v>263</v>
      </c>
      <c r="BM1173" s="156" t="s">
        <v>1891</v>
      </c>
    </row>
    <row r="1174" spans="1:65" s="2" customFormat="1" ht="24.2" customHeight="1">
      <c r="A1174" s="33"/>
      <c r="B1174" s="144"/>
      <c r="C1174" s="145" t="s">
        <v>1892</v>
      </c>
      <c r="D1174" s="145" t="s">
        <v>220</v>
      </c>
      <c r="E1174" s="146" t="s">
        <v>1893</v>
      </c>
      <c r="F1174" s="147" t="s">
        <v>1894</v>
      </c>
      <c r="G1174" s="148" t="s">
        <v>258</v>
      </c>
      <c r="H1174" s="149">
        <v>170</v>
      </c>
      <c r="I1174" s="150"/>
      <c r="J1174" s="151">
        <f t="shared" si="70"/>
        <v>0</v>
      </c>
      <c r="K1174" s="147" t="s">
        <v>1</v>
      </c>
      <c r="L1174" s="34"/>
      <c r="M1174" s="152" t="s">
        <v>1</v>
      </c>
      <c r="N1174" s="153" t="s">
        <v>38</v>
      </c>
      <c r="O1174" s="59"/>
      <c r="P1174" s="154">
        <f t="shared" si="71"/>
        <v>0</v>
      </c>
      <c r="Q1174" s="154">
        <v>0</v>
      </c>
      <c r="R1174" s="154">
        <f t="shared" si="72"/>
        <v>0</v>
      </c>
      <c r="S1174" s="154">
        <v>0</v>
      </c>
      <c r="T1174" s="155">
        <f t="shared" si="73"/>
        <v>0</v>
      </c>
      <c r="U1174" s="33"/>
      <c r="V1174" s="33"/>
      <c r="W1174" s="33"/>
      <c r="X1174" s="33"/>
      <c r="Y1174" s="33"/>
      <c r="Z1174" s="33"/>
      <c r="AA1174" s="33"/>
      <c r="AB1174" s="33"/>
      <c r="AC1174" s="33"/>
      <c r="AD1174" s="33"/>
      <c r="AE1174" s="33"/>
      <c r="AR1174" s="156" t="s">
        <v>263</v>
      </c>
      <c r="AT1174" s="156" t="s">
        <v>220</v>
      </c>
      <c r="AU1174" s="156" t="s">
        <v>82</v>
      </c>
      <c r="AY1174" s="18" t="s">
        <v>218</v>
      </c>
      <c r="BE1174" s="157">
        <f t="shared" si="74"/>
        <v>0</v>
      </c>
      <c r="BF1174" s="157">
        <f t="shared" si="75"/>
        <v>0</v>
      </c>
      <c r="BG1174" s="157">
        <f t="shared" si="76"/>
        <v>0</v>
      </c>
      <c r="BH1174" s="157">
        <f t="shared" si="77"/>
        <v>0</v>
      </c>
      <c r="BI1174" s="157">
        <f t="shared" si="78"/>
        <v>0</v>
      </c>
      <c r="BJ1174" s="18" t="s">
        <v>80</v>
      </c>
      <c r="BK1174" s="157">
        <f t="shared" si="79"/>
        <v>0</v>
      </c>
      <c r="BL1174" s="18" t="s">
        <v>263</v>
      </c>
      <c r="BM1174" s="156" t="s">
        <v>1895</v>
      </c>
    </row>
    <row r="1175" spans="1:65" s="2" customFormat="1" ht="33" customHeight="1">
      <c r="A1175" s="33"/>
      <c r="B1175" s="144"/>
      <c r="C1175" s="145" t="s">
        <v>1152</v>
      </c>
      <c r="D1175" s="145" t="s">
        <v>220</v>
      </c>
      <c r="E1175" s="146" t="s">
        <v>1896</v>
      </c>
      <c r="F1175" s="147" t="s">
        <v>1897</v>
      </c>
      <c r="G1175" s="148" t="s">
        <v>583</v>
      </c>
      <c r="H1175" s="149">
        <v>4</v>
      </c>
      <c r="I1175" s="150"/>
      <c r="J1175" s="151">
        <f t="shared" si="70"/>
        <v>0</v>
      </c>
      <c r="K1175" s="147" t="s">
        <v>1</v>
      </c>
      <c r="L1175" s="34"/>
      <c r="M1175" s="152" t="s">
        <v>1</v>
      </c>
      <c r="N1175" s="153" t="s">
        <v>38</v>
      </c>
      <c r="O1175" s="59"/>
      <c r="P1175" s="154">
        <f t="shared" si="71"/>
        <v>0</v>
      </c>
      <c r="Q1175" s="154">
        <v>0</v>
      </c>
      <c r="R1175" s="154">
        <f t="shared" si="72"/>
        <v>0</v>
      </c>
      <c r="S1175" s="154">
        <v>0</v>
      </c>
      <c r="T1175" s="155">
        <f t="shared" si="73"/>
        <v>0</v>
      </c>
      <c r="U1175" s="33"/>
      <c r="V1175" s="33"/>
      <c r="W1175" s="33"/>
      <c r="X1175" s="33"/>
      <c r="Y1175" s="33"/>
      <c r="Z1175" s="33"/>
      <c r="AA1175" s="33"/>
      <c r="AB1175" s="33"/>
      <c r="AC1175" s="33"/>
      <c r="AD1175" s="33"/>
      <c r="AE1175" s="33"/>
      <c r="AR1175" s="156" t="s">
        <v>263</v>
      </c>
      <c r="AT1175" s="156" t="s">
        <v>220</v>
      </c>
      <c r="AU1175" s="156" t="s">
        <v>82</v>
      </c>
      <c r="AY1175" s="18" t="s">
        <v>218</v>
      </c>
      <c r="BE1175" s="157">
        <f t="shared" si="74"/>
        <v>0</v>
      </c>
      <c r="BF1175" s="157">
        <f t="shared" si="75"/>
        <v>0</v>
      </c>
      <c r="BG1175" s="157">
        <f t="shared" si="76"/>
        <v>0</v>
      </c>
      <c r="BH1175" s="157">
        <f t="shared" si="77"/>
        <v>0</v>
      </c>
      <c r="BI1175" s="157">
        <f t="shared" si="78"/>
        <v>0</v>
      </c>
      <c r="BJ1175" s="18" t="s">
        <v>80</v>
      </c>
      <c r="BK1175" s="157">
        <f t="shared" si="79"/>
        <v>0</v>
      </c>
      <c r="BL1175" s="18" t="s">
        <v>263</v>
      </c>
      <c r="BM1175" s="156" t="s">
        <v>1898</v>
      </c>
    </row>
    <row r="1176" spans="1:65" s="2" customFormat="1" ht="37.9" customHeight="1">
      <c r="A1176" s="33"/>
      <c r="B1176" s="144"/>
      <c r="C1176" s="145" t="s">
        <v>1899</v>
      </c>
      <c r="D1176" s="145" t="s">
        <v>220</v>
      </c>
      <c r="E1176" s="146" t="s">
        <v>1900</v>
      </c>
      <c r="F1176" s="147" t="s">
        <v>1901</v>
      </c>
      <c r="G1176" s="148" t="s">
        <v>342</v>
      </c>
      <c r="H1176" s="149">
        <v>1</v>
      </c>
      <c r="I1176" s="150"/>
      <c r="J1176" s="151">
        <f t="shared" si="70"/>
        <v>0</v>
      </c>
      <c r="K1176" s="147" t="s">
        <v>1</v>
      </c>
      <c r="L1176" s="34"/>
      <c r="M1176" s="152" t="s">
        <v>1</v>
      </c>
      <c r="N1176" s="153" t="s">
        <v>38</v>
      </c>
      <c r="O1176" s="59"/>
      <c r="P1176" s="154">
        <f t="shared" si="71"/>
        <v>0</v>
      </c>
      <c r="Q1176" s="154">
        <v>0</v>
      </c>
      <c r="R1176" s="154">
        <f t="shared" si="72"/>
        <v>0</v>
      </c>
      <c r="S1176" s="154">
        <v>0</v>
      </c>
      <c r="T1176" s="155">
        <f t="shared" si="73"/>
        <v>0</v>
      </c>
      <c r="U1176" s="33"/>
      <c r="V1176" s="33"/>
      <c r="W1176" s="33"/>
      <c r="X1176" s="33"/>
      <c r="Y1176" s="33"/>
      <c r="Z1176" s="33"/>
      <c r="AA1176" s="33"/>
      <c r="AB1176" s="33"/>
      <c r="AC1176" s="33"/>
      <c r="AD1176" s="33"/>
      <c r="AE1176" s="33"/>
      <c r="AR1176" s="156" t="s">
        <v>263</v>
      </c>
      <c r="AT1176" s="156" t="s">
        <v>220</v>
      </c>
      <c r="AU1176" s="156" t="s">
        <v>82</v>
      </c>
      <c r="AY1176" s="18" t="s">
        <v>218</v>
      </c>
      <c r="BE1176" s="157">
        <f t="shared" si="74"/>
        <v>0</v>
      </c>
      <c r="BF1176" s="157">
        <f t="shared" si="75"/>
        <v>0</v>
      </c>
      <c r="BG1176" s="157">
        <f t="shared" si="76"/>
        <v>0</v>
      </c>
      <c r="BH1176" s="157">
        <f t="shared" si="77"/>
        <v>0</v>
      </c>
      <c r="BI1176" s="157">
        <f t="shared" si="78"/>
        <v>0</v>
      </c>
      <c r="BJ1176" s="18" t="s">
        <v>80</v>
      </c>
      <c r="BK1176" s="157">
        <f t="shared" si="79"/>
        <v>0</v>
      </c>
      <c r="BL1176" s="18" t="s">
        <v>263</v>
      </c>
      <c r="BM1176" s="156" t="s">
        <v>1902</v>
      </c>
    </row>
    <row r="1177" spans="1:65" s="2" customFormat="1" ht="37.9" customHeight="1">
      <c r="A1177" s="33"/>
      <c r="B1177" s="144"/>
      <c r="C1177" s="145" t="s">
        <v>1156</v>
      </c>
      <c r="D1177" s="145" t="s">
        <v>220</v>
      </c>
      <c r="E1177" s="146" t="s">
        <v>1903</v>
      </c>
      <c r="F1177" s="147" t="s">
        <v>1904</v>
      </c>
      <c r="G1177" s="148" t="s">
        <v>258</v>
      </c>
      <c r="H1177" s="149">
        <v>80</v>
      </c>
      <c r="I1177" s="150"/>
      <c r="J1177" s="151">
        <f t="shared" si="70"/>
        <v>0</v>
      </c>
      <c r="K1177" s="147" t="s">
        <v>1</v>
      </c>
      <c r="L1177" s="34"/>
      <c r="M1177" s="152" t="s">
        <v>1</v>
      </c>
      <c r="N1177" s="153" t="s">
        <v>38</v>
      </c>
      <c r="O1177" s="59"/>
      <c r="P1177" s="154">
        <f t="shared" si="71"/>
        <v>0</v>
      </c>
      <c r="Q1177" s="154">
        <v>0</v>
      </c>
      <c r="R1177" s="154">
        <f t="shared" si="72"/>
        <v>0</v>
      </c>
      <c r="S1177" s="154">
        <v>0</v>
      </c>
      <c r="T1177" s="155">
        <f t="shared" si="73"/>
        <v>0</v>
      </c>
      <c r="U1177" s="33"/>
      <c r="V1177" s="33"/>
      <c r="W1177" s="33"/>
      <c r="X1177" s="33"/>
      <c r="Y1177" s="33"/>
      <c r="Z1177" s="33"/>
      <c r="AA1177" s="33"/>
      <c r="AB1177" s="33"/>
      <c r="AC1177" s="33"/>
      <c r="AD1177" s="33"/>
      <c r="AE1177" s="33"/>
      <c r="AR1177" s="156" t="s">
        <v>263</v>
      </c>
      <c r="AT1177" s="156" t="s">
        <v>220</v>
      </c>
      <c r="AU1177" s="156" t="s">
        <v>82</v>
      </c>
      <c r="AY1177" s="18" t="s">
        <v>218</v>
      </c>
      <c r="BE1177" s="157">
        <f t="shared" si="74"/>
        <v>0</v>
      </c>
      <c r="BF1177" s="157">
        <f t="shared" si="75"/>
        <v>0</v>
      </c>
      <c r="BG1177" s="157">
        <f t="shared" si="76"/>
        <v>0</v>
      </c>
      <c r="BH1177" s="157">
        <f t="shared" si="77"/>
        <v>0</v>
      </c>
      <c r="BI1177" s="157">
        <f t="shared" si="78"/>
        <v>0</v>
      </c>
      <c r="BJ1177" s="18" t="s">
        <v>80</v>
      </c>
      <c r="BK1177" s="157">
        <f t="shared" si="79"/>
        <v>0</v>
      </c>
      <c r="BL1177" s="18" t="s">
        <v>263</v>
      </c>
      <c r="BM1177" s="156" t="s">
        <v>1905</v>
      </c>
    </row>
    <row r="1178" spans="1:65" s="2" customFormat="1" ht="37.9" customHeight="1">
      <c r="A1178" s="33"/>
      <c r="B1178" s="144"/>
      <c r="C1178" s="145" t="s">
        <v>1906</v>
      </c>
      <c r="D1178" s="145" t="s">
        <v>220</v>
      </c>
      <c r="E1178" s="146" t="s">
        <v>1907</v>
      </c>
      <c r="F1178" s="147" t="s">
        <v>1908</v>
      </c>
      <c r="G1178" s="148" t="s">
        <v>583</v>
      </c>
      <c r="H1178" s="149">
        <v>1</v>
      </c>
      <c r="I1178" s="150"/>
      <c r="J1178" s="151">
        <f t="shared" si="70"/>
        <v>0</v>
      </c>
      <c r="K1178" s="147" t="s">
        <v>1</v>
      </c>
      <c r="L1178" s="34"/>
      <c r="M1178" s="152" t="s">
        <v>1</v>
      </c>
      <c r="N1178" s="153" t="s">
        <v>38</v>
      </c>
      <c r="O1178" s="59"/>
      <c r="P1178" s="154">
        <f t="shared" si="71"/>
        <v>0</v>
      </c>
      <c r="Q1178" s="154">
        <v>0</v>
      </c>
      <c r="R1178" s="154">
        <f t="shared" si="72"/>
        <v>0</v>
      </c>
      <c r="S1178" s="154">
        <v>0</v>
      </c>
      <c r="T1178" s="155">
        <f t="shared" si="73"/>
        <v>0</v>
      </c>
      <c r="U1178" s="33"/>
      <c r="V1178" s="33"/>
      <c r="W1178" s="33"/>
      <c r="X1178" s="33"/>
      <c r="Y1178" s="33"/>
      <c r="Z1178" s="33"/>
      <c r="AA1178" s="33"/>
      <c r="AB1178" s="33"/>
      <c r="AC1178" s="33"/>
      <c r="AD1178" s="33"/>
      <c r="AE1178" s="33"/>
      <c r="AR1178" s="156" t="s">
        <v>263</v>
      </c>
      <c r="AT1178" s="156" t="s">
        <v>220</v>
      </c>
      <c r="AU1178" s="156" t="s">
        <v>82</v>
      </c>
      <c r="AY1178" s="18" t="s">
        <v>218</v>
      </c>
      <c r="BE1178" s="157">
        <f t="shared" si="74"/>
        <v>0</v>
      </c>
      <c r="BF1178" s="157">
        <f t="shared" si="75"/>
        <v>0</v>
      </c>
      <c r="BG1178" s="157">
        <f t="shared" si="76"/>
        <v>0</v>
      </c>
      <c r="BH1178" s="157">
        <f t="shared" si="77"/>
        <v>0</v>
      </c>
      <c r="BI1178" s="157">
        <f t="shared" si="78"/>
        <v>0</v>
      </c>
      <c r="BJ1178" s="18" t="s">
        <v>80</v>
      </c>
      <c r="BK1178" s="157">
        <f t="shared" si="79"/>
        <v>0</v>
      </c>
      <c r="BL1178" s="18" t="s">
        <v>263</v>
      </c>
      <c r="BM1178" s="156" t="s">
        <v>1909</v>
      </c>
    </row>
    <row r="1179" spans="1:65" s="2" customFormat="1" ht="49.15" customHeight="1">
      <c r="A1179" s="33"/>
      <c r="B1179" s="144"/>
      <c r="C1179" s="145" t="s">
        <v>1160</v>
      </c>
      <c r="D1179" s="145" t="s">
        <v>220</v>
      </c>
      <c r="E1179" s="146" t="s">
        <v>1910</v>
      </c>
      <c r="F1179" s="147" t="s">
        <v>1911</v>
      </c>
      <c r="G1179" s="148" t="s">
        <v>1086</v>
      </c>
      <c r="H1179" s="200"/>
      <c r="I1179" s="150"/>
      <c r="J1179" s="151">
        <f t="shared" si="70"/>
        <v>0</v>
      </c>
      <c r="K1179" s="147" t="s">
        <v>224</v>
      </c>
      <c r="L1179" s="34"/>
      <c r="M1179" s="152" t="s">
        <v>1</v>
      </c>
      <c r="N1179" s="153" t="s">
        <v>38</v>
      </c>
      <c r="O1179" s="59"/>
      <c r="P1179" s="154">
        <f t="shared" si="71"/>
        <v>0</v>
      </c>
      <c r="Q1179" s="154">
        <v>0</v>
      </c>
      <c r="R1179" s="154">
        <f t="shared" si="72"/>
        <v>0</v>
      </c>
      <c r="S1179" s="154">
        <v>0</v>
      </c>
      <c r="T1179" s="155">
        <f t="shared" si="73"/>
        <v>0</v>
      </c>
      <c r="U1179" s="33"/>
      <c r="V1179" s="33"/>
      <c r="W1179" s="33"/>
      <c r="X1179" s="33"/>
      <c r="Y1179" s="33"/>
      <c r="Z1179" s="33"/>
      <c r="AA1179" s="33"/>
      <c r="AB1179" s="33"/>
      <c r="AC1179" s="33"/>
      <c r="AD1179" s="33"/>
      <c r="AE1179" s="33"/>
      <c r="AR1179" s="156" t="s">
        <v>263</v>
      </c>
      <c r="AT1179" s="156" t="s">
        <v>220</v>
      </c>
      <c r="AU1179" s="156" t="s">
        <v>82</v>
      </c>
      <c r="AY1179" s="18" t="s">
        <v>218</v>
      </c>
      <c r="BE1179" s="157">
        <f t="shared" si="74"/>
        <v>0</v>
      </c>
      <c r="BF1179" s="157">
        <f t="shared" si="75"/>
        <v>0</v>
      </c>
      <c r="BG1179" s="157">
        <f t="shared" si="76"/>
        <v>0</v>
      </c>
      <c r="BH1179" s="157">
        <f t="shared" si="77"/>
        <v>0</v>
      </c>
      <c r="BI1179" s="157">
        <f t="shared" si="78"/>
        <v>0</v>
      </c>
      <c r="BJ1179" s="18" t="s">
        <v>80</v>
      </c>
      <c r="BK1179" s="157">
        <f t="shared" si="79"/>
        <v>0</v>
      </c>
      <c r="BL1179" s="18" t="s">
        <v>263</v>
      </c>
      <c r="BM1179" s="156" t="s">
        <v>1912</v>
      </c>
    </row>
    <row r="1180" spans="1:65" s="12" customFormat="1" ht="22.9" customHeight="1">
      <c r="B1180" s="131"/>
      <c r="D1180" s="132" t="s">
        <v>72</v>
      </c>
      <c r="E1180" s="142" t="s">
        <v>1913</v>
      </c>
      <c r="F1180" s="142" t="s">
        <v>1914</v>
      </c>
      <c r="I1180" s="134"/>
      <c r="J1180" s="143">
        <f>BK1180</f>
        <v>0</v>
      </c>
      <c r="L1180" s="131"/>
      <c r="M1180" s="136"/>
      <c r="N1180" s="137"/>
      <c r="O1180" s="137"/>
      <c r="P1180" s="138">
        <f>SUM(P1181:P1226)</f>
        <v>0</v>
      </c>
      <c r="Q1180" s="137"/>
      <c r="R1180" s="138">
        <f>SUM(R1181:R1226)</f>
        <v>0</v>
      </c>
      <c r="S1180" s="137"/>
      <c r="T1180" s="139">
        <f>SUM(T1181:T1226)</f>
        <v>0</v>
      </c>
      <c r="AR1180" s="132" t="s">
        <v>82</v>
      </c>
      <c r="AT1180" s="140" t="s">
        <v>72</v>
      </c>
      <c r="AU1180" s="140" t="s">
        <v>80</v>
      </c>
      <c r="AY1180" s="132" t="s">
        <v>218</v>
      </c>
      <c r="BK1180" s="141">
        <f>SUM(BK1181:BK1226)</f>
        <v>0</v>
      </c>
    </row>
    <row r="1181" spans="1:65" s="2" customFormat="1" ht="24.2" customHeight="1">
      <c r="A1181" s="33"/>
      <c r="B1181" s="144"/>
      <c r="C1181" s="145" t="s">
        <v>1915</v>
      </c>
      <c r="D1181" s="145" t="s">
        <v>220</v>
      </c>
      <c r="E1181" s="146" t="s">
        <v>1916</v>
      </c>
      <c r="F1181" s="147" t="s">
        <v>1917</v>
      </c>
      <c r="G1181" s="148" t="s">
        <v>253</v>
      </c>
      <c r="H1181" s="149">
        <v>9.1199999999999992</v>
      </c>
      <c r="I1181" s="150"/>
      <c r="J1181" s="151">
        <f>ROUND(I1181*H1181,2)</f>
        <v>0</v>
      </c>
      <c r="K1181" s="147" t="s">
        <v>224</v>
      </c>
      <c r="L1181" s="34"/>
      <c r="M1181" s="152" t="s">
        <v>1</v>
      </c>
      <c r="N1181" s="153" t="s">
        <v>38</v>
      </c>
      <c r="O1181" s="59"/>
      <c r="P1181" s="154">
        <f>O1181*H1181</f>
        <v>0</v>
      </c>
      <c r="Q1181" s="154">
        <v>0</v>
      </c>
      <c r="R1181" s="154">
        <f>Q1181*H1181</f>
        <v>0</v>
      </c>
      <c r="S1181" s="154">
        <v>0</v>
      </c>
      <c r="T1181" s="155">
        <f>S1181*H1181</f>
        <v>0</v>
      </c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R1181" s="156" t="s">
        <v>263</v>
      </c>
      <c r="AT1181" s="156" t="s">
        <v>220</v>
      </c>
      <c r="AU1181" s="156" t="s">
        <v>82</v>
      </c>
      <c r="AY1181" s="18" t="s">
        <v>218</v>
      </c>
      <c r="BE1181" s="157">
        <f>IF(N1181="základní",J1181,0)</f>
        <v>0</v>
      </c>
      <c r="BF1181" s="157">
        <f>IF(N1181="snížená",J1181,0)</f>
        <v>0</v>
      </c>
      <c r="BG1181" s="157">
        <f>IF(N1181="zákl. přenesená",J1181,0)</f>
        <v>0</v>
      </c>
      <c r="BH1181" s="157">
        <f>IF(N1181="sníž. přenesená",J1181,0)</f>
        <v>0</v>
      </c>
      <c r="BI1181" s="157">
        <f>IF(N1181="nulová",J1181,0)</f>
        <v>0</v>
      </c>
      <c r="BJ1181" s="18" t="s">
        <v>80</v>
      </c>
      <c r="BK1181" s="157">
        <f>ROUND(I1181*H1181,2)</f>
        <v>0</v>
      </c>
      <c r="BL1181" s="18" t="s">
        <v>263</v>
      </c>
      <c r="BM1181" s="156" t="s">
        <v>1497</v>
      </c>
    </row>
    <row r="1182" spans="1:65" s="13" customFormat="1" ht="11.25">
      <c r="B1182" s="158"/>
      <c r="D1182" s="159" t="s">
        <v>225</v>
      </c>
      <c r="E1182" s="160" t="s">
        <v>1</v>
      </c>
      <c r="F1182" s="161" t="s">
        <v>1918</v>
      </c>
      <c r="H1182" s="160" t="s">
        <v>1</v>
      </c>
      <c r="I1182" s="162"/>
      <c r="L1182" s="158"/>
      <c r="M1182" s="163"/>
      <c r="N1182" s="164"/>
      <c r="O1182" s="164"/>
      <c r="P1182" s="164"/>
      <c r="Q1182" s="164"/>
      <c r="R1182" s="164"/>
      <c r="S1182" s="164"/>
      <c r="T1182" s="165"/>
      <c r="AT1182" s="160" t="s">
        <v>225</v>
      </c>
      <c r="AU1182" s="160" t="s">
        <v>82</v>
      </c>
      <c r="AV1182" s="13" t="s">
        <v>80</v>
      </c>
      <c r="AW1182" s="13" t="s">
        <v>30</v>
      </c>
      <c r="AX1182" s="13" t="s">
        <v>73</v>
      </c>
      <c r="AY1182" s="160" t="s">
        <v>218</v>
      </c>
    </row>
    <row r="1183" spans="1:65" s="14" customFormat="1" ht="11.25">
      <c r="B1183" s="166"/>
      <c r="D1183" s="159" t="s">
        <v>225</v>
      </c>
      <c r="E1183" s="167" t="s">
        <v>1</v>
      </c>
      <c r="F1183" s="168" t="s">
        <v>1919</v>
      </c>
      <c r="H1183" s="169">
        <v>9.1199999999999992</v>
      </c>
      <c r="I1183" s="170"/>
      <c r="L1183" s="166"/>
      <c r="M1183" s="171"/>
      <c r="N1183" s="172"/>
      <c r="O1183" s="172"/>
      <c r="P1183" s="172"/>
      <c r="Q1183" s="172"/>
      <c r="R1183" s="172"/>
      <c r="S1183" s="172"/>
      <c r="T1183" s="173"/>
      <c r="AT1183" s="167" t="s">
        <v>225</v>
      </c>
      <c r="AU1183" s="167" t="s">
        <v>82</v>
      </c>
      <c r="AV1183" s="14" t="s">
        <v>82</v>
      </c>
      <c r="AW1183" s="14" t="s">
        <v>30</v>
      </c>
      <c r="AX1183" s="14" t="s">
        <v>73</v>
      </c>
      <c r="AY1183" s="167" t="s">
        <v>218</v>
      </c>
    </row>
    <row r="1184" spans="1:65" s="15" customFormat="1" ht="11.25">
      <c r="B1184" s="174"/>
      <c r="D1184" s="159" t="s">
        <v>225</v>
      </c>
      <c r="E1184" s="175" t="s">
        <v>1</v>
      </c>
      <c r="F1184" s="176" t="s">
        <v>230</v>
      </c>
      <c r="H1184" s="177">
        <v>9.1199999999999992</v>
      </c>
      <c r="I1184" s="178"/>
      <c r="L1184" s="174"/>
      <c r="M1184" s="179"/>
      <c r="N1184" s="180"/>
      <c r="O1184" s="180"/>
      <c r="P1184" s="180"/>
      <c r="Q1184" s="180"/>
      <c r="R1184" s="180"/>
      <c r="S1184" s="180"/>
      <c r="T1184" s="181"/>
      <c r="AT1184" s="175" t="s">
        <v>225</v>
      </c>
      <c r="AU1184" s="175" t="s">
        <v>82</v>
      </c>
      <c r="AV1184" s="15" t="s">
        <v>104</v>
      </c>
      <c r="AW1184" s="15" t="s">
        <v>30</v>
      </c>
      <c r="AX1184" s="15" t="s">
        <v>80</v>
      </c>
      <c r="AY1184" s="175" t="s">
        <v>218</v>
      </c>
    </row>
    <row r="1185" spans="1:65" s="2" customFormat="1" ht="24.2" customHeight="1">
      <c r="A1185" s="33"/>
      <c r="B1185" s="144"/>
      <c r="C1185" s="145" t="s">
        <v>1164</v>
      </c>
      <c r="D1185" s="145" t="s">
        <v>220</v>
      </c>
      <c r="E1185" s="146" t="s">
        <v>1920</v>
      </c>
      <c r="F1185" s="147" t="s">
        <v>1921</v>
      </c>
      <c r="G1185" s="148" t="s">
        <v>253</v>
      </c>
      <c r="H1185" s="149">
        <v>5.1070000000000002</v>
      </c>
      <c r="I1185" s="150"/>
      <c r="J1185" s="151">
        <f>ROUND(I1185*H1185,2)</f>
        <v>0</v>
      </c>
      <c r="K1185" s="147" t="s">
        <v>224</v>
      </c>
      <c r="L1185" s="34"/>
      <c r="M1185" s="152" t="s">
        <v>1</v>
      </c>
      <c r="N1185" s="153" t="s">
        <v>38</v>
      </c>
      <c r="O1185" s="59"/>
      <c r="P1185" s="154">
        <f>O1185*H1185</f>
        <v>0</v>
      </c>
      <c r="Q1185" s="154">
        <v>0</v>
      </c>
      <c r="R1185" s="154">
        <f>Q1185*H1185</f>
        <v>0</v>
      </c>
      <c r="S1185" s="154">
        <v>0</v>
      </c>
      <c r="T1185" s="155">
        <f>S1185*H1185</f>
        <v>0</v>
      </c>
      <c r="U1185" s="33"/>
      <c r="V1185" s="33"/>
      <c r="W1185" s="33"/>
      <c r="X1185" s="33"/>
      <c r="Y1185" s="33"/>
      <c r="Z1185" s="33"/>
      <c r="AA1185" s="33"/>
      <c r="AB1185" s="33"/>
      <c r="AC1185" s="33"/>
      <c r="AD1185" s="33"/>
      <c r="AE1185" s="33"/>
      <c r="AR1185" s="156" t="s">
        <v>263</v>
      </c>
      <c r="AT1185" s="156" t="s">
        <v>220</v>
      </c>
      <c r="AU1185" s="156" t="s">
        <v>82</v>
      </c>
      <c r="AY1185" s="18" t="s">
        <v>218</v>
      </c>
      <c r="BE1185" s="157">
        <f>IF(N1185="základní",J1185,0)</f>
        <v>0</v>
      </c>
      <c r="BF1185" s="157">
        <f>IF(N1185="snížená",J1185,0)</f>
        <v>0</v>
      </c>
      <c r="BG1185" s="157">
        <f>IF(N1185="zákl. přenesená",J1185,0)</f>
        <v>0</v>
      </c>
      <c r="BH1185" s="157">
        <f>IF(N1185="sníž. přenesená",J1185,0)</f>
        <v>0</v>
      </c>
      <c r="BI1185" s="157">
        <f>IF(N1185="nulová",J1185,0)</f>
        <v>0</v>
      </c>
      <c r="BJ1185" s="18" t="s">
        <v>80</v>
      </c>
      <c r="BK1185" s="157">
        <f>ROUND(I1185*H1185,2)</f>
        <v>0</v>
      </c>
      <c r="BL1185" s="18" t="s">
        <v>263</v>
      </c>
      <c r="BM1185" s="156" t="s">
        <v>1643</v>
      </c>
    </row>
    <row r="1186" spans="1:65" s="13" customFormat="1" ht="11.25">
      <c r="B1186" s="158"/>
      <c r="D1186" s="159" t="s">
        <v>225</v>
      </c>
      <c r="E1186" s="160" t="s">
        <v>1</v>
      </c>
      <c r="F1186" s="161" t="s">
        <v>1918</v>
      </c>
      <c r="H1186" s="160" t="s">
        <v>1</v>
      </c>
      <c r="I1186" s="162"/>
      <c r="L1186" s="158"/>
      <c r="M1186" s="163"/>
      <c r="N1186" s="164"/>
      <c r="O1186" s="164"/>
      <c r="P1186" s="164"/>
      <c r="Q1186" s="164"/>
      <c r="R1186" s="164"/>
      <c r="S1186" s="164"/>
      <c r="T1186" s="165"/>
      <c r="AT1186" s="160" t="s">
        <v>225</v>
      </c>
      <c r="AU1186" s="160" t="s">
        <v>82</v>
      </c>
      <c r="AV1186" s="13" t="s">
        <v>80</v>
      </c>
      <c r="AW1186" s="13" t="s">
        <v>30</v>
      </c>
      <c r="AX1186" s="13" t="s">
        <v>73</v>
      </c>
      <c r="AY1186" s="160" t="s">
        <v>218</v>
      </c>
    </row>
    <row r="1187" spans="1:65" s="14" customFormat="1" ht="11.25">
      <c r="B1187" s="166"/>
      <c r="D1187" s="159" t="s">
        <v>225</v>
      </c>
      <c r="E1187" s="167" t="s">
        <v>1</v>
      </c>
      <c r="F1187" s="168" t="s">
        <v>1922</v>
      </c>
      <c r="H1187" s="169">
        <v>5.1070000000000002</v>
      </c>
      <c r="I1187" s="170"/>
      <c r="L1187" s="166"/>
      <c r="M1187" s="171"/>
      <c r="N1187" s="172"/>
      <c r="O1187" s="172"/>
      <c r="P1187" s="172"/>
      <c r="Q1187" s="172"/>
      <c r="R1187" s="172"/>
      <c r="S1187" s="172"/>
      <c r="T1187" s="173"/>
      <c r="AT1187" s="167" t="s">
        <v>225</v>
      </c>
      <c r="AU1187" s="167" t="s">
        <v>82</v>
      </c>
      <c r="AV1187" s="14" t="s">
        <v>82</v>
      </c>
      <c r="AW1187" s="14" t="s">
        <v>30</v>
      </c>
      <c r="AX1187" s="14" t="s">
        <v>73</v>
      </c>
      <c r="AY1187" s="167" t="s">
        <v>218</v>
      </c>
    </row>
    <row r="1188" spans="1:65" s="15" customFormat="1" ht="11.25">
      <c r="B1188" s="174"/>
      <c r="D1188" s="159" t="s">
        <v>225</v>
      </c>
      <c r="E1188" s="175" t="s">
        <v>1</v>
      </c>
      <c r="F1188" s="176" t="s">
        <v>230</v>
      </c>
      <c r="H1188" s="177">
        <v>5.1070000000000002</v>
      </c>
      <c r="I1188" s="178"/>
      <c r="L1188" s="174"/>
      <c r="M1188" s="179"/>
      <c r="N1188" s="180"/>
      <c r="O1188" s="180"/>
      <c r="P1188" s="180"/>
      <c r="Q1188" s="180"/>
      <c r="R1188" s="180"/>
      <c r="S1188" s="180"/>
      <c r="T1188" s="181"/>
      <c r="AT1188" s="175" t="s">
        <v>225</v>
      </c>
      <c r="AU1188" s="175" t="s">
        <v>82</v>
      </c>
      <c r="AV1188" s="15" t="s">
        <v>104</v>
      </c>
      <c r="AW1188" s="15" t="s">
        <v>30</v>
      </c>
      <c r="AX1188" s="15" t="s">
        <v>80</v>
      </c>
      <c r="AY1188" s="175" t="s">
        <v>218</v>
      </c>
    </row>
    <row r="1189" spans="1:65" s="2" customFormat="1" ht="21.75" customHeight="1">
      <c r="A1189" s="33"/>
      <c r="B1189" s="144"/>
      <c r="C1189" s="145" t="s">
        <v>1923</v>
      </c>
      <c r="D1189" s="145" t="s">
        <v>220</v>
      </c>
      <c r="E1189" s="146" t="s">
        <v>1924</v>
      </c>
      <c r="F1189" s="147" t="s">
        <v>1925</v>
      </c>
      <c r="G1189" s="148" t="s">
        <v>258</v>
      </c>
      <c r="H1189" s="149">
        <v>30.4</v>
      </c>
      <c r="I1189" s="150"/>
      <c r="J1189" s="151">
        <f>ROUND(I1189*H1189,2)</f>
        <v>0</v>
      </c>
      <c r="K1189" s="147" t="s">
        <v>1</v>
      </c>
      <c r="L1189" s="34"/>
      <c r="M1189" s="152" t="s">
        <v>1</v>
      </c>
      <c r="N1189" s="153" t="s">
        <v>38</v>
      </c>
      <c r="O1189" s="59"/>
      <c r="P1189" s="154">
        <f>O1189*H1189</f>
        <v>0</v>
      </c>
      <c r="Q1189" s="154">
        <v>0</v>
      </c>
      <c r="R1189" s="154">
        <f>Q1189*H1189</f>
        <v>0</v>
      </c>
      <c r="S1189" s="154">
        <v>0</v>
      </c>
      <c r="T1189" s="155">
        <f>S1189*H1189</f>
        <v>0</v>
      </c>
      <c r="U1189" s="33"/>
      <c r="V1189" s="33"/>
      <c r="W1189" s="33"/>
      <c r="X1189" s="33"/>
      <c r="Y1189" s="33"/>
      <c r="Z1189" s="33"/>
      <c r="AA1189" s="33"/>
      <c r="AB1189" s="33"/>
      <c r="AC1189" s="33"/>
      <c r="AD1189" s="33"/>
      <c r="AE1189" s="33"/>
      <c r="AR1189" s="156" t="s">
        <v>263</v>
      </c>
      <c r="AT1189" s="156" t="s">
        <v>220</v>
      </c>
      <c r="AU1189" s="156" t="s">
        <v>82</v>
      </c>
      <c r="AY1189" s="18" t="s">
        <v>218</v>
      </c>
      <c r="BE1189" s="157">
        <f>IF(N1189="základní",J1189,0)</f>
        <v>0</v>
      </c>
      <c r="BF1189" s="157">
        <f>IF(N1189="snížená",J1189,0)</f>
        <v>0</v>
      </c>
      <c r="BG1189" s="157">
        <f>IF(N1189="zákl. přenesená",J1189,0)</f>
        <v>0</v>
      </c>
      <c r="BH1189" s="157">
        <f>IF(N1189="sníž. přenesená",J1189,0)</f>
        <v>0</v>
      </c>
      <c r="BI1189" s="157">
        <f>IF(N1189="nulová",J1189,0)</f>
        <v>0</v>
      </c>
      <c r="BJ1189" s="18" t="s">
        <v>80</v>
      </c>
      <c r="BK1189" s="157">
        <f>ROUND(I1189*H1189,2)</f>
        <v>0</v>
      </c>
      <c r="BL1189" s="18" t="s">
        <v>263</v>
      </c>
      <c r="BM1189" s="156" t="s">
        <v>1660</v>
      </c>
    </row>
    <row r="1190" spans="1:65" s="13" customFormat="1" ht="11.25">
      <c r="B1190" s="158"/>
      <c r="D1190" s="159" t="s">
        <v>225</v>
      </c>
      <c r="E1190" s="160" t="s">
        <v>1</v>
      </c>
      <c r="F1190" s="161" t="s">
        <v>1926</v>
      </c>
      <c r="H1190" s="160" t="s">
        <v>1</v>
      </c>
      <c r="I1190" s="162"/>
      <c r="L1190" s="158"/>
      <c r="M1190" s="163"/>
      <c r="N1190" s="164"/>
      <c r="O1190" s="164"/>
      <c r="P1190" s="164"/>
      <c r="Q1190" s="164"/>
      <c r="R1190" s="164"/>
      <c r="S1190" s="164"/>
      <c r="T1190" s="165"/>
      <c r="AT1190" s="160" t="s">
        <v>225</v>
      </c>
      <c r="AU1190" s="160" t="s">
        <v>82</v>
      </c>
      <c r="AV1190" s="13" t="s">
        <v>80</v>
      </c>
      <c r="AW1190" s="13" t="s">
        <v>30</v>
      </c>
      <c r="AX1190" s="13" t="s">
        <v>73</v>
      </c>
      <c r="AY1190" s="160" t="s">
        <v>218</v>
      </c>
    </row>
    <row r="1191" spans="1:65" s="14" customFormat="1" ht="11.25">
      <c r="B1191" s="166"/>
      <c r="D1191" s="159" t="s">
        <v>225</v>
      </c>
      <c r="E1191" s="167" t="s">
        <v>1</v>
      </c>
      <c r="F1191" s="168" t="s">
        <v>668</v>
      </c>
      <c r="H1191" s="169">
        <v>30.4</v>
      </c>
      <c r="I1191" s="170"/>
      <c r="L1191" s="166"/>
      <c r="M1191" s="171"/>
      <c r="N1191" s="172"/>
      <c r="O1191" s="172"/>
      <c r="P1191" s="172"/>
      <c r="Q1191" s="172"/>
      <c r="R1191" s="172"/>
      <c r="S1191" s="172"/>
      <c r="T1191" s="173"/>
      <c r="AT1191" s="167" t="s">
        <v>225</v>
      </c>
      <c r="AU1191" s="167" t="s">
        <v>82</v>
      </c>
      <c r="AV1191" s="14" t="s">
        <v>82</v>
      </c>
      <c r="AW1191" s="14" t="s">
        <v>30</v>
      </c>
      <c r="AX1191" s="14" t="s">
        <v>73</v>
      </c>
      <c r="AY1191" s="167" t="s">
        <v>218</v>
      </c>
    </row>
    <row r="1192" spans="1:65" s="15" customFormat="1" ht="11.25">
      <c r="B1192" s="174"/>
      <c r="D1192" s="159" t="s">
        <v>225</v>
      </c>
      <c r="E1192" s="175" t="s">
        <v>1</v>
      </c>
      <c r="F1192" s="176" t="s">
        <v>230</v>
      </c>
      <c r="H1192" s="177">
        <v>30.4</v>
      </c>
      <c r="I1192" s="178"/>
      <c r="L1192" s="174"/>
      <c r="M1192" s="179"/>
      <c r="N1192" s="180"/>
      <c r="O1192" s="180"/>
      <c r="P1192" s="180"/>
      <c r="Q1192" s="180"/>
      <c r="R1192" s="180"/>
      <c r="S1192" s="180"/>
      <c r="T1192" s="181"/>
      <c r="AT1192" s="175" t="s">
        <v>225</v>
      </c>
      <c r="AU1192" s="175" t="s">
        <v>82</v>
      </c>
      <c r="AV1192" s="15" t="s">
        <v>104</v>
      </c>
      <c r="AW1192" s="15" t="s">
        <v>30</v>
      </c>
      <c r="AX1192" s="15" t="s">
        <v>80</v>
      </c>
      <c r="AY1192" s="175" t="s">
        <v>218</v>
      </c>
    </row>
    <row r="1193" spans="1:65" s="2" customFormat="1" ht="24.2" customHeight="1">
      <c r="A1193" s="33"/>
      <c r="B1193" s="144"/>
      <c r="C1193" s="145" t="s">
        <v>1165</v>
      </c>
      <c r="D1193" s="145" t="s">
        <v>220</v>
      </c>
      <c r="E1193" s="146" t="s">
        <v>1927</v>
      </c>
      <c r="F1193" s="147" t="s">
        <v>1928</v>
      </c>
      <c r="G1193" s="148" t="s">
        <v>253</v>
      </c>
      <c r="H1193" s="149">
        <v>14.227</v>
      </c>
      <c r="I1193" s="150"/>
      <c r="J1193" s="151">
        <f>ROUND(I1193*H1193,2)</f>
        <v>0</v>
      </c>
      <c r="K1193" s="147" t="s">
        <v>224</v>
      </c>
      <c r="L1193" s="34"/>
      <c r="M1193" s="152" t="s">
        <v>1</v>
      </c>
      <c r="N1193" s="153" t="s">
        <v>38</v>
      </c>
      <c r="O1193" s="59"/>
      <c r="P1193" s="154">
        <f>O1193*H1193</f>
        <v>0</v>
      </c>
      <c r="Q1193" s="154">
        <v>0</v>
      </c>
      <c r="R1193" s="154">
        <f>Q1193*H1193</f>
        <v>0</v>
      </c>
      <c r="S1193" s="154">
        <v>0</v>
      </c>
      <c r="T1193" s="155">
        <f>S1193*H1193</f>
        <v>0</v>
      </c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R1193" s="156" t="s">
        <v>263</v>
      </c>
      <c r="AT1193" s="156" t="s">
        <v>220</v>
      </c>
      <c r="AU1193" s="156" t="s">
        <v>82</v>
      </c>
      <c r="AY1193" s="18" t="s">
        <v>218</v>
      </c>
      <c r="BE1193" s="157">
        <f>IF(N1193="základní",J1193,0)</f>
        <v>0</v>
      </c>
      <c r="BF1193" s="157">
        <f>IF(N1193="snížená",J1193,0)</f>
        <v>0</v>
      </c>
      <c r="BG1193" s="157">
        <f>IF(N1193="zákl. přenesená",J1193,0)</f>
        <v>0</v>
      </c>
      <c r="BH1193" s="157">
        <f>IF(N1193="sníž. přenesená",J1193,0)</f>
        <v>0</v>
      </c>
      <c r="BI1193" s="157">
        <f>IF(N1193="nulová",J1193,0)</f>
        <v>0</v>
      </c>
      <c r="BJ1193" s="18" t="s">
        <v>80</v>
      </c>
      <c r="BK1193" s="157">
        <f>ROUND(I1193*H1193,2)</f>
        <v>0</v>
      </c>
      <c r="BL1193" s="18" t="s">
        <v>263</v>
      </c>
      <c r="BM1193" s="156" t="s">
        <v>1929</v>
      </c>
    </row>
    <row r="1194" spans="1:65" s="14" customFormat="1" ht="11.25">
      <c r="B1194" s="166"/>
      <c r="D1194" s="159" t="s">
        <v>225</v>
      </c>
      <c r="E1194" s="167" t="s">
        <v>1</v>
      </c>
      <c r="F1194" s="168" t="s">
        <v>1930</v>
      </c>
      <c r="H1194" s="169">
        <v>14.227</v>
      </c>
      <c r="I1194" s="170"/>
      <c r="L1194" s="166"/>
      <c r="M1194" s="171"/>
      <c r="N1194" s="172"/>
      <c r="O1194" s="172"/>
      <c r="P1194" s="172"/>
      <c r="Q1194" s="172"/>
      <c r="R1194" s="172"/>
      <c r="S1194" s="172"/>
      <c r="T1194" s="173"/>
      <c r="AT1194" s="167" t="s">
        <v>225</v>
      </c>
      <c r="AU1194" s="167" t="s">
        <v>82</v>
      </c>
      <c r="AV1194" s="14" t="s">
        <v>82</v>
      </c>
      <c r="AW1194" s="14" t="s">
        <v>30</v>
      </c>
      <c r="AX1194" s="14" t="s">
        <v>73</v>
      </c>
      <c r="AY1194" s="167" t="s">
        <v>218</v>
      </c>
    </row>
    <row r="1195" spans="1:65" s="15" customFormat="1" ht="11.25">
      <c r="B1195" s="174"/>
      <c r="D1195" s="159" t="s">
        <v>225</v>
      </c>
      <c r="E1195" s="175" t="s">
        <v>1</v>
      </c>
      <c r="F1195" s="176" t="s">
        <v>230</v>
      </c>
      <c r="H1195" s="177">
        <v>14.227</v>
      </c>
      <c r="I1195" s="178"/>
      <c r="L1195" s="174"/>
      <c r="M1195" s="179"/>
      <c r="N1195" s="180"/>
      <c r="O1195" s="180"/>
      <c r="P1195" s="180"/>
      <c r="Q1195" s="180"/>
      <c r="R1195" s="180"/>
      <c r="S1195" s="180"/>
      <c r="T1195" s="181"/>
      <c r="AT1195" s="175" t="s">
        <v>225</v>
      </c>
      <c r="AU1195" s="175" t="s">
        <v>82</v>
      </c>
      <c r="AV1195" s="15" t="s">
        <v>104</v>
      </c>
      <c r="AW1195" s="15" t="s">
        <v>30</v>
      </c>
      <c r="AX1195" s="15" t="s">
        <v>80</v>
      </c>
      <c r="AY1195" s="175" t="s">
        <v>218</v>
      </c>
    </row>
    <row r="1196" spans="1:65" s="2" customFormat="1" ht="24.2" customHeight="1">
      <c r="A1196" s="33"/>
      <c r="B1196" s="144"/>
      <c r="C1196" s="145" t="s">
        <v>1931</v>
      </c>
      <c r="D1196" s="145" t="s">
        <v>220</v>
      </c>
      <c r="E1196" s="146" t="s">
        <v>1932</v>
      </c>
      <c r="F1196" s="147" t="s">
        <v>1933</v>
      </c>
      <c r="G1196" s="148" t="s">
        <v>253</v>
      </c>
      <c r="H1196" s="149">
        <v>14.227</v>
      </c>
      <c r="I1196" s="150"/>
      <c r="J1196" s="151">
        <f>ROUND(I1196*H1196,2)</f>
        <v>0</v>
      </c>
      <c r="K1196" s="147" t="s">
        <v>224</v>
      </c>
      <c r="L1196" s="34"/>
      <c r="M1196" s="152" t="s">
        <v>1</v>
      </c>
      <c r="N1196" s="153" t="s">
        <v>38</v>
      </c>
      <c r="O1196" s="59"/>
      <c r="P1196" s="154">
        <f>O1196*H1196</f>
        <v>0</v>
      </c>
      <c r="Q1196" s="154">
        <v>0</v>
      </c>
      <c r="R1196" s="154">
        <f>Q1196*H1196</f>
        <v>0</v>
      </c>
      <c r="S1196" s="154">
        <v>0</v>
      </c>
      <c r="T1196" s="155">
        <f>S1196*H1196</f>
        <v>0</v>
      </c>
      <c r="U1196" s="33"/>
      <c r="V1196" s="33"/>
      <c r="W1196" s="33"/>
      <c r="X1196" s="33"/>
      <c r="Y1196" s="33"/>
      <c r="Z1196" s="33"/>
      <c r="AA1196" s="33"/>
      <c r="AB1196" s="33"/>
      <c r="AC1196" s="33"/>
      <c r="AD1196" s="33"/>
      <c r="AE1196" s="33"/>
      <c r="AR1196" s="156" t="s">
        <v>263</v>
      </c>
      <c r="AT1196" s="156" t="s">
        <v>220</v>
      </c>
      <c r="AU1196" s="156" t="s">
        <v>82</v>
      </c>
      <c r="AY1196" s="18" t="s">
        <v>218</v>
      </c>
      <c r="BE1196" s="157">
        <f>IF(N1196="základní",J1196,0)</f>
        <v>0</v>
      </c>
      <c r="BF1196" s="157">
        <f>IF(N1196="snížená",J1196,0)</f>
        <v>0</v>
      </c>
      <c r="BG1196" s="157">
        <f>IF(N1196="zákl. přenesená",J1196,0)</f>
        <v>0</v>
      </c>
      <c r="BH1196" s="157">
        <f>IF(N1196="sníž. přenesená",J1196,0)</f>
        <v>0</v>
      </c>
      <c r="BI1196" s="157">
        <f>IF(N1196="nulová",J1196,0)</f>
        <v>0</v>
      </c>
      <c r="BJ1196" s="18" t="s">
        <v>80</v>
      </c>
      <c r="BK1196" s="157">
        <f>ROUND(I1196*H1196,2)</f>
        <v>0</v>
      </c>
      <c r="BL1196" s="18" t="s">
        <v>263</v>
      </c>
      <c r="BM1196" s="156" t="s">
        <v>1934</v>
      </c>
    </row>
    <row r="1197" spans="1:65" s="14" customFormat="1" ht="11.25">
      <c r="B1197" s="166"/>
      <c r="D1197" s="159" t="s">
        <v>225</v>
      </c>
      <c r="E1197" s="167" t="s">
        <v>1</v>
      </c>
      <c r="F1197" s="168" t="s">
        <v>1930</v>
      </c>
      <c r="H1197" s="169">
        <v>14.227</v>
      </c>
      <c r="I1197" s="170"/>
      <c r="L1197" s="166"/>
      <c r="M1197" s="171"/>
      <c r="N1197" s="172"/>
      <c r="O1197" s="172"/>
      <c r="P1197" s="172"/>
      <c r="Q1197" s="172"/>
      <c r="R1197" s="172"/>
      <c r="S1197" s="172"/>
      <c r="T1197" s="173"/>
      <c r="AT1197" s="167" t="s">
        <v>225</v>
      </c>
      <c r="AU1197" s="167" t="s">
        <v>82</v>
      </c>
      <c r="AV1197" s="14" t="s">
        <v>82</v>
      </c>
      <c r="AW1197" s="14" t="s">
        <v>30</v>
      </c>
      <c r="AX1197" s="14" t="s">
        <v>73</v>
      </c>
      <c r="AY1197" s="167" t="s">
        <v>218</v>
      </c>
    </row>
    <row r="1198" spans="1:65" s="15" customFormat="1" ht="11.25">
      <c r="B1198" s="174"/>
      <c r="D1198" s="159" t="s">
        <v>225</v>
      </c>
      <c r="E1198" s="175" t="s">
        <v>1</v>
      </c>
      <c r="F1198" s="176" t="s">
        <v>230</v>
      </c>
      <c r="H1198" s="177">
        <v>14.227</v>
      </c>
      <c r="I1198" s="178"/>
      <c r="L1198" s="174"/>
      <c r="M1198" s="179"/>
      <c r="N1198" s="180"/>
      <c r="O1198" s="180"/>
      <c r="P1198" s="180"/>
      <c r="Q1198" s="180"/>
      <c r="R1198" s="180"/>
      <c r="S1198" s="180"/>
      <c r="T1198" s="181"/>
      <c r="AT1198" s="175" t="s">
        <v>225</v>
      </c>
      <c r="AU1198" s="175" t="s">
        <v>82</v>
      </c>
      <c r="AV1198" s="15" t="s">
        <v>104</v>
      </c>
      <c r="AW1198" s="15" t="s">
        <v>30</v>
      </c>
      <c r="AX1198" s="15" t="s">
        <v>80</v>
      </c>
      <c r="AY1198" s="175" t="s">
        <v>218</v>
      </c>
    </row>
    <row r="1199" spans="1:65" s="2" customFormat="1" ht="33" customHeight="1">
      <c r="A1199" s="33"/>
      <c r="B1199" s="144"/>
      <c r="C1199" s="145" t="s">
        <v>1170</v>
      </c>
      <c r="D1199" s="145" t="s">
        <v>220</v>
      </c>
      <c r="E1199" s="146" t="s">
        <v>1935</v>
      </c>
      <c r="F1199" s="147" t="s">
        <v>1936</v>
      </c>
      <c r="G1199" s="148" t="s">
        <v>258</v>
      </c>
      <c r="H1199" s="149">
        <v>155.77600000000001</v>
      </c>
      <c r="I1199" s="150"/>
      <c r="J1199" s="151">
        <f>ROUND(I1199*H1199,2)</f>
        <v>0</v>
      </c>
      <c r="K1199" s="147" t="s">
        <v>1</v>
      </c>
      <c r="L1199" s="34"/>
      <c r="M1199" s="152" t="s">
        <v>1</v>
      </c>
      <c r="N1199" s="153" t="s">
        <v>38</v>
      </c>
      <c r="O1199" s="59"/>
      <c r="P1199" s="154">
        <f>O1199*H1199</f>
        <v>0</v>
      </c>
      <c r="Q1199" s="154">
        <v>0</v>
      </c>
      <c r="R1199" s="154">
        <f>Q1199*H1199</f>
        <v>0</v>
      </c>
      <c r="S1199" s="154">
        <v>0</v>
      </c>
      <c r="T1199" s="155">
        <f>S1199*H1199</f>
        <v>0</v>
      </c>
      <c r="U1199" s="33"/>
      <c r="V1199" s="33"/>
      <c r="W1199" s="33"/>
      <c r="X1199" s="33"/>
      <c r="Y1199" s="33"/>
      <c r="Z1199" s="33"/>
      <c r="AA1199" s="33"/>
      <c r="AB1199" s="33"/>
      <c r="AC1199" s="33"/>
      <c r="AD1199" s="33"/>
      <c r="AE1199" s="33"/>
      <c r="AR1199" s="156" t="s">
        <v>263</v>
      </c>
      <c r="AT1199" s="156" t="s">
        <v>220</v>
      </c>
      <c r="AU1199" s="156" t="s">
        <v>82</v>
      </c>
      <c r="AY1199" s="18" t="s">
        <v>218</v>
      </c>
      <c r="BE1199" s="157">
        <f>IF(N1199="základní",J1199,0)</f>
        <v>0</v>
      </c>
      <c r="BF1199" s="157">
        <f>IF(N1199="snížená",J1199,0)</f>
        <v>0</v>
      </c>
      <c r="BG1199" s="157">
        <f>IF(N1199="zákl. přenesená",J1199,0)</f>
        <v>0</v>
      </c>
      <c r="BH1199" s="157">
        <f>IF(N1199="sníž. přenesená",J1199,0)</f>
        <v>0</v>
      </c>
      <c r="BI1199" s="157">
        <f>IF(N1199="nulová",J1199,0)</f>
        <v>0</v>
      </c>
      <c r="BJ1199" s="18" t="s">
        <v>80</v>
      </c>
      <c r="BK1199" s="157">
        <f>ROUND(I1199*H1199,2)</f>
        <v>0</v>
      </c>
      <c r="BL1199" s="18" t="s">
        <v>263</v>
      </c>
      <c r="BM1199" s="156" t="s">
        <v>1937</v>
      </c>
    </row>
    <row r="1200" spans="1:65" s="14" customFormat="1" ht="11.25">
      <c r="B1200" s="166"/>
      <c r="D1200" s="159" t="s">
        <v>225</v>
      </c>
      <c r="E1200" s="167" t="s">
        <v>1</v>
      </c>
      <c r="F1200" s="168" t="s">
        <v>1938</v>
      </c>
      <c r="H1200" s="169">
        <v>5.1100000000000003</v>
      </c>
      <c r="I1200" s="170"/>
      <c r="L1200" s="166"/>
      <c r="M1200" s="171"/>
      <c r="N1200" s="172"/>
      <c r="O1200" s="172"/>
      <c r="P1200" s="172"/>
      <c r="Q1200" s="172"/>
      <c r="R1200" s="172"/>
      <c r="S1200" s="172"/>
      <c r="T1200" s="173"/>
      <c r="AT1200" s="167" t="s">
        <v>225</v>
      </c>
      <c r="AU1200" s="167" t="s">
        <v>82</v>
      </c>
      <c r="AV1200" s="14" t="s">
        <v>82</v>
      </c>
      <c r="AW1200" s="14" t="s">
        <v>30</v>
      </c>
      <c r="AX1200" s="14" t="s">
        <v>73</v>
      </c>
      <c r="AY1200" s="167" t="s">
        <v>218</v>
      </c>
    </row>
    <row r="1201" spans="1:65" s="14" customFormat="1" ht="11.25">
      <c r="B1201" s="166"/>
      <c r="D1201" s="159" t="s">
        <v>225</v>
      </c>
      <c r="E1201" s="167" t="s">
        <v>1</v>
      </c>
      <c r="F1201" s="168" t="s">
        <v>1939</v>
      </c>
      <c r="H1201" s="169">
        <v>12.925000000000001</v>
      </c>
      <c r="I1201" s="170"/>
      <c r="L1201" s="166"/>
      <c r="M1201" s="171"/>
      <c r="N1201" s="172"/>
      <c r="O1201" s="172"/>
      <c r="P1201" s="172"/>
      <c r="Q1201" s="172"/>
      <c r="R1201" s="172"/>
      <c r="S1201" s="172"/>
      <c r="T1201" s="173"/>
      <c r="AT1201" s="167" t="s">
        <v>225</v>
      </c>
      <c r="AU1201" s="167" t="s">
        <v>82</v>
      </c>
      <c r="AV1201" s="14" t="s">
        <v>82</v>
      </c>
      <c r="AW1201" s="14" t="s">
        <v>30</v>
      </c>
      <c r="AX1201" s="14" t="s">
        <v>73</v>
      </c>
      <c r="AY1201" s="167" t="s">
        <v>218</v>
      </c>
    </row>
    <row r="1202" spans="1:65" s="14" customFormat="1" ht="11.25">
      <c r="B1202" s="166"/>
      <c r="D1202" s="159" t="s">
        <v>225</v>
      </c>
      <c r="E1202" s="167" t="s">
        <v>1</v>
      </c>
      <c r="F1202" s="168" t="s">
        <v>1940</v>
      </c>
      <c r="H1202" s="169">
        <v>40.26</v>
      </c>
      <c r="I1202" s="170"/>
      <c r="L1202" s="166"/>
      <c r="M1202" s="171"/>
      <c r="N1202" s="172"/>
      <c r="O1202" s="172"/>
      <c r="P1202" s="172"/>
      <c r="Q1202" s="172"/>
      <c r="R1202" s="172"/>
      <c r="S1202" s="172"/>
      <c r="T1202" s="173"/>
      <c r="AT1202" s="167" t="s">
        <v>225</v>
      </c>
      <c r="AU1202" s="167" t="s">
        <v>82</v>
      </c>
      <c r="AV1202" s="14" t="s">
        <v>82</v>
      </c>
      <c r="AW1202" s="14" t="s">
        <v>30</v>
      </c>
      <c r="AX1202" s="14" t="s">
        <v>73</v>
      </c>
      <c r="AY1202" s="167" t="s">
        <v>218</v>
      </c>
    </row>
    <row r="1203" spans="1:65" s="14" customFormat="1" ht="11.25">
      <c r="B1203" s="166"/>
      <c r="D1203" s="159" t="s">
        <v>225</v>
      </c>
      <c r="E1203" s="167" t="s">
        <v>1</v>
      </c>
      <c r="F1203" s="168" t="s">
        <v>1941</v>
      </c>
      <c r="H1203" s="169">
        <v>12.17</v>
      </c>
      <c r="I1203" s="170"/>
      <c r="L1203" s="166"/>
      <c r="M1203" s="171"/>
      <c r="N1203" s="172"/>
      <c r="O1203" s="172"/>
      <c r="P1203" s="172"/>
      <c r="Q1203" s="172"/>
      <c r="R1203" s="172"/>
      <c r="S1203" s="172"/>
      <c r="T1203" s="173"/>
      <c r="AT1203" s="167" t="s">
        <v>225</v>
      </c>
      <c r="AU1203" s="167" t="s">
        <v>82</v>
      </c>
      <c r="AV1203" s="14" t="s">
        <v>82</v>
      </c>
      <c r="AW1203" s="14" t="s">
        <v>30</v>
      </c>
      <c r="AX1203" s="14" t="s">
        <v>73</v>
      </c>
      <c r="AY1203" s="167" t="s">
        <v>218</v>
      </c>
    </row>
    <row r="1204" spans="1:65" s="14" customFormat="1" ht="11.25">
      <c r="B1204" s="166"/>
      <c r="D1204" s="159" t="s">
        <v>225</v>
      </c>
      <c r="E1204" s="167" t="s">
        <v>1</v>
      </c>
      <c r="F1204" s="168" t="s">
        <v>1942</v>
      </c>
      <c r="H1204" s="169">
        <v>9.3710000000000004</v>
      </c>
      <c r="I1204" s="170"/>
      <c r="L1204" s="166"/>
      <c r="M1204" s="171"/>
      <c r="N1204" s="172"/>
      <c r="O1204" s="172"/>
      <c r="P1204" s="172"/>
      <c r="Q1204" s="172"/>
      <c r="R1204" s="172"/>
      <c r="S1204" s="172"/>
      <c r="T1204" s="173"/>
      <c r="AT1204" s="167" t="s">
        <v>225</v>
      </c>
      <c r="AU1204" s="167" t="s">
        <v>82</v>
      </c>
      <c r="AV1204" s="14" t="s">
        <v>82</v>
      </c>
      <c r="AW1204" s="14" t="s">
        <v>30</v>
      </c>
      <c r="AX1204" s="14" t="s">
        <v>73</v>
      </c>
      <c r="AY1204" s="167" t="s">
        <v>218</v>
      </c>
    </row>
    <row r="1205" spans="1:65" s="14" customFormat="1" ht="11.25">
      <c r="B1205" s="166"/>
      <c r="D1205" s="159" t="s">
        <v>225</v>
      </c>
      <c r="E1205" s="167" t="s">
        <v>1</v>
      </c>
      <c r="F1205" s="168" t="s">
        <v>1943</v>
      </c>
      <c r="H1205" s="169">
        <v>75.94</v>
      </c>
      <c r="I1205" s="170"/>
      <c r="L1205" s="166"/>
      <c r="M1205" s="171"/>
      <c r="N1205" s="172"/>
      <c r="O1205" s="172"/>
      <c r="P1205" s="172"/>
      <c r="Q1205" s="172"/>
      <c r="R1205" s="172"/>
      <c r="S1205" s="172"/>
      <c r="T1205" s="173"/>
      <c r="AT1205" s="167" t="s">
        <v>225</v>
      </c>
      <c r="AU1205" s="167" t="s">
        <v>82</v>
      </c>
      <c r="AV1205" s="14" t="s">
        <v>82</v>
      </c>
      <c r="AW1205" s="14" t="s">
        <v>30</v>
      </c>
      <c r="AX1205" s="14" t="s">
        <v>73</v>
      </c>
      <c r="AY1205" s="167" t="s">
        <v>218</v>
      </c>
    </row>
    <row r="1206" spans="1:65" s="15" customFormat="1" ht="11.25">
      <c r="B1206" s="174"/>
      <c r="D1206" s="159" t="s">
        <v>225</v>
      </c>
      <c r="E1206" s="175" t="s">
        <v>1</v>
      </c>
      <c r="F1206" s="176" t="s">
        <v>230</v>
      </c>
      <c r="H1206" s="177">
        <v>155.77600000000001</v>
      </c>
      <c r="I1206" s="178"/>
      <c r="L1206" s="174"/>
      <c r="M1206" s="179"/>
      <c r="N1206" s="180"/>
      <c r="O1206" s="180"/>
      <c r="P1206" s="180"/>
      <c r="Q1206" s="180"/>
      <c r="R1206" s="180"/>
      <c r="S1206" s="180"/>
      <c r="T1206" s="181"/>
      <c r="AT1206" s="175" t="s">
        <v>225</v>
      </c>
      <c r="AU1206" s="175" t="s">
        <v>82</v>
      </c>
      <c r="AV1206" s="15" t="s">
        <v>104</v>
      </c>
      <c r="AW1206" s="15" t="s">
        <v>30</v>
      </c>
      <c r="AX1206" s="15" t="s">
        <v>80</v>
      </c>
      <c r="AY1206" s="175" t="s">
        <v>218</v>
      </c>
    </row>
    <row r="1207" spans="1:65" s="2" customFormat="1" ht="24.2" customHeight="1">
      <c r="A1207" s="33"/>
      <c r="B1207" s="144"/>
      <c r="C1207" s="145" t="s">
        <v>1944</v>
      </c>
      <c r="D1207" s="145" t="s">
        <v>220</v>
      </c>
      <c r="E1207" s="146" t="s">
        <v>1945</v>
      </c>
      <c r="F1207" s="147" t="s">
        <v>1946</v>
      </c>
      <c r="G1207" s="148" t="s">
        <v>258</v>
      </c>
      <c r="H1207" s="149">
        <v>19.2</v>
      </c>
      <c r="I1207" s="150"/>
      <c r="J1207" s="151">
        <f>ROUND(I1207*H1207,2)</f>
        <v>0</v>
      </c>
      <c r="K1207" s="147" t="s">
        <v>1</v>
      </c>
      <c r="L1207" s="34"/>
      <c r="M1207" s="152" t="s">
        <v>1</v>
      </c>
      <c r="N1207" s="153" t="s">
        <v>38</v>
      </c>
      <c r="O1207" s="59"/>
      <c r="P1207" s="154">
        <f>O1207*H1207</f>
        <v>0</v>
      </c>
      <c r="Q1207" s="154">
        <v>0</v>
      </c>
      <c r="R1207" s="154">
        <f>Q1207*H1207</f>
        <v>0</v>
      </c>
      <c r="S1207" s="154">
        <v>0</v>
      </c>
      <c r="T1207" s="155">
        <f>S1207*H1207</f>
        <v>0</v>
      </c>
      <c r="U1207" s="33"/>
      <c r="V1207" s="33"/>
      <c r="W1207" s="33"/>
      <c r="X1207" s="33"/>
      <c r="Y1207" s="33"/>
      <c r="Z1207" s="33"/>
      <c r="AA1207" s="33"/>
      <c r="AB1207" s="33"/>
      <c r="AC1207" s="33"/>
      <c r="AD1207" s="33"/>
      <c r="AE1207" s="33"/>
      <c r="AR1207" s="156" t="s">
        <v>263</v>
      </c>
      <c r="AT1207" s="156" t="s">
        <v>220</v>
      </c>
      <c r="AU1207" s="156" t="s">
        <v>82</v>
      </c>
      <c r="AY1207" s="18" t="s">
        <v>218</v>
      </c>
      <c r="BE1207" s="157">
        <f>IF(N1207="základní",J1207,0)</f>
        <v>0</v>
      </c>
      <c r="BF1207" s="157">
        <f>IF(N1207="snížená",J1207,0)</f>
        <v>0</v>
      </c>
      <c r="BG1207" s="157">
        <f>IF(N1207="zákl. přenesená",J1207,0)</f>
        <v>0</v>
      </c>
      <c r="BH1207" s="157">
        <f>IF(N1207="sníž. přenesená",J1207,0)</f>
        <v>0</v>
      </c>
      <c r="BI1207" s="157">
        <f>IF(N1207="nulová",J1207,0)</f>
        <v>0</v>
      </c>
      <c r="BJ1207" s="18" t="s">
        <v>80</v>
      </c>
      <c r="BK1207" s="157">
        <f>ROUND(I1207*H1207,2)</f>
        <v>0</v>
      </c>
      <c r="BL1207" s="18" t="s">
        <v>263</v>
      </c>
      <c r="BM1207" s="156" t="s">
        <v>1947</v>
      </c>
    </row>
    <row r="1208" spans="1:65" s="14" customFormat="1" ht="11.25">
      <c r="B1208" s="166"/>
      <c r="D1208" s="159" t="s">
        <v>225</v>
      </c>
      <c r="E1208" s="167" t="s">
        <v>1</v>
      </c>
      <c r="F1208" s="168" t="s">
        <v>1948</v>
      </c>
      <c r="H1208" s="169">
        <v>19.2</v>
      </c>
      <c r="I1208" s="170"/>
      <c r="L1208" s="166"/>
      <c r="M1208" s="171"/>
      <c r="N1208" s="172"/>
      <c r="O1208" s="172"/>
      <c r="P1208" s="172"/>
      <c r="Q1208" s="172"/>
      <c r="R1208" s="172"/>
      <c r="S1208" s="172"/>
      <c r="T1208" s="173"/>
      <c r="AT1208" s="167" t="s">
        <v>225</v>
      </c>
      <c r="AU1208" s="167" t="s">
        <v>82</v>
      </c>
      <c r="AV1208" s="14" t="s">
        <v>82</v>
      </c>
      <c r="AW1208" s="14" t="s">
        <v>30</v>
      </c>
      <c r="AX1208" s="14" t="s">
        <v>73</v>
      </c>
      <c r="AY1208" s="167" t="s">
        <v>218</v>
      </c>
    </row>
    <row r="1209" spans="1:65" s="15" customFormat="1" ht="11.25">
      <c r="B1209" s="174"/>
      <c r="D1209" s="159" t="s">
        <v>225</v>
      </c>
      <c r="E1209" s="175" t="s">
        <v>1</v>
      </c>
      <c r="F1209" s="176" t="s">
        <v>230</v>
      </c>
      <c r="H1209" s="177">
        <v>19.2</v>
      </c>
      <c r="I1209" s="178"/>
      <c r="L1209" s="174"/>
      <c r="M1209" s="179"/>
      <c r="N1209" s="180"/>
      <c r="O1209" s="180"/>
      <c r="P1209" s="180"/>
      <c r="Q1209" s="180"/>
      <c r="R1209" s="180"/>
      <c r="S1209" s="180"/>
      <c r="T1209" s="181"/>
      <c r="AT1209" s="175" t="s">
        <v>225</v>
      </c>
      <c r="AU1209" s="175" t="s">
        <v>82</v>
      </c>
      <c r="AV1209" s="15" t="s">
        <v>104</v>
      </c>
      <c r="AW1209" s="15" t="s">
        <v>30</v>
      </c>
      <c r="AX1209" s="15" t="s">
        <v>80</v>
      </c>
      <c r="AY1209" s="175" t="s">
        <v>218</v>
      </c>
    </row>
    <row r="1210" spans="1:65" s="2" customFormat="1" ht="24.2" customHeight="1">
      <c r="A1210" s="33"/>
      <c r="B1210" s="144"/>
      <c r="C1210" s="145" t="s">
        <v>1171</v>
      </c>
      <c r="D1210" s="145" t="s">
        <v>220</v>
      </c>
      <c r="E1210" s="146" t="s">
        <v>1949</v>
      </c>
      <c r="F1210" s="147" t="s">
        <v>1950</v>
      </c>
      <c r="G1210" s="148" t="s">
        <v>253</v>
      </c>
      <c r="H1210" s="149">
        <v>43.701000000000001</v>
      </c>
      <c r="I1210" s="150"/>
      <c r="J1210" s="151">
        <f>ROUND(I1210*H1210,2)</f>
        <v>0</v>
      </c>
      <c r="K1210" s="147" t="s">
        <v>224</v>
      </c>
      <c r="L1210" s="34"/>
      <c r="M1210" s="152" t="s">
        <v>1</v>
      </c>
      <c r="N1210" s="153" t="s">
        <v>38</v>
      </c>
      <c r="O1210" s="59"/>
      <c r="P1210" s="154">
        <f>O1210*H1210</f>
        <v>0</v>
      </c>
      <c r="Q1210" s="154">
        <v>0</v>
      </c>
      <c r="R1210" s="154">
        <f>Q1210*H1210</f>
        <v>0</v>
      </c>
      <c r="S1210" s="154">
        <v>0</v>
      </c>
      <c r="T1210" s="155">
        <f>S1210*H1210</f>
        <v>0</v>
      </c>
      <c r="U1210" s="33"/>
      <c r="V1210" s="33"/>
      <c r="W1210" s="33"/>
      <c r="X1210" s="33"/>
      <c r="Y1210" s="33"/>
      <c r="Z1210" s="33"/>
      <c r="AA1210" s="33"/>
      <c r="AB1210" s="33"/>
      <c r="AC1210" s="33"/>
      <c r="AD1210" s="33"/>
      <c r="AE1210" s="33"/>
      <c r="AR1210" s="156" t="s">
        <v>263</v>
      </c>
      <c r="AT1210" s="156" t="s">
        <v>220</v>
      </c>
      <c r="AU1210" s="156" t="s">
        <v>82</v>
      </c>
      <c r="AY1210" s="18" t="s">
        <v>218</v>
      </c>
      <c r="BE1210" s="157">
        <f>IF(N1210="základní",J1210,0)</f>
        <v>0</v>
      </c>
      <c r="BF1210" s="157">
        <f>IF(N1210="snížená",J1210,0)</f>
        <v>0</v>
      </c>
      <c r="BG1210" s="157">
        <f>IF(N1210="zákl. přenesená",J1210,0)</f>
        <v>0</v>
      </c>
      <c r="BH1210" s="157">
        <f>IF(N1210="sníž. přenesená",J1210,0)</f>
        <v>0</v>
      </c>
      <c r="BI1210" s="157">
        <f>IF(N1210="nulová",J1210,0)</f>
        <v>0</v>
      </c>
      <c r="BJ1210" s="18" t="s">
        <v>80</v>
      </c>
      <c r="BK1210" s="157">
        <f>ROUND(I1210*H1210,2)</f>
        <v>0</v>
      </c>
      <c r="BL1210" s="18" t="s">
        <v>263</v>
      </c>
      <c r="BM1210" s="156" t="s">
        <v>1951</v>
      </c>
    </row>
    <row r="1211" spans="1:65" s="13" customFormat="1" ht="11.25">
      <c r="B1211" s="158"/>
      <c r="D1211" s="159" t="s">
        <v>225</v>
      </c>
      <c r="E1211" s="160" t="s">
        <v>1</v>
      </c>
      <c r="F1211" s="161" t="s">
        <v>1846</v>
      </c>
      <c r="H1211" s="160" t="s">
        <v>1</v>
      </c>
      <c r="I1211" s="162"/>
      <c r="L1211" s="158"/>
      <c r="M1211" s="163"/>
      <c r="N1211" s="164"/>
      <c r="O1211" s="164"/>
      <c r="P1211" s="164"/>
      <c r="Q1211" s="164"/>
      <c r="R1211" s="164"/>
      <c r="S1211" s="164"/>
      <c r="T1211" s="165"/>
      <c r="AT1211" s="160" t="s">
        <v>225</v>
      </c>
      <c r="AU1211" s="160" t="s">
        <v>82</v>
      </c>
      <c r="AV1211" s="13" t="s">
        <v>80</v>
      </c>
      <c r="AW1211" s="13" t="s">
        <v>30</v>
      </c>
      <c r="AX1211" s="13" t="s">
        <v>73</v>
      </c>
      <c r="AY1211" s="160" t="s">
        <v>218</v>
      </c>
    </row>
    <row r="1212" spans="1:65" s="14" customFormat="1" ht="11.25">
      <c r="B1212" s="166"/>
      <c r="D1212" s="159" t="s">
        <v>225</v>
      </c>
      <c r="E1212" s="167" t="s">
        <v>1</v>
      </c>
      <c r="F1212" s="168" t="s">
        <v>1847</v>
      </c>
      <c r="H1212" s="169">
        <v>39.54</v>
      </c>
      <c r="I1212" s="170"/>
      <c r="L1212" s="166"/>
      <c r="M1212" s="171"/>
      <c r="N1212" s="172"/>
      <c r="O1212" s="172"/>
      <c r="P1212" s="172"/>
      <c r="Q1212" s="172"/>
      <c r="R1212" s="172"/>
      <c r="S1212" s="172"/>
      <c r="T1212" s="173"/>
      <c r="AT1212" s="167" t="s">
        <v>225</v>
      </c>
      <c r="AU1212" s="167" t="s">
        <v>82</v>
      </c>
      <c r="AV1212" s="14" t="s">
        <v>82</v>
      </c>
      <c r="AW1212" s="14" t="s">
        <v>30</v>
      </c>
      <c r="AX1212" s="14" t="s">
        <v>73</v>
      </c>
      <c r="AY1212" s="167" t="s">
        <v>218</v>
      </c>
    </row>
    <row r="1213" spans="1:65" s="13" customFormat="1" ht="11.25">
      <c r="B1213" s="158"/>
      <c r="D1213" s="159" t="s">
        <v>225</v>
      </c>
      <c r="E1213" s="160" t="s">
        <v>1</v>
      </c>
      <c r="F1213" s="161" t="s">
        <v>1918</v>
      </c>
      <c r="H1213" s="160" t="s">
        <v>1</v>
      </c>
      <c r="I1213" s="162"/>
      <c r="L1213" s="158"/>
      <c r="M1213" s="163"/>
      <c r="N1213" s="164"/>
      <c r="O1213" s="164"/>
      <c r="P1213" s="164"/>
      <c r="Q1213" s="164"/>
      <c r="R1213" s="164"/>
      <c r="S1213" s="164"/>
      <c r="T1213" s="165"/>
      <c r="AT1213" s="160" t="s">
        <v>225</v>
      </c>
      <c r="AU1213" s="160" t="s">
        <v>82</v>
      </c>
      <c r="AV1213" s="13" t="s">
        <v>80</v>
      </c>
      <c r="AW1213" s="13" t="s">
        <v>30</v>
      </c>
      <c r="AX1213" s="13" t="s">
        <v>73</v>
      </c>
      <c r="AY1213" s="160" t="s">
        <v>218</v>
      </c>
    </row>
    <row r="1214" spans="1:65" s="14" customFormat="1" ht="11.25">
      <c r="B1214" s="166"/>
      <c r="D1214" s="159" t="s">
        <v>225</v>
      </c>
      <c r="E1214" s="167" t="s">
        <v>1</v>
      </c>
      <c r="F1214" s="168" t="s">
        <v>1952</v>
      </c>
      <c r="H1214" s="169">
        <v>4.1609999999999996</v>
      </c>
      <c r="I1214" s="170"/>
      <c r="L1214" s="166"/>
      <c r="M1214" s="171"/>
      <c r="N1214" s="172"/>
      <c r="O1214" s="172"/>
      <c r="P1214" s="172"/>
      <c r="Q1214" s="172"/>
      <c r="R1214" s="172"/>
      <c r="S1214" s="172"/>
      <c r="T1214" s="173"/>
      <c r="AT1214" s="167" t="s">
        <v>225</v>
      </c>
      <c r="AU1214" s="167" t="s">
        <v>82</v>
      </c>
      <c r="AV1214" s="14" t="s">
        <v>82</v>
      </c>
      <c r="AW1214" s="14" t="s">
        <v>30</v>
      </c>
      <c r="AX1214" s="14" t="s">
        <v>73</v>
      </c>
      <c r="AY1214" s="167" t="s">
        <v>218</v>
      </c>
    </row>
    <row r="1215" spans="1:65" s="15" customFormat="1" ht="11.25">
      <c r="B1215" s="174"/>
      <c r="D1215" s="159" t="s">
        <v>225</v>
      </c>
      <c r="E1215" s="175" t="s">
        <v>1</v>
      </c>
      <c r="F1215" s="176" t="s">
        <v>230</v>
      </c>
      <c r="H1215" s="177">
        <v>43.701000000000001</v>
      </c>
      <c r="I1215" s="178"/>
      <c r="L1215" s="174"/>
      <c r="M1215" s="179"/>
      <c r="N1215" s="180"/>
      <c r="O1215" s="180"/>
      <c r="P1215" s="180"/>
      <c r="Q1215" s="180"/>
      <c r="R1215" s="180"/>
      <c r="S1215" s="180"/>
      <c r="T1215" s="181"/>
      <c r="AT1215" s="175" t="s">
        <v>225</v>
      </c>
      <c r="AU1215" s="175" t="s">
        <v>82</v>
      </c>
      <c r="AV1215" s="15" t="s">
        <v>104</v>
      </c>
      <c r="AW1215" s="15" t="s">
        <v>30</v>
      </c>
      <c r="AX1215" s="15" t="s">
        <v>80</v>
      </c>
      <c r="AY1215" s="175" t="s">
        <v>218</v>
      </c>
    </row>
    <row r="1216" spans="1:65" s="2" customFormat="1" ht="24.2" customHeight="1">
      <c r="A1216" s="33"/>
      <c r="B1216" s="144"/>
      <c r="C1216" s="145" t="s">
        <v>1953</v>
      </c>
      <c r="D1216" s="145" t="s">
        <v>220</v>
      </c>
      <c r="E1216" s="146" t="s">
        <v>1954</v>
      </c>
      <c r="F1216" s="147" t="s">
        <v>1955</v>
      </c>
      <c r="G1216" s="148" t="s">
        <v>253</v>
      </c>
      <c r="H1216" s="149">
        <v>83.79</v>
      </c>
      <c r="I1216" s="150"/>
      <c r="J1216" s="151">
        <f>ROUND(I1216*H1216,2)</f>
        <v>0</v>
      </c>
      <c r="K1216" s="147" t="s">
        <v>1</v>
      </c>
      <c r="L1216" s="34"/>
      <c r="M1216" s="152" t="s">
        <v>1</v>
      </c>
      <c r="N1216" s="153" t="s">
        <v>38</v>
      </c>
      <c r="O1216" s="59"/>
      <c r="P1216" s="154">
        <f>O1216*H1216</f>
        <v>0</v>
      </c>
      <c r="Q1216" s="154">
        <v>0</v>
      </c>
      <c r="R1216" s="154">
        <f>Q1216*H1216</f>
        <v>0</v>
      </c>
      <c r="S1216" s="154">
        <v>0</v>
      </c>
      <c r="T1216" s="155">
        <f>S1216*H1216</f>
        <v>0</v>
      </c>
      <c r="U1216" s="33"/>
      <c r="V1216" s="33"/>
      <c r="W1216" s="33"/>
      <c r="X1216" s="33"/>
      <c r="Y1216" s="33"/>
      <c r="Z1216" s="33"/>
      <c r="AA1216" s="33"/>
      <c r="AB1216" s="33"/>
      <c r="AC1216" s="33"/>
      <c r="AD1216" s="33"/>
      <c r="AE1216" s="33"/>
      <c r="AR1216" s="156" t="s">
        <v>263</v>
      </c>
      <c r="AT1216" s="156" t="s">
        <v>220</v>
      </c>
      <c r="AU1216" s="156" t="s">
        <v>82</v>
      </c>
      <c r="AY1216" s="18" t="s">
        <v>218</v>
      </c>
      <c r="BE1216" s="157">
        <f>IF(N1216="základní",J1216,0)</f>
        <v>0</v>
      </c>
      <c r="BF1216" s="157">
        <f>IF(N1216="snížená",J1216,0)</f>
        <v>0</v>
      </c>
      <c r="BG1216" s="157">
        <f>IF(N1216="zákl. přenesená",J1216,0)</f>
        <v>0</v>
      </c>
      <c r="BH1216" s="157">
        <f>IF(N1216="sníž. přenesená",J1216,0)</f>
        <v>0</v>
      </c>
      <c r="BI1216" s="157">
        <f>IF(N1216="nulová",J1216,0)</f>
        <v>0</v>
      </c>
      <c r="BJ1216" s="18" t="s">
        <v>80</v>
      </c>
      <c r="BK1216" s="157">
        <f>ROUND(I1216*H1216,2)</f>
        <v>0</v>
      </c>
      <c r="BL1216" s="18" t="s">
        <v>263</v>
      </c>
      <c r="BM1216" s="156" t="s">
        <v>1956</v>
      </c>
    </row>
    <row r="1217" spans="1:65" s="13" customFormat="1" ht="11.25">
      <c r="B1217" s="158"/>
      <c r="D1217" s="159" t="s">
        <v>225</v>
      </c>
      <c r="E1217" s="160" t="s">
        <v>1</v>
      </c>
      <c r="F1217" s="161" t="s">
        <v>1957</v>
      </c>
      <c r="H1217" s="160" t="s">
        <v>1</v>
      </c>
      <c r="I1217" s="162"/>
      <c r="L1217" s="158"/>
      <c r="M1217" s="163"/>
      <c r="N1217" s="164"/>
      <c r="O1217" s="164"/>
      <c r="P1217" s="164"/>
      <c r="Q1217" s="164"/>
      <c r="R1217" s="164"/>
      <c r="S1217" s="164"/>
      <c r="T1217" s="165"/>
      <c r="AT1217" s="160" t="s">
        <v>225</v>
      </c>
      <c r="AU1217" s="160" t="s">
        <v>82</v>
      </c>
      <c r="AV1217" s="13" t="s">
        <v>80</v>
      </c>
      <c r="AW1217" s="13" t="s">
        <v>30</v>
      </c>
      <c r="AX1217" s="13" t="s">
        <v>73</v>
      </c>
      <c r="AY1217" s="160" t="s">
        <v>218</v>
      </c>
    </row>
    <row r="1218" spans="1:65" s="14" customFormat="1" ht="11.25">
      <c r="B1218" s="166"/>
      <c r="D1218" s="159" t="s">
        <v>225</v>
      </c>
      <c r="E1218" s="167" t="s">
        <v>1</v>
      </c>
      <c r="F1218" s="168" t="s">
        <v>1958</v>
      </c>
      <c r="H1218" s="169">
        <v>83.79</v>
      </c>
      <c r="I1218" s="170"/>
      <c r="L1218" s="166"/>
      <c r="M1218" s="171"/>
      <c r="N1218" s="172"/>
      <c r="O1218" s="172"/>
      <c r="P1218" s="172"/>
      <c r="Q1218" s="172"/>
      <c r="R1218" s="172"/>
      <c r="S1218" s="172"/>
      <c r="T1218" s="173"/>
      <c r="AT1218" s="167" t="s">
        <v>225</v>
      </c>
      <c r="AU1218" s="167" t="s">
        <v>82</v>
      </c>
      <c r="AV1218" s="14" t="s">
        <v>82</v>
      </c>
      <c r="AW1218" s="14" t="s">
        <v>30</v>
      </c>
      <c r="AX1218" s="14" t="s">
        <v>73</v>
      </c>
      <c r="AY1218" s="167" t="s">
        <v>218</v>
      </c>
    </row>
    <row r="1219" spans="1:65" s="15" customFormat="1" ht="11.25">
      <c r="B1219" s="174"/>
      <c r="D1219" s="159" t="s">
        <v>225</v>
      </c>
      <c r="E1219" s="175" t="s">
        <v>1</v>
      </c>
      <c r="F1219" s="176" t="s">
        <v>230</v>
      </c>
      <c r="H1219" s="177">
        <v>83.79</v>
      </c>
      <c r="I1219" s="178"/>
      <c r="L1219" s="174"/>
      <c r="M1219" s="179"/>
      <c r="N1219" s="180"/>
      <c r="O1219" s="180"/>
      <c r="P1219" s="180"/>
      <c r="Q1219" s="180"/>
      <c r="R1219" s="180"/>
      <c r="S1219" s="180"/>
      <c r="T1219" s="181"/>
      <c r="AT1219" s="175" t="s">
        <v>225</v>
      </c>
      <c r="AU1219" s="175" t="s">
        <v>82</v>
      </c>
      <c r="AV1219" s="15" t="s">
        <v>104</v>
      </c>
      <c r="AW1219" s="15" t="s">
        <v>30</v>
      </c>
      <c r="AX1219" s="15" t="s">
        <v>80</v>
      </c>
      <c r="AY1219" s="175" t="s">
        <v>218</v>
      </c>
    </row>
    <row r="1220" spans="1:65" s="2" customFormat="1" ht="24.2" customHeight="1">
      <c r="A1220" s="33"/>
      <c r="B1220" s="144"/>
      <c r="C1220" s="145" t="s">
        <v>1176</v>
      </c>
      <c r="D1220" s="145" t="s">
        <v>220</v>
      </c>
      <c r="E1220" s="146" t="s">
        <v>1959</v>
      </c>
      <c r="F1220" s="147" t="s">
        <v>1960</v>
      </c>
      <c r="G1220" s="148" t="s">
        <v>253</v>
      </c>
      <c r="H1220" s="149">
        <v>127.491</v>
      </c>
      <c r="I1220" s="150"/>
      <c r="J1220" s="151">
        <f>ROUND(I1220*H1220,2)</f>
        <v>0</v>
      </c>
      <c r="K1220" s="147" t="s">
        <v>224</v>
      </c>
      <c r="L1220" s="34"/>
      <c r="M1220" s="152" t="s">
        <v>1</v>
      </c>
      <c r="N1220" s="153" t="s">
        <v>38</v>
      </c>
      <c r="O1220" s="59"/>
      <c r="P1220" s="154">
        <f>O1220*H1220</f>
        <v>0</v>
      </c>
      <c r="Q1220" s="154">
        <v>0</v>
      </c>
      <c r="R1220" s="154">
        <f>Q1220*H1220</f>
        <v>0</v>
      </c>
      <c r="S1220" s="154">
        <v>0</v>
      </c>
      <c r="T1220" s="155">
        <f>S1220*H1220</f>
        <v>0</v>
      </c>
      <c r="U1220" s="33"/>
      <c r="V1220" s="33"/>
      <c r="W1220" s="33"/>
      <c r="X1220" s="33"/>
      <c r="Y1220" s="33"/>
      <c r="Z1220" s="33"/>
      <c r="AA1220" s="33"/>
      <c r="AB1220" s="33"/>
      <c r="AC1220" s="33"/>
      <c r="AD1220" s="33"/>
      <c r="AE1220" s="33"/>
      <c r="AR1220" s="156" t="s">
        <v>263</v>
      </c>
      <c r="AT1220" s="156" t="s">
        <v>220</v>
      </c>
      <c r="AU1220" s="156" t="s">
        <v>82</v>
      </c>
      <c r="AY1220" s="18" t="s">
        <v>218</v>
      </c>
      <c r="BE1220" s="157">
        <f>IF(N1220="základní",J1220,0)</f>
        <v>0</v>
      </c>
      <c r="BF1220" s="157">
        <f>IF(N1220="snížená",J1220,0)</f>
        <v>0</v>
      </c>
      <c r="BG1220" s="157">
        <f>IF(N1220="zákl. přenesená",J1220,0)</f>
        <v>0</v>
      </c>
      <c r="BH1220" s="157">
        <f>IF(N1220="sníž. přenesená",J1220,0)</f>
        <v>0</v>
      </c>
      <c r="BI1220" s="157">
        <f>IF(N1220="nulová",J1220,0)</f>
        <v>0</v>
      </c>
      <c r="BJ1220" s="18" t="s">
        <v>80</v>
      </c>
      <c r="BK1220" s="157">
        <f>ROUND(I1220*H1220,2)</f>
        <v>0</v>
      </c>
      <c r="BL1220" s="18" t="s">
        <v>263</v>
      </c>
      <c r="BM1220" s="156" t="s">
        <v>1961</v>
      </c>
    </row>
    <row r="1221" spans="1:65" s="14" customFormat="1" ht="11.25">
      <c r="B1221" s="166"/>
      <c r="D1221" s="159" t="s">
        <v>225</v>
      </c>
      <c r="E1221" s="167" t="s">
        <v>1</v>
      </c>
      <c r="F1221" s="168" t="s">
        <v>1962</v>
      </c>
      <c r="H1221" s="169">
        <v>123.33</v>
      </c>
      <c r="I1221" s="170"/>
      <c r="L1221" s="166"/>
      <c r="M1221" s="171"/>
      <c r="N1221" s="172"/>
      <c r="O1221" s="172"/>
      <c r="P1221" s="172"/>
      <c r="Q1221" s="172"/>
      <c r="R1221" s="172"/>
      <c r="S1221" s="172"/>
      <c r="T1221" s="173"/>
      <c r="AT1221" s="167" t="s">
        <v>225</v>
      </c>
      <c r="AU1221" s="167" t="s">
        <v>82</v>
      </c>
      <c r="AV1221" s="14" t="s">
        <v>82</v>
      </c>
      <c r="AW1221" s="14" t="s">
        <v>30</v>
      </c>
      <c r="AX1221" s="14" t="s">
        <v>73</v>
      </c>
      <c r="AY1221" s="167" t="s">
        <v>218</v>
      </c>
    </row>
    <row r="1222" spans="1:65" s="14" customFormat="1" ht="11.25">
      <c r="B1222" s="166"/>
      <c r="D1222" s="159" t="s">
        <v>225</v>
      </c>
      <c r="E1222" s="167" t="s">
        <v>1</v>
      </c>
      <c r="F1222" s="168" t="s">
        <v>1952</v>
      </c>
      <c r="H1222" s="169">
        <v>4.1609999999999996</v>
      </c>
      <c r="I1222" s="170"/>
      <c r="L1222" s="166"/>
      <c r="M1222" s="171"/>
      <c r="N1222" s="172"/>
      <c r="O1222" s="172"/>
      <c r="P1222" s="172"/>
      <c r="Q1222" s="172"/>
      <c r="R1222" s="172"/>
      <c r="S1222" s="172"/>
      <c r="T1222" s="173"/>
      <c r="AT1222" s="167" t="s">
        <v>225</v>
      </c>
      <c r="AU1222" s="167" t="s">
        <v>82</v>
      </c>
      <c r="AV1222" s="14" t="s">
        <v>82</v>
      </c>
      <c r="AW1222" s="14" t="s">
        <v>30</v>
      </c>
      <c r="AX1222" s="14" t="s">
        <v>73</v>
      </c>
      <c r="AY1222" s="167" t="s">
        <v>218</v>
      </c>
    </row>
    <row r="1223" spans="1:65" s="15" customFormat="1" ht="11.25">
      <c r="B1223" s="174"/>
      <c r="D1223" s="159" t="s">
        <v>225</v>
      </c>
      <c r="E1223" s="175" t="s">
        <v>1</v>
      </c>
      <c r="F1223" s="176" t="s">
        <v>230</v>
      </c>
      <c r="H1223" s="177">
        <v>127.491</v>
      </c>
      <c r="I1223" s="178"/>
      <c r="L1223" s="174"/>
      <c r="M1223" s="179"/>
      <c r="N1223" s="180"/>
      <c r="O1223" s="180"/>
      <c r="P1223" s="180"/>
      <c r="Q1223" s="180"/>
      <c r="R1223" s="180"/>
      <c r="S1223" s="180"/>
      <c r="T1223" s="181"/>
      <c r="AT1223" s="175" t="s">
        <v>225</v>
      </c>
      <c r="AU1223" s="175" t="s">
        <v>82</v>
      </c>
      <c r="AV1223" s="15" t="s">
        <v>104</v>
      </c>
      <c r="AW1223" s="15" t="s">
        <v>30</v>
      </c>
      <c r="AX1223" s="15" t="s">
        <v>80</v>
      </c>
      <c r="AY1223" s="175" t="s">
        <v>218</v>
      </c>
    </row>
    <row r="1224" spans="1:65" s="2" customFormat="1" ht="24.2" customHeight="1">
      <c r="A1224" s="33"/>
      <c r="B1224" s="144"/>
      <c r="C1224" s="145" t="s">
        <v>1963</v>
      </c>
      <c r="D1224" s="145" t="s">
        <v>220</v>
      </c>
      <c r="E1224" s="146" t="s">
        <v>1964</v>
      </c>
      <c r="F1224" s="147" t="s">
        <v>1965</v>
      </c>
      <c r="G1224" s="148" t="s">
        <v>253</v>
      </c>
      <c r="H1224" s="149">
        <v>127.491</v>
      </c>
      <c r="I1224" s="150"/>
      <c r="J1224" s="151">
        <f>ROUND(I1224*H1224,2)</f>
        <v>0</v>
      </c>
      <c r="K1224" s="147" t="s">
        <v>224</v>
      </c>
      <c r="L1224" s="34"/>
      <c r="M1224" s="152" t="s">
        <v>1</v>
      </c>
      <c r="N1224" s="153" t="s">
        <v>38</v>
      </c>
      <c r="O1224" s="59"/>
      <c r="P1224" s="154">
        <f>O1224*H1224</f>
        <v>0</v>
      </c>
      <c r="Q1224" s="154">
        <v>0</v>
      </c>
      <c r="R1224" s="154">
        <f>Q1224*H1224</f>
        <v>0</v>
      </c>
      <c r="S1224" s="154">
        <v>0</v>
      </c>
      <c r="T1224" s="155">
        <f>S1224*H1224</f>
        <v>0</v>
      </c>
      <c r="U1224" s="33"/>
      <c r="V1224" s="33"/>
      <c r="W1224" s="33"/>
      <c r="X1224" s="33"/>
      <c r="Y1224" s="33"/>
      <c r="Z1224" s="33"/>
      <c r="AA1224" s="33"/>
      <c r="AB1224" s="33"/>
      <c r="AC1224" s="33"/>
      <c r="AD1224" s="33"/>
      <c r="AE1224" s="33"/>
      <c r="AR1224" s="156" t="s">
        <v>263</v>
      </c>
      <c r="AT1224" s="156" t="s">
        <v>220</v>
      </c>
      <c r="AU1224" s="156" t="s">
        <v>82</v>
      </c>
      <c r="AY1224" s="18" t="s">
        <v>218</v>
      </c>
      <c r="BE1224" s="157">
        <f>IF(N1224="základní",J1224,0)</f>
        <v>0</v>
      </c>
      <c r="BF1224" s="157">
        <f>IF(N1224="snížená",J1224,0)</f>
        <v>0</v>
      </c>
      <c r="BG1224" s="157">
        <f>IF(N1224="zákl. přenesená",J1224,0)</f>
        <v>0</v>
      </c>
      <c r="BH1224" s="157">
        <f>IF(N1224="sníž. přenesená",J1224,0)</f>
        <v>0</v>
      </c>
      <c r="BI1224" s="157">
        <f>IF(N1224="nulová",J1224,0)</f>
        <v>0</v>
      </c>
      <c r="BJ1224" s="18" t="s">
        <v>80</v>
      </c>
      <c r="BK1224" s="157">
        <f>ROUND(I1224*H1224,2)</f>
        <v>0</v>
      </c>
      <c r="BL1224" s="18" t="s">
        <v>263</v>
      </c>
      <c r="BM1224" s="156" t="s">
        <v>1966</v>
      </c>
    </row>
    <row r="1225" spans="1:65" s="2" customFormat="1" ht="44.25" customHeight="1">
      <c r="A1225" s="33"/>
      <c r="B1225" s="144"/>
      <c r="C1225" s="145" t="s">
        <v>1181</v>
      </c>
      <c r="D1225" s="145" t="s">
        <v>220</v>
      </c>
      <c r="E1225" s="146" t="s">
        <v>1967</v>
      </c>
      <c r="F1225" s="147" t="s">
        <v>1968</v>
      </c>
      <c r="G1225" s="148" t="s">
        <v>1</v>
      </c>
      <c r="H1225" s="149">
        <v>210</v>
      </c>
      <c r="I1225" s="150"/>
      <c r="J1225" s="151">
        <f>ROUND(I1225*H1225,2)</f>
        <v>0</v>
      </c>
      <c r="K1225" s="147" t="s">
        <v>1</v>
      </c>
      <c r="L1225" s="34"/>
      <c r="M1225" s="152" t="s">
        <v>1</v>
      </c>
      <c r="N1225" s="153" t="s">
        <v>38</v>
      </c>
      <c r="O1225" s="59"/>
      <c r="P1225" s="154">
        <f>O1225*H1225</f>
        <v>0</v>
      </c>
      <c r="Q1225" s="154">
        <v>0</v>
      </c>
      <c r="R1225" s="154">
        <f>Q1225*H1225</f>
        <v>0</v>
      </c>
      <c r="S1225" s="154">
        <v>0</v>
      </c>
      <c r="T1225" s="155">
        <f>S1225*H1225</f>
        <v>0</v>
      </c>
      <c r="U1225" s="33"/>
      <c r="V1225" s="33"/>
      <c r="W1225" s="33"/>
      <c r="X1225" s="33"/>
      <c r="Y1225" s="33"/>
      <c r="Z1225" s="33"/>
      <c r="AA1225" s="33"/>
      <c r="AB1225" s="33"/>
      <c r="AC1225" s="33"/>
      <c r="AD1225" s="33"/>
      <c r="AE1225" s="33"/>
      <c r="AR1225" s="156" t="s">
        <v>263</v>
      </c>
      <c r="AT1225" s="156" t="s">
        <v>220</v>
      </c>
      <c r="AU1225" s="156" t="s">
        <v>82</v>
      </c>
      <c r="AY1225" s="18" t="s">
        <v>218</v>
      </c>
      <c r="BE1225" s="157">
        <f>IF(N1225="základní",J1225,0)</f>
        <v>0</v>
      </c>
      <c r="BF1225" s="157">
        <f>IF(N1225="snížená",J1225,0)</f>
        <v>0</v>
      </c>
      <c r="BG1225" s="157">
        <f>IF(N1225="zákl. přenesená",J1225,0)</f>
        <v>0</v>
      </c>
      <c r="BH1225" s="157">
        <f>IF(N1225="sníž. přenesená",J1225,0)</f>
        <v>0</v>
      </c>
      <c r="BI1225" s="157">
        <f>IF(N1225="nulová",J1225,0)</f>
        <v>0</v>
      </c>
      <c r="BJ1225" s="18" t="s">
        <v>80</v>
      </c>
      <c r="BK1225" s="157">
        <f>ROUND(I1225*H1225,2)</f>
        <v>0</v>
      </c>
      <c r="BL1225" s="18" t="s">
        <v>263</v>
      </c>
      <c r="BM1225" s="156" t="s">
        <v>1969</v>
      </c>
    </row>
    <row r="1226" spans="1:65" s="2" customFormat="1" ht="44.25" customHeight="1">
      <c r="A1226" s="33"/>
      <c r="B1226" s="144"/>
      <c r="C1226" s="145" t="s">
        <v>1970</v>
      </c>
      <c r="D1226" s="145" t="s">
        <v>220</v>
      </c>
      <c r="E1226" s="146" t="s">
        <v>1971</v>
      </c>
      <c r="F1226" s="147" t="s">
        <v>1972</v>
      </c>
      <c r="G1226" s="148" t="s">
        <v>1086</v>
      </c>
      <c r="H1226" s="200"/>
      <c r="I1226" s="150"/>
      <c r="J1226" s="151">
        <f>ROUND(I1226*H1226,2)</f>
        <v>0</v>
      </c>
      <c r="K1226" s="147" t="s">
        <v>224</v>
      </c>
      <c r="L1226" s="34"/>
      <c r="M1226" s="152" t="s">
        <v>1</v>
      </c>
      <c r="N1226" s="153" t="s">
        <v>38</v>
      </c>
      <c r="O1226" s="59"/>
      <c r="P1226" s="154">
        <f>O1226*H1226</f>
        <v>0</v>
      </c>
      <c r="Q1226" s="154">
        <v>0</v>
      </c>
      <c r="R1226" s="154">
        <f>Q1226*H1226</f>
        <v>0</v>
      </c>
      <c r="S1226" s="154">
        <v>0</v>
      </c>
      <c r="T1226" s="155">
        <f>S1226*H1226</f>
        <v>0</v>
      </c>
      <c r="U1226" s="33"/>
      <c r="V1226" s="33"/>
      <c r="W1226" s="33"/>
      <c r="X1226" s="33"/>
      <c r="Y1226" s="33"/>
      <c r="Z1226" s="33"/>
      <c r="AA1226" s="33"/>
      <c r="AB1226" s="33"/>
      <c r="AC1226" s="33"/>
      <c r="AD1226" s="33"/>
      <c r="AE1226" s="33"/>
      <c r="AR1226" s="156" t="s">
        <v>263</v>
      </c>
      <c r="AT1226" s="156" t="s">
        <v>220</v>
      </c>
      <c r="AU1226" s="156" t="s">
        <v>82</v>
      </c>
      <c r="AY1226" s="18" t="s">
        <v>218</v>
      </c>
      <c r="BE1226" s="157">
        <f>IF(N1226="základní",J1226,0)</f>
        <v>0</v>
      </c>
      <c r="BF1226" s="157">
        <f>IF(N1226="snížená",J1226,0)</f>
        <v>0</v>
      </c>
      <c r="BG1226" s="157">
        <f>IF(N1226="zákl. přenesená",J1226,0)</f>
        <v>0</v>
      </c>
      <c r="BH1226" s="157">
        <f>IF(N1226="sníž. přenesená",J1226,0)</f>
        <v>0</v>
      </c>
      <c r="BI1226" s="157">
        <f>IF(N1226="nulová",J1226,0)</f>
        <v>0</v>
      </c>
      <c r="BJ1226" s="18" t="s">
        <v>80</v>
      </c>
      <c r="BK1226" s="157">
        <f>ROUND(I1226*H1226,2)</f>
        <v>0</v>
      </c>
      <c r="BL1226" s="18" t="s">
        <v>263</v>
      </c>
      <c r="BM1226" s="156" t="s">
        <v>1973</v>
      </c>
    </row>
    <row r="1227" spans="1:65" s="12" customFormat="1" ht="22.9" customHeight="1">
      <c r="B1227" s="131"/>
      <c r="D1227" s="132" t="s">
        <v>72</v>
      </c>
      <c r="E1227" s="142" t="s">
        <v>1974</v>
      </c>
      <c r="F1227" s="142" t="s">
        <v>1975</v>
      </c>
      <c r="I1227" s="134"/>
      <c r="J1227" s="143">
        <f>BK1227</f>
        <v>0</v>
      </c>
      <c r="L1227" s="131"/>
      <c r="M1227" s="136"/>
      <c r="N1227" s="137"/>
      <c r="O1227" s="137"/>
      <c r="P1227" s="138">
        <f>SUM(P1228:P1262)</f>
        <v>0</v>
      </c>
      <c r="Q1227" s="137"/>
      <c r="R1227" s="138">
        <f>SUM(R1228:R1262)</f>
        <v>0</v>
      </c>
      <c r="S1227" s="137"/>
      <c r="T1227" s="139">
        <f>SUM(T1228:T1262)</f>
        <v>0</v>
      </c>
      <c r="AR1227" s="132" t="s">
        <v>82</v>
      </c>
      <c r="AT1227" s="140" t="s">
        <v>72</v>
      </c>
      <c r="AU1227" s="140" t="s">
        <v>80</v>
      </c>
      <c r="AY1227" s="132" t="s">
        <v>218</v>
      </c>
      <c r="BK1227" s="141">
        <f>SUM(BK1228:BK1262)</f>
        <v>0</v>
      </c>
    </row>
    <row r="1228" spans="1:65" s="2" customFormat="1" ht="24.2" customHeight="1">
      <c r="A1228" s="33"/>
      <c r="B1228" s="144"/>
      <c r="C1228" s="145" t="s">
        <v>1193</v>
      </c>
      <c r="D1228" s="145" t="s">
        <v>220</v>
      </c>
      <c r="E1228" s="146" t="s">
        <v>1976</v>
      </c>
      <c r="F1228" s="147" t="s">
        <v>1977</v>
      </c>
      <c r="G1228" s="148" t="s">
        <v>253</v>
      </c>
      <c r="H1228" s="149">
        <v>528.35</v>
      </c>
      <c r="I1228" s="150"/>
      <c r="J1228" s="151">
        <f>ROUND(I1228*H1228,2)</f>
        <v>0</v>
      </c>
      <c r="K1228" s="147" t="s">
        <v>224</v>
      </c>
      <c r="L1228" s="34"/>
      <c r="M1228" s="152" t="s">
        <v>1</v>
      </c>
      <c r="N1228" s="153" t="s">
        <v>38</v>
      </c>
      <c r="O1228" s="59"/>
      <c r="P1228" s="154">
        <f>O1228*H1228</f>
        <v>0</v>
      </c>
      <c r="Q1228" s="154">
        <v>0</v>
      </c>
      <c r="R1228" s="154">
        <f>Q1228*H1228</f>
        <v>0</v>
      </c>
      <c r="S1228" s="154">
        <v>0</v>
      </c>
      <c r="T1228" s="155">
        <f>S1228*H1228</f>
        <v>0</v>
      </c>
      <c r="U1228" s="33"/>
      <c r="V1228" s="33"/>
      <c r="W1228" s="33"/>
      <c r="X1228" s="33"/>
      <c r="Y1228" s="33"/>
      <c r="Z1228" s="33"/>
      <c r="AA1228" s="33"/>
      <c r="AB1228" s="33"/>
      <c r="AC1228" s="33"/>
      <c r="AD1228" s="33"/>
      <c r="AE1228" s="33"/>
      <c r="AR1228" s="156" t="s">
        <v>263</v>
      </c>
      <c r="AT1228" s="156" t="s">
        <v>220</v>
      </c>
      <c r="AU1228" s="156" t="s">
        <v>82</v>
      </c>
      <c r="AY1228" s="18" t="s">
        <v>218</v>
      </c>
      <c r="BE1228" s="157">
        <f>IF(N1228="základní",J1228,0)</f>
        <v>0</v>
      </c>
      <c r="BF1228" s="157">
        <f>IF(N1228="snížená",J1228,0)</f>
        <v>0</v>
      </c>
      <c r="BG1228" s="157">
        <f>IF(N1228="zákl. přenesená",J1228,0)</f>
        <v>0</v>
      </c>
      <c r="BH1228" s="157">
        <f>IF(N1228="sníž. přenesená",J1228,0)</f>
        <v>0</v>
      </c>
      <c r="BI1228" s="157">
        <f>IF(N1228="nulová",J1228,0)</f>
        <v>0</v>
      </c>
      <c r="BJ1228" s="18" t="s">
        <v>80</v>
      </c>
      <c r="BK1228" s="157">
        <f>ROUND(I1228*H1228,2)</f>
        <v>0</v>
      </c>
      <c r="BL1228" s="18" t="s">
        <v>263</v>
      </c>
      <c r="BM1228" s="156" t="s">
        <v>1978</v>
      </c>
    </row>
    <row r="1229" spans="1:65" s="13" customFormat="1" ht="11.25">
      <c r="B1229" s="158"/>
      <c r="D1229" s="159" t="s">
        <v>225</v>
      </c>
      <c r="E1229" s="160" t="s">
        <v>1</v>
      </c>
      <c r="F1229" s="161" t="s">
        <v>1979</v>
      </c>
      <c r="H1229" s="160" t="s">
        <v>1</v>
      </c>
      <c r="I1229" s="162"/>
      <c r="L1229" s="158"/>
      <c r="M1229" s="163"/>
      <c r="N1229" s="164"/>
      <c r="O1229" s="164"/>
      <c r="P1229" s="164"/>
      <c r="Q1229" s="164"/>
      <c r="R1229" s="164"/>
      <c r="S1229" s="164"/>
      <c r="T1229" s="165"/>
      <c r="AT1229" s="160" t="s">
        <v>225</v>
      </c>
      <c r="AU1229" s="160" t="s">
        <v>82</v>
      </c>
      <c r="AV1229" s="13" t="s">
        <v>80</v>
      </c>
      <c r="AW1229" s="13" t="s">
        <v>30</v>
      </c>
      <c r="AX1229" s="13" t="s">
        <v>73</v>
      </c>
      <c r="AY1229" s="160" t="s">
        <v>218</v>
      </c>
    </row>
    <row r="1230" spans="1:65" s="14" customFormat="1" ht="11.25">
      <c r="B1230" s="166"/>
      <c r="D1230" s="159" t="s">
        <v>225</v>
      </c>
      <c r="E1230" s="167" t="s">
        <v>1</v>
      </c>
      <c r="F1230" s="168" t="s">
        <v>1980</v>
      </c>
      <c r="H1230" s="169">
        <v>440.78</v>
      </c>
      <c r="I1230" s="170"/>
      <c r="L1230" s="166"/>
      <c r="M1230" s="171"/>
      <c r="N1230" s="172"/>
      <c r="O1230" s="172"/>
      <c r="P1230" s="172"/>
      <c r="Q1230" s="172"/>
      <c r="R1230" s="172"/>
      <c r="S1230" s="172"/>
      <c r="T1230" s="173"/>
      <c r="AT1230" s="167" t="s">
        <v>225</v>
      </c>
      <c r="AU1230" s="167" t="s">
        <v>82</v>
      </c>
      <c r="AV1230" s="14" t="s">
        <v>82</v>
      </c>
      <c r="AW1230" s="14" t="s">
        <v>30</v>
      </c>
      <c r="AX1230" s="14" t="s">
        <v>73</v>
      </c>
      <c r="AY1230" s="167" t="s">
        <v>218</v>
      </c>
    </row>
    <row r="1231" spans="1:65" s="13" customFormat="1" ht="11.25">
      <c r="B1231" s="158"/>
      <c r="D1231" s="159" t="s">
        <v>225</v>
      </c>
      <c r="E1231" s="160" t="s">
        <v>1</v>
      </c>
      <c r="F1231" s="161" t="s">
        <v>1981</v>
      </c>
      <c r="H1231" s="160" t="s">
        <v>1</v>
      </c>
      <c r="I1231" s="162"/>
      <c r="L1231" s="158"/>
      <c r="M1231" s="163"/>
      <c r="N1231" s="164"/>
      <c r="O1231" s="164"/>
      <c r="P1231" s="164"/>
      <c r="Q1231" s="164"/>
      <c r="R1231" s="164"/>
      <c r="S1231" s="164"/>
      <c r="T1231" s="165"/>
      <c r="AT1231" s="160" t="s">
        <v>225</v>
      </c>
      <c r="AU1231" s="160" t="s">
        <v>82</v>
      </c>
      <c r="AV1231" s="13" t="s">
        <v>80</v>
      </c>
      <c r="AW1231" s="13" t="s">
        <v>30</v>
      </c>
      <c r="AX1231" s="13" t="s">
        <v>73</v>
      </c>
      <c r="AY1231" s="160" t="s">
        <v>218</v>
      </c>
    </row>
    <row r="1232" spans="1:65" s="14" customFormat="1" ht="11.25">
      <c r="B1232" s="166"/>
      <c r="D1232" s="159" t="s">
        <v>225</v>
      </c>
      <c r="E1232" s="167" t="s">
        <v>1</v>
      </c>
      <c r="F1232" s="168" t="s">
        <v>1982</v>
      </c>
      <c r="H1232" s="169">
        <v>87.57</v>
      </c>
      <c r="I1232" s="170"/>
      <c r="L1232" s="166"/>
      <c r="M1232" s="171"/>
      <c r="N1232" s="172"/>
      <c r="O1232" s="172"/>
      <c r="P1232" s="172"/>
      <c r="Q1232" s="172"/>
      <c r="R1232" s="172"/>
      <c r="S1232" s="172"/>
      <c r="T1232" s="173"/>
      <c r="AT1232" s="167" t="s">
        <v>225</v>
      </c>
      <c r="AU1232" s="167" t="s">
        <v>82</v>
      </c>
      <c r="AV1232" s="14" t="s">
        <v>82</v>
      </c>
      <c r="AW1232" s="14" t="s">
        <v>30</v>
      </c>
      <c r="AX1232" s="14" t="s">
        <v>73</v>
      </c>
      <c r="AY1232" s="167" t="s">
        <v>218</v>
      </c>
    </row>
    <row r="1233" spans="1:65" s="15" customFormat="1" ht="11.25">
      <c r="B1233" s="174"/>
      <c r="D1233" s="159" t="s">
        <v>225</v>
      </c>
      <c r="E1233" s="175" t="s">
        <v>1</v>
      </c>
      <c r="F1233" s="176" t="s">
        <v>230</v>
      </c>
      <c r="H1233" s="177">
        <v>528.34999999999991</v>
      </c>
      <c r="I1233" s="178"/>
      <c r="L1233" s="174"/>
      <c r="M1233" s="179"/>
      <c r="N1233" s="180"/>
      <c r="O1233" s="180"/>
      <c r="P1233" s="180"/>
      <c r="Q1233" s="180"/>
      <c r="R1233" s="180"/>
      <c r="S1233" s="180"/>
      <c r="T1233" s="181"/>
      <c r="AT1233" s="175" t="s">
        <v>225</v>
      </c>
      <c r="AU1233" s="175" t="s">
        <v>82</v>
      </c>
      <c r="AV1233" s="15" t="s">
        <v>104</v>
      </c>
      <c r="AW1233" s="15" t="s">
        <v>30</v>
      </c>
      <c r="AX1233" s="15" t="s">
        <v>80</v>
      </c>
      <c r="AY1233" s="175" t="s">
        <v>218</v>
      </c>
    </row>
    <row r="1234" spans="1:65" s="2" customFormat="1" ht="24.2" customHeight="1">
      <c r="A1234" s="33"/>
      <c r="B1234" s="144"/>
      <c r="C1234" s="145" t="s">
        <v>1983</v>
      </c>
      <c r="D1234" s="145" t="s">
        <v>220</v>
      </c>
      <c r="E1234" s="146" t="s">
        <v>1984</v>
      </c>
      <c r="F1234" s="147" t="s">
        <v>1985</v>
      </c>
      <c r="G1234" s="148" t="s">
        <v>253</v>
      </c>
      <c r="H1234" s="149">
        <v>556.30999999999995</v>
      </c>
      <c r="I1234" s="150"/>
      <c r="J1234" s="151">
        <f>ROUND(I1234*H1234,2)</f>
        <v>0</v>
      </c>
      <c r="K1234" s="147" t="s">
        <v>224</v>
      </c>
      <c r="L1234" s="34"/>
      <c r="M1234" s="152" t="s">
        <v>1</v>
      </c>
      <c r="N1234" s="153" t="s">
        <v>38</v>
      </c>
      <c r="O1234" s="59"/>
      <c r="P1234" s="154">
        <f>O1234*H1234</f>
        <v>0</v>
      </c>
      <c r="Q1234" s="154">
        <v>0</v>
      </c>
      <c r="R1234" s="154">
        <f>Q1234*H1234</f>
        <v>0</v>
      </c>
      <c r="S1234" s="154">
        <v>0</v>
      </c>
      <c r="T1234" s="155">
        <f>S1234*H1234</f>
        <v>0</v>
      </c>
      <c r="U1234" s="33"/>
      <c r="V1234" s="33"/>
      <c r="W1234" s="33"/>
      <c r="X1234" s="33"/>
      <c r="Y1234" s="33"/>
      <c r="Z1234" s="33"/>
      <c r="AA1234" s="33"/>
      <c r="AB1234" s="33"/>
      <c r="AC1234" s="33"/>
      <c r="AD1234" s="33"/>
      <c r="AE1234" s="33"/>
      <c r="AR1234" s="156" t="s">
        <v>263</v>
      </c>
      <c r="AT1234" s="156" t="s">
        <v>220</v>
      </c>
      <c r="AU1234" s="156" t="s">
        <v>82</v>
      </c>
      <c r="AY1234" s="18" t="s">
        <v>218</v>
      </c>
      <c r="BE1234" s="157">
        <f>IF(N1234="základní",J1234,0)</f>
        <v>0</v>
      </c>
      <c r="BF1234" s="157">
        <f>IF(N1234="snížená",J1234,0)</f>
        <v>0</v>
      </c>
      <c r="BG1234" s="157">
        <f>IF(N1234="zákl. přenesená",J1234,0)</f>
        <v>0</v>
      </c>
      <c r="BH1234" s="157">
        <f>IF(N1234="sníž. přenesená",J1234,0)</f>
        <v>0</v>
      </c>
      <c r="BI1234" s="157">
        <f>IF(N1234="nulová",J1234,0)</f>
        <v>0</v>
      </c>
      <c r="BJ1234" s="18" t="s">
        <v>80</v>
      </c>
      <c r="BK1234" s="157">
        <f>ROUND(I1234*H1234,2)</f>
        <v>0</v>
      </c>
      <c r="BL1234" s="18" t="s">
        <v>263</v>
      </c>
      <c r="BM1234" s="156" t="s">
        <v>1986</v>
      </c>
    </row>
    <row r="1235" spans="1:65" s="13" customFormat="1" ht="11.25">
      <c r="B1235" s="158"/>
      <c r="D1235" s="159" t="s">
        <v>225</v>
      </c>
      <c r="E1235" s="160" t="s">
        <v>1</v>
      </c>
      <c r="F1235" s="161" t="s">
        <v>1979</v>
      </c>
      <c r="H1235" s="160" t="s">
        <v>1</v>
      </c>
      <c r="I1235" s="162"/>
      <c r="L1235" s="158"/>
      <c r="M1235" s="163"/>
      <c r="N1235" s="164"/>
      <c r="O1235" s="164"/>
      <c r="P1235" s="164"/>
      <c r="Q1235" s="164"/>
      <c r="R1235" s="164"/>
      <c r="S1235" s="164"/>
      <c r="T1235" s="165"/>
      <c r="AT1235" s="160" t="s">
        <v>225</v>
      </c>
      <c r="AU1235" s="160" t="s">
        <v>82</v>
      </c>
      <c r="AV1235" s="13" t="s">
        <v>80</v>
      </c>
      <c r="AW1235" s="13" t="s">
        <v>30</v>
      </c>
      <c r="AX1235" s="13" t="s">
        <v>73</v>
      </c>
      <c r="AY1235" s="160" t="s">
        <v>218</v>
      </c>
    </row>
    <row r="1236" spans="1:65" s="14" customFormat="1" ht="11.25">
      <c r="B1236" s="166"/>
      <c r="D1236" s="159" t="s">
        <v>225</v>
      </c>
      <c r="E1236" s="167" t="s">
        <v>1</v>
      </c>
      <c r="F1236" s="168" t="s">
        <v>1980</v>
      </c>
      <c r="H1236" s="169">
        <v>440.78</v>
      </c>
      <c r="I1236" s="170"/>
      <c r="L1236" s="166"/>
      <c r="M1236" s="171"/>
      <c r="N1236" s="172"/>
      <c r="O1236" s="172"/>
      <c r="P1236" s="172"/>
      <c r="Q1236" s="172"/>
      <c r="R1236" s="172"/>
      <c r="S1236" s="172"/>
      <c r="T1236" s="173"/>
      <c r="AT1236" s="167" t="s">
        <v>225</v>
      </c>
      <c r="AU1236" s="167" t="s">
        <v>82</v>
      </c>
      <c r="AV1236" s="14" t="s">
        <v>82</v>
      </c>
      <c r="AW1236" s="14" t="s">
        <v>30</v>
      </c>
      <c r="AX1236" s="14" t="s">
        <v>73</v>
      </c>
      <c r="AY1236" s="167" t="s">
        <v>218</v>
      </c>
    </row>
    <row r="1237" spans="1:65" s="13" customFormat="1" ht="11.25">
      <c r="B1237" s="158"/>
      <c r="D1237" s="159" t="s">
        <v>225</v>
      </c>
      <c r="E1237" s="160" t="s">
        <v>1</v>
      </c>
      <c r="F1237" s="161" t="s">
        <v>1981</v>
      </c>
      <c r="H1237" s="160" t="s">
        <v>1</v>
      </c>
      <c r="I1237" s="162"/>
      <c r="L1237" s="158"/>
      <c r="M1237" s="163"/>
      <c r="N1237" s="164"/>
      <c r="O1237" s="164"/>
      <c r="P1237" s="164"/>
      <c r="Q1237" s="164"/>
      <c r="R1237" s="164"/>
      <c r="S1237" s="164"/>
      <c r="T1237" s="165"/>
      <c r="AT1237" s="160" t="s">
        <v>225</v>
      </c>
      <c r="AU1237" s="160" t="s">
        <v>82</v>
      </c>
      <c r="AV1237" s="13" t="s">
        <v>80</v>
      </c>
      <c r="AW1237" s="13" t="s">
        <v>30</v>
      </c>
      <c r="AX1237" s="13" t="s">
        <v>73</v>
      </c>
      <c r="AY1237" s="160" t="s">
        <v>218</v>
      </c>
    </row>
    <row r="1238" spans="1:65" s="14" customFormat="1" ht="11.25">
      <c r="B1238" s="166"/>
      <c r="D1238" s="159" t="s">
        <v>225</v>
      </c>
      <c r="E1238" s="167" t="s">
        <v>1</v>
      </c>
      <c r="F1238" s="168" t="s">
        <v>1982</v>
      </c>
      <c r="H1238" s="169">
        <v>87.57</v>
      </c>
      <c r="I1238" s="170"/>
      <c r="L1238" s="166"/>
      <c r="M1238" s="171"/>
      <c r="N1238" s="172"/>
      <c r="O1238" s="172"/>
      <c r="P1238" s="172"/>
      <c r="Q1238" s="172"/>
      <c r="R1238" s="172"/>
      <c r="S1238" s="172"/>
      <c r="T1238" s="173"/>
      <c r="AT1238" s="167" t="s">
        <v>225</v>
      </c>
      <c r="AU1238" s="167" t="s">
        <v>82</v>
      </c>
      <c r="AV1238" s="14" t="s">
        <v>82</v>
      </c>
      <c r="AW1238" s="14" t="s">
        <v>30</v>
      </c>
      <c r="AX1238" s="14" t="s">
        <v>73</v>
      </c>
      <c r="AY1238" s="167" t="s">
        <v>218</v>
      </c>
    </row>
    <row r="1239" spans="1:65" s="13" customFormat="1" ht="11.25">
      <c r="B1239" s="158"/>
      <c r="D1239" s="159" t="s">
        <v>225</v>
      </c>
      <c r="E1239" s="160" t="s">
        <v>1</v>
      </c>
      <c r="F1239" s="161" t="s">
        <v>748</v>
      </c>
      <c r="H1239" s="160" t="s">
        <v>1</v>
      </c>
      <c r="I1239" s="162"/>
      <c r="L1239" s="158"/>
      <c r="M1239" s="163"/>
      <c r="N1239" s="164"/>
      <c r="O1239" s="164"/>
      <c r="P1239" s="164"/>
      <c r="Q1239" s="164"/>
      <c r="R1239" s="164"/>
      <c r="S1239" s="164"/>
      <c r="T1239" s="165"/>
      <c r="AT1239" s="160" t="s">
        <v>225</v>
      </c>
      <c r="AU1239" s="160" t="s">
        <v>82</v>
      </c>
      <c r="AV1239" s="13" t="s">
        <v>80</v>
      </c>
      <c r="AW1239" s="13" t="s">
        <v>30</v>
      </c>
      <c r="AX1239" s="13" t="s">
        <v>73</v>
      </c>
      <c r="AY1239" s="160" t="s">
        <v>218</v>
      </c>
    </row>
    <row r="1240" spans="1:65" s="14" customFormat="1" ht="11.25">
      <c r="B1240" s="166"/>
      <c r="D1240" s="159" t="s">
        <v>225</v>
      </c>
      <c r="E1240" s="167" t="s">
        <v>1</v>
      </c>
      <c r="F1240" s="168" t="s">
        <v>816</v>
      </c>
      <c r="H1240" s="169">
        <v>27.96</v>
      </c>
      <c r="I1240" s="170"/>
      <c r="L1240" s="166"/>
      <c r="M1240" s="171"/>
      <c r="N1240" s="172"/>
      <c r="O1240" s="172"/>
      <c r="P1240" s="172"/>
      <c r="Q1240" s="172"/>
      <c r="R1240" s="172"/>
      <c r="S1240" s="172"/>
      <c r="T1240" s="173"/>
      <c r="AT1240" s="167" t="s">
        <v>225</v>
      </c>
      <c r="AU1240" s="167" t="s">
        <v>82</v>
      </c>
      <c r="AV1240" s="14" t="s">
        <v>82</v>
      </c>
      <c r="AW1240" s="14" t="s">
        <v>30</v>
      </c>
      <c r="AX1240" s="14" t="s">
        <v>73</v>
      </c>
      <c r="AY1240" s="167" t="s">
        <v>218</v>
      </c>
    </row>
    <row r="1241" spans="1:65" s="15" customFormat="1" ht="11.25">
      <c r="B1241" s="174"/>
      <c r="D1241" s="159" t="s">
        <v>225</v>
      </c>
      <c r="E1241" s="175" t="s">
        <v>1</v>
      </c>
      <c r="F1241" s="176" t="s">
        <v>230</v>
      </c>
      <c r="H1241" s="177">
        <v>556.30999999999995</v>
      </c>
      <c r="I1241" s="178"/>
      <c r="L1241" s="174"/>
      <c r="M1241" s="179"/>
      <c r="N1241" s="180"/>
      <c r="O1241" s="180"/>
      <c r="P1241" s="180"/>
      <c r="Q1241" s="180"/>
      <c r="R1241" s="180"/>
      <c r="S1241" s="180"/>
      <c r="T1241" s="181"/>
      <c r="AT1241" s="175" t="s">
        <v>225</v>
      </c>
      <c r="AU1241" s="175" t="s">
        <v>82</v>
      </c>
      <c r="AV1241" s="15" t="s">
        <v>104</v>
      </c>
      <c r="AW1241" s="15" t="s">
        <v>30</v>
      </c>
      <c r="AX1241" s="15" t="s">
        <v>80</v>
      </c>
      <c r="AY1241" s="175" t="s">
        <v>218</v>
      </c>
    </row>
    <row r="1242" spans="1:65" s="2" customFormat="1" ht="16.5" customHeight="1">
      <c r="A1242" s="33"/>
      <c r="B1242" s="144"/>
      <c r="C1242" s="145" t="s">
        <v>1197</v>
      </c>
      <c r="D1242" s="145" t="s">
        <v>220</v>
      </c>
      <c r="E1242" s="146" t="s">
        <v>1987</v>
      </c>
      <c r="F1242" s="147" t="s">
        <v>1988</v>
      </c>
      <c r="G1242" s="148" t="s">
        <v>258</v>
      </c>
      <c r="H1242" s="149">
        <v>879.5</v>
      </c>
      <c r="I1242" s="150"/>
      <c r="J1242" s="151">
        <f>ROUND(I1242*H1242,2)</f>
        <v>0</v>
      </c>
      <c r="K1242" s="147" t="s">
        <v>224</v>
      </c>
      <c r="L1242" s="34"/>
      <c r="M1242" s="152" t="s">
        <v>1</v>
      </c>
      <c r="N1242" s="153" t="s">
        <v>38</v>
      </c>
      <c r="O1242" s="59"/>
      <c r="P1242" s="154">
        <f>O1242*H1242</f>
        <v>0</v>
      </c>
      <c r="Q1242" s="154">
        <v>0</v>
      </c>
      <c r="R1242" s="154">
        <f>Q1242*H1242</f>
        <v>0</v>
      </c>
      <c r="S1242" s="154">
        <v>0</v>
      </c>
      <c r="T1242" s="155">
        <f>S1242*H1242</f>
        <v>0</v>
      </c>
      <c r="U1242" s="33"/>
      <c r="V1242" s="33"/>
      <c r="W1242" s="33"/>
      <c r="X1242" s="33"/>
      <c r="Y1242" s="33"/>
      <c r="Z1242" s="33"/>
      <c r="AA1242" s="33"/>
      <c r="AB1242" s="33"/>
      <c r="AC1242" s="33"/>
      <c r="AD1242" s="33"/>
      <c r="AE1242" s="33"/>
      <c r="AR1242" s="156" t="s">
        <v>263</v>
      </c>
      <c r="AT1242" s="156" t="s">
        <v>220</v>
      </c>
      <c r="AU1242" s="156" t="s">
        <v>82</v>
      </c>
      <c r="AY1242" s="18" t="s">
        <v>218</v>
      </c>
      <c r="BE1242" s="157">
        <f>IF(N1242="základní",J1242,0)</f>
        <v>0</v>
      </c>
      <c r="BF1242" s="157">
        <f>IF(N1242="snížená",J1242,0)</f>
        <v>0</v>
      </c>
      <c r="BG1242" s="157">
        <f>IF(N1242="zákl. přenesená",J1242,0)</f>
        <v>0</v>
      </c>
      <c r="BH1242" s="157">
        <f>IF(N1242="sníž. přenesená",J1242,0)</f>
        <v>0</v>
      </c>
      <c r="BI1242" s="157">
        <f>IF(N1242="nulová",J1242,0)</f>
        <v>0</v>
      </c>
      <c r="BJ1242" s="18" t="s">
        <v>80</v>
      </c>
      <c r="BK1242" s="157">
        <f>ROUND(I1242*H1242,2)</f>
        <v>0</v>
      </c>
      <c r="BL1242" s="18" t="s">
        <v>263</v>
      </c>
      <c r="BM1242" s="156" t="s">
        <v>1989</v>
      </c>
    </row>
    <row r="1243" spans="1:65" s="2" customFormat="1" ht="24.2" customHeight="1">
      <c r="A1243" s="33"/>
      <c r="B1243" s="144"/>
      <c r="C1243" s="190" t="s">
        <v>1990</v>
      </c>
      <c r="D1243" s="190" t="s">
        <v>904</v>
      </c>
      <c r="E1243" s="191" t="s">
        <v>1991</v>
      </c>
      <c r="F1243" s="192" t="s">
        <v>1992</v>
      </c>
      <c r="G1243" s="193" t="s">
        <v>258</v>
      </c>
      <c r="H1243" s="194">
        <v>949.86</v>
      </c>
      <c r="I1243" s="195"/>
      <c r="J1243" s="196">
        <f>ROUND(I1243*H1243,2)</f>
        <v>0</v>
      </c>
      <c r="K1243" s="192" t="s">
        <v>1</v>
      </c>
      <c r="L1243" s="197"/>
      <c r="M1243" s="198" t="s">
        <v>1</v>
      </c>
      <c r="N1243" s="199" t="s">
        <v>38</v>
      </c>
      <c r="O1243" s="59"/>
      <c r="P1243" s="154">
        <f>O1243*H1243</f>
        <v>0</v>
      </c>
      <c r="Q1243" s="154">
        <v>0</v>
      </c>
      <c r="R1243" s="154">
        <f>Q1243*H1243</f>
        <v>0</v>
      </c>
      <c r="S1243" s="154">
        <v>0</v>
      </c>
      <c r="T1243" s="155">
        <f>S1243*H1243</f>
        <v>0</v>
      </c>
      <c r="U1243" s="33"/>
      <c r="V1243" s="33"/>
      <c r="W1243" s="33"/>
      <c r="X1243" s="33"/>
      <c r="Y1243" s="33"/>
      <c r="Z1243" s="33"/>
      <c r="AA1243" s="33"/>
      <c r="AB1243" s="33"/>
      <c r="AC1243" s="33"/>
      <c r="AD1243" s="33"/>
      <c r="AE1243" s="33"/>
      <c r="AR1243" s="156" t="s">
        <v>311</v>
      </c>
      <c r="AT1243" s="156" t="s">
        <v>904</v>
      </c>
      <c r="AU1243" s="156" t="s">
        <v>82</v>
      </c>
      <c r="AY1243" s="18" t="s">
        <v>218</v>
      </c>
      <c r="BE1243" s="157">
        <f>IF(N1243="základní",J1243,0)</f>
        <v>0</v>
      </c>
      <c r="BF1243" s="157">
        <f>IF(N1243="snížená",J1243,0)</f>
        <v>0</v>
      </c>
      <c r="BG1243" s="157">
        <f>IF(N1243="zákl. přenesená",J1243,0)</f>
        <v>0</v>
      </c>
      <c r="BH1243" s="157">
        <f>IF(N1243="sníž. přenesená",J1243,0)</f>
        <v>0</v>
      </c>
      <c r="BI1243" s="157">
        <f>IF(N1243="nulová",J1243,0)</f>
        <v>0</v>
      </c>
      <c r="BJ1243" s="18" t="s">
        <v>80</v>
      </c>
      <c r="BK1243" s="157">
        <f>ROUND(I1243*H1243,2)</f>
        <v>0</v>
      </c>
      <c r="BL1243" s="18" t="s">
        <v>263</v>
      </c>
      <c r="BM1243" s="156" t="s">
        <v>1993</v>
      </c>
    </row>
    <row r="1244" spans="1:65" s="14" customFormat="1" ht="11.25">
      <c r="B1244" s="166"/>
      <c r="D1244" s="159" t="s">
        <v>225</v>
      </c>
      <c r="E1244" s="167" t="s">
        <v>1</v>
      </c>
      <c r="F1244" s="168" t="s">
        <v>1994</v>
      </c>
      <c r="H1244" s="169">
        <v>949.86</v>
      </c>
      <c r="I1244" s="170"/>
      <c r="L1244" s="166"/>
      <c r="M1244" s="171"/>
      <c r="N1244" s="172"/>
      <c r="O1244" s="172"/>
      <c r="P1244" s="172"/>
      <c r="Q1244" s="172"/>
      <c r="R1244" s="172"/>
      <c r="S1244" s="172"/>
      <c r="T1244" s="173"/>
      <c r="AT1244" s="167" t="s">
        <v>225</v>
      </c>
      <c r="AU1244" s="167" t="s">
        <v>82</v>
      </c>
      <c r="AV1244" s="14" t="s">
        <v>82</v>
      </c>
      <c r="AW1244" s="14" t="s">
        <v>30</v>
      </c>
      <c r="AX1244" s="14" t="s">
        <v>73</v>
      </c>
      <c r="AY1244" s="167" t="s">
        <v>218</v>
      </c>
    </row>
    <row r="1245" spans="1:65" s="15" customFormat="1" ht="11.25">
      <c r="B1245" s="174"/>
      <c r="D1245" s="159" t="s">
        <v>225</v>
      </c>
      <c r="E1245" s="175" t="s">
        <v>1</v>
      </c>
      <c r="F1245" s="176" t="s">
        <v>230</v>
      </c>
      <c r="H1245" s="177">
        <v>949.86</v>
      </c>
      <c r="I1245" s="178"/>
      <c r="L1245" s="174"/>
      <c r="M1245" s="179"/>
      <c r="N1245" s="180"/>
      <c r="O1245" s="180"/>
      <c r="P1245" s="180"/>
      <c r="Q1245" s="180"/>
      <c r="R1245" s="180"/>
      <c r="S1245" s="180"/>
      <c r="T1245" s="181"/>
      <c r="AT1245" s="175" t="s">
        <v>225</v>
      </c>
      <c r="AU1245" s="175" t="s">
        <v>82</v>
      </c>
      <c r="AV1245" s="15" t="s">
        <v>104</v>
      </c>
      <c r="AW1245" s="15" t="s">
        <v>30</v>
      </c>
      <c r="AX1245" s="15" t="s">
        <v>80</v>
      </c>
      <c r="AY1245" s="175" t="s">
        <v>218</v>
      </c>
    </row>
    <row r="1246" spans="1:65" s="2" customFormat="1" ht="21.75" customHeight="1">
      <c r="A1246" s="33"/>
      <c r="B1246" s="144"/>
      <c r="C1246" s="145" t="s">
        <v>1202</v>
      </c>
      <c r="D1246" s="145" t="s">
        <v>220</v>
      </c>
      <c r="E1246" s="146" t="s">
        <v>1995</v>
      </c>
      <c r="F1246" s="147" t="s">
        <v>1996</v>
      </c>
      <c r="G1246" s="148" t="s">
        <v>258</v>
      </c>
      <c r="H1246" s="149">
        <v>60</v>
      </c>
      <c r="I1246" s="150"/>
      <c r="J1246" s="151">
        <f>ROUND(I1246*H1246,2)</f>
        <v>0</v>
      </c>
      <c r="K1246" s="147" t="s">
        <v>224</v>
      </c>
      <c r="L1246" s="34"/>
      <c r="M1246" s="152" t="s">
        <v>1</v>
      </c>
      <c r="N1246" s="153" t="s">
        <v>38</v>
      </c>
      <c r="O1246" s="59"/>
      <c r="P1246" s="154">
        <f>O1246*H1246</f>
        <v>0</v>
      </c>
      <c r="Q1246" s="154">
        <v>0</v>
      </c>
      <c r="R1246" s="154">
        <f>Q1246*H1246</f>
        <v>0</v>
      </c>
      <c r="S1246" s="154">
        <v>0</v>
      </c>
      <c r="T1246" s="155">
        <f>S1246*H1246</f>
        <v>0</v>
      </c>
      <c r="U1246" s="33"/>
      <c r="V1246" s="33"/>
      <c r="W1246" s="33"/>
      <c r="X1246" s="33"/>
      <c r="Y1246" s="33"/>
      <c r="Z1246" s="33"/>
      <c r="AA1246" s="33"/>
      <c r="AB1246" s="33"/>
      <c r="AC1246" s="33"/>
      <c r="AD1246" s="33"/>
      <c r="AE1246" s="33"/>
      <c r="AR1246" s="156" t="s">
        <v>263</v>
      </c>
      <c r="AT1246" s="156" t="s">
        <v>220</v>
      </c>
      <c r="AU1246" s="156" t="s">
        <v>82</v>
      </c>
      <c r="AY1246" s="18" t="s">
        <v>218</v>
      </c>
      <c r="BE1246" s="157">
        <f>IF(N1246="základní",J1246,0)</f>
        <v>0</v>
      </c>
      <c r="BF1246" s="157">
        <f>IF(N1246="snížená",J1246,0)</f>
        <v>0</v>
      </c>
      <c r="BG1246" s="157">
        <f>IF(N1246="zákl. přenesená",J1246,0)</f>
        <v>0</v>
      </c>
      <c r="BH1246" s="157">
        <f>IF(N1246="sníž. přenesená",J1246,0)</f>
        <v>0</v>
      </c>
      <c r="BI1246" s="157">
        <f>IF(N1246="nulová",J1246,0)</f>
        <v>0</v>
      </c>
      <c r="BJ1246" s="18" t="s">
        <v>80</v>
      </c>
      <c r="BK1246" s="157">
        <f>ROUND(I1246*H1246,2)</f>
        <v>0</v>
      </c>
      <c r="BL1246" s="18" t="s">
        <v>263</v>
      </c>
      <c r="BM1246" s="156" t="s">
        <v>1997</v>
      </c>
    </row>
    <row r="1247" spans="1:65" s="2" customFormat="1" ht="24.2" customHeight="1">
      <c r="A1247" s="33"/>
      <c r="B1247" s="144"/>
      <c r="C1247" s="145" t="s">
        <v>1998</v>
      </c>
      <c r="D1247" s="145" t="s">
        <v>220</v>
      </c>
      <c r="E1247" s="146" t="s">
        <v>1999</v>
      </c>
      <c r="F1247" s="147" t="s">
        <v>2000</v>
      </c>
      <c r="G1247" s="148" t="s">
        <v>258</v>
      </c>
      <c r="H1247" s="149">
        <v>60</v>
      </c>
      <c r="I1247" s="150"/>
      <c r="J1247" s="151">
        <f>ROUND(I1247*H1247,2)</f>
        <v>0</v>
      </c>
      <c r="K1247" s="147" t="s">
        <v>1</v>
      </c>
      <c r="L1247" s="34"/>
      <c r="M1247" s="152" t="s">
        <v>1</v>
      </c>
      <c r="N1247" s="153" t="s">
        <v>38</v>
      </c>
      <c r="O1247" s="59"/>
      <c r="P1247" s="154">
        <f>O1247*H1247</f>
        <v>0</v>
      </c>
      <c r="Q1247" s="154">
        <v>0</v>
      </c>
      <c r="R1247" s="154">
        <f>Q1247*H1247</f>
        <v>0</v>
      </c>
      <c r="S1247" s="154">
        <v>0</v>
      </c>
      <c r="T1247" s="155">
        <f>S1247*H1247</f>
        <v>0</v>
      </c>
      <c r="U1247" s="33"/>
      <c r="V1247" s="33"/>
      <c r="W1247" s="33"/>
      <c r="X1247" s="33"/>
      <c r="Y1247" s="33"/>
      <c r="Z1247" s="33"/>
      <c r="AA1247" s="33"/>
      <c r="AB1247" s="33"/>
      <c r="AC1247" s="33"/>
      <c r="AD1247" s="33"/>
      <c r="AE1247" s="33"/>
      <c r="AR1247" s="156" t="s">
        <v>263</v>
      </c>
      <c r="AT1247" s="156" t="s">
        <v>220</v>
      </c>
      <c r="AU1247" s="156" t="s">
        <v>82</v>
      </c>
      <c r="AY1247" s="18" t="s">
        <v>218</v>
      </c>
      <c r="BE1247" s="157">
        <f>IF(N1247="základní",J1247,0)</f>
        <v>0</v>
      </c>
      <c r="BF1247" s="157">
        <f>IF(N1247="snížená",J1247,0)</f>
        <v>0</v>
      </c>
      <c r="BG1247" s="157">
        <f>IF(N1247="zákl. přenesená",J1247,0)</f>
        <v>0</v>
      </c>
      <c r="BH1247" s="157">
        <f>IF(N1247="sníž. přenesená",J1247,0)</f>
        <v>0</v>
      </c>
      <c r="BI1247" s="157">
        <f>IF(N1247="nulová",J1247,0)</f>
        <v>0</v>
      </c>
      <c r="BJ1247" s="18" t="s">
        <v>80</v>
      </c>
      <c r="BK1247" s="157">
        <f>ROUND(I1247*H1247,2)</f>
        <v>0</v>
      </c>
      <c r="BL1247" s="18" t="s">
        <v>263</v>
      </c>
      <c r="BM1247" s="156" t="s">
        <v>2001</v>
      </c>
    </row>
    <row r="1248" spans="1:65" s="2" customFormat="1" ht="33" customHeight="1">
      <c r="A1248" s="33"/>
      <c r="B1248" s="144"/>
      <c r="C1248" s="145" t="s">
        <v>1206</v>
      </c>
      <c r="D1248" s="145" t="s">
        <v>220</v>
      </c>
      <c r="E1248" s="146" t="s">
        <v>2002</v>
      </c>
      <c r="F1248" s="147" t="s">
        <v>2003</v>
      </c>
      <c r="G1248" s="148" t="s">
        <v>253</v>
      </c>
      <c r="H1248" s="149">
        <v>440.78</v>
      </c>
      <c r="I1248" s="150"/>
      <c r="J1248" s="151">
        <f>ROUND(I1248*H1248,2)</f>
        <v>0</v>
      </c>
      <c r="K1248" s="147" t="s">
        <v>224</v>
      </c>
      <c r="L1248" s="34"/>
      <c r="M1248" s="152" t="s">
        <v>1</v>
      </c>
      <c r="N1248" s="153" t="s">
        <v>38</v>
      </c>
      <c r="O1248" s="59"/>
      <c r="P1248" s="154">
        <f>O1248*H1248</f>
        <v>0</v>
      </c>
      <c r="Q1248" s="154">
        <v>0</v>
      </c>
      <c r="R1248" s="154">
        <f>Q1248*H1248</f>
        <v>0</v>
      </c>
      <c r="S1248" s="154">
        <v>0</v>
      </c>
      <c r="T1248" s="155">
        <f>S1248*H1248</f>
        <v>0</v>
      </c>
      <c r="U1248" s="33"/>
      <c r="V1248" s="33"/>
      <c r="W1248" s="33"/>
      <c r="X1248" s="33"/>
      <c r="Y1248" s="33"/>
      <c r="Z1248" s="33"/>
      <c r="AA1248" s="33"/>
      <c r="AB1248" s="33"/>
      <c r="AC1248" s="33"/>
      <c r="AD1248" s="33"/>
      <c r="AE1248" s="33"/>
      <c r="AR1248" s="156" t="s">
        <v>263</v>
      </c>
      <c r="AT1248" s="156" t="s">
        <v>220</v>
      </c>
      <c r="AU1248" s="156" t="s">
        <v>82</v>
      </c>
      <c r="AY1248" s="18" t="s">
        <v>218</v>
      </c>
      <c r="BE1248" s="157">
        <f>IF(N1248="základní",J1248,0)</f>
        <v>0</v>
      </c>
      <c r="BF1248" s="157">
        <f>IF(N1248="snížená",J1248,0)</f>
        <v>0</v>
      </c>
      <c r="BG1248" s="157">
        <f>IF(N1248="zákl. přenesená",J1248,0)</f>
        <v>0</v>
      </c>
      <c r="BH1248" s="157">
        <f>IF(N1248="sníž. přenesená",J1248,0)</f>
        <v>0</v>
      </c>
      <c r="BI1248" s="157">
        <f>IF(N1248="nulová",J1248,0)</f>
        <v>0</v>
      </c>
      <c r="BJ1248" s="18" t="s">
        <v>80</v>
      </c>
      <c r="BK1248" s="157">
        <f>ROUND(I1248*H1248,2)</f>
        <v>0</v>
      </c>
      <c r="BL1248" s="18" t="s">
        <v>263</v>
      </c>
      <c r="BM1248" s="156" t="s">
        <v>2004</v>
      </c>
    </row>
    <row r="1249" spans="1:65" s="13" customFormat="1" ht="11.25">
      <c r="B1249" s="158"/>
      <c r="D1249" s="159" t="s">
        <v>225</v>
      </c>
      <c r="E1249" s="160" t="s">
        <v>1</v>
      </c>
      <c r="F1249" s="161" t="s">
        <v>2005</v>
      </c>
      <c r="H1249" s="160" t="s">
        <v>1</v>
      </c>
      <c r="I1249" s="162"/>
      <c r="L1249" s="158"/>
      <c r="M1249" s="163"/>
      <c r="N1249" s="164"/>
      <c r="O1249" s="164"/>
      <c r="P1249" s="164"/>
      <c r="Q1249" s="164"/>
      <c r="R1249" s="164"/>
      <c r="S1249" s="164"/>
      <c r="T1249" s="165"/>
      <c r="AT1249" s="160" t="s">
        <v>225</v>
      </c>
      <c r="AU1249" s="160" t="s">
        <v>82</v>
      </c>
      <c r="AV1249" s="13" t="s">
        <v>80</v>
      </c>
      <c r="AW1249" s="13" t="s">
        <v>30</v>
      </c>
      <c r="AX1249" s="13" t="s">
        <v>73</v>
      </c>
      <c r="AY1249" s="160" t="s">
        <v>218</v>
      </c>
    </row>
    <row r="1250" spans="1:65" s="14" customFormat="1" ht="11.25">
      <c r="B1250" s="166"/>
      <c r="D1250" s="159" t="s">
        <v>225</v>
      </c>
      <c r="E1250" s="167" t="s">
        <v>1</v>
      </c>
      <c r="F1250" s="168" t="s">
        <v>2006</v>
      </c>
      <c r="H1250" s="169">
        <v>115.54</v>
      </c>
      <c r="I1250" s="170"/>
      <c r="L1250" s="166"/>
      <c r="M1250" s="171"/>
      <c r="N1250" s="172"/>
      <c r="O1250" s="172"/>
      <c r="P1250" s="172"/>
      <c r="Q1250" s="172"/>
      <c r="R1250" s="172"/>
      <c r="S1250" s="172"/>
      <c r="T1250" s="173"/>
      <c r="AT1250" s="167" t="s">
        <v>225</v>
      </c>
      <c r="AU1250" s="167" t="s">
        <v>82</v>
      </c>
      <c r="AV1250" s="14" t="s">
        <v>82</v>
      </c>
      <c r="AW1250" s="14" t="s">
        <v>30</v>
      </c>
      <c r="AX1250" s="14" t="s">
        <v>73</v>
      </c>
      <c r="AY1250" s="167" t="s">
        <v>218</v>
      </c>
    </row>
    <row r="1251" spans="1:65" s="14" customFormat="1" ht="11.25">
      <c r="B1251" s="166"/>
      <c r="D1251" s="159" t="s">
        <v>225</v>
      </c>
      <c r="E1251" s="167" t="s">
        <v>1</v>
      </c>
      <c r="F1251" s="168" t="s">
        <v>2007</v>
      </c>
      <c r="H1251" s="169">
        <v>83.88</v>
      </c>
      <c r="I1251" s="170"/>
      <c r="L1251" s="166"/>
      <c r="M1251" s="171"/>
      <c r="N1251" s="172"/>
      <c r="O1251" s="172"/>
      <c r="P1251" s="172"/>
      <c r="Q1251" s="172"/>
      <c r="R1251" s="172"/>
      <c r="S1251" s="172"/>
      <c r="T1251" s="173"/>
      <c r="AT1251" s="167" t="s">
        <v>225</v>
      </c>
      <c r="AU1251" s="167" t="s">
        <v>82</v>
      </c>
      <c r="AV1251" s="14" t="s">
        <v>82</v>
      </c>
      <c r="AW1251" s="14" t="s">
        <v>30</v>
      </c>
      <c r="AX1251" s="14" t="s">
        <v>73</v>
      </c>
      <c r="AY1251" s="167" t="s">
        <v>218</v>
      </c>
    </row>
    <row r="1252" spans="1:65" s="16" customFormat="1" ht="11.25">
      <c r="B1252" s="182"/>
      <c r="D1252" s="159" t="s">
        <v>225</v>
      </c>
      <c r="E1252" s="183" t="s">
        <v>1</v>
      </c>
      <c r="F1252" s="184" t="s">
        <v>273</v>
      </c>
      <c r="H1252" s="185">
        <v>199.42000000000002</v>
      </c>
      <c r="I1252" s="186"/>
      <c r="L1252" s="182"/>
      <c r="M1252" s="187"/>
      <c r="N1252" s="188"/>
      <c r="O1252" s="188"/>
      <c r="P1252" s="188"/>
      <c r="Q1252" s="188"/>
      <c r="R1252" s="188"/>
      <c r="S1252" s="188"/>
      <c r="T1252" s="189"/>
      <c r="AT1252" s="183" t="s">
        <v>225</v>
      </c>
      <c r="AU1252" s="183" t="s">
        <v>82</v>
      </c>
      <c r="AV1252" s="16" t="s">
        <v>101</v>
      </c>
      <c r="AW1252" s="16" t="s">
        <v>30</v>
      </c>
      <c r="AX1252" s="16" t="s">
        <v>73</v>
      </c>
      <c r="AY1252" s="183" t="s">
        <v>218</v>
      </c>
    </row>
    <row r="1253" spans="1:65" s="13" customFormat="1" ht="11.25">
      <c r="B1253" s="158"/>
      <c r="D1253" s="159" t="s">
        <v>225</v>
      </c>
      <c r="E1253" s="160" t="s">
        <v>1</v>
      </c>
      <c r="F1253" s="161" t="s">
        <v>2008</v>
      </c>
      <c r="H1253" s="160" t="s">
        <v>1</v>
      </c>
      <c r="I1253" s="162"/>
      <c r="L1253" s="158"/>
      <c r="M1253" s="163"/>
      <c r="N1253" s="164"/>
      <c r="O1253" s="164"/>
      <c r="P1253" s="164"/>
      <c r="Q1253" s="164"/>
      <c r="R1253" s="164"/>
      <c r="S1253" s="164"/>
      <c r="T1253" s="165"/>
      <c r="AT1253" s="160" t="s">
        <v>225</v>
      </c>
      <c r="AU1253" s="160" t="s">
        <v>82</v>
      </c>
      <c r="AV1253" s="13" t="s">
        <v>80</v>
      </c>
      <c r="AW1253" s="13" t="s">
        <v>30</v>
      </c>
      <c r="AX1253" s="13" t="s">
        <v>73</v>
      </c>
      <c r="AY1253" s="160" t="s">
        <v>218</v>
      </c>
    </row>
    <row r="1254" spans="1:65" s="14" customFormat="1" ht="11.25">
      <c r="B1254" s="166"/>
      <c r="D1254" s="159" t="s">
        <v>225</v>
      </c>
      <c r="E1254" s="167" t="s">
        <v>1</v>
      </c>
      <c r="F1254" s="168" t="s">
        <v>2006</v>
      </c>
      <c r="H1254" s="169">
        <v>115.54</v>
      </c>
      <c r="I1254" s="170"/>
      <c r="L1254" s="166"/>
      <c r="M1254" s="171"/>
      <c r="N1254" s="172"/>
      <c r="O1254" s="172"/>
      <c r="P1254" s="172"/>
      <c r="Q1254" s="172"/>
      <c r="R1254" s="172"/>
      <c r="S1254" s="172"/>
      <c r="T1254" s="173"/>
      <c r="AT1254" s="167" t="s">
        <v>225</v>
      </c>
      <c r="AU1254" s="167" t="s">
        <v>82</v>
      </c>
      <c r="AV1254" s="14" t="s">
        <v>82</v>
      </c>
      <c r="AW1254" s="14" t="s">
        <v>30</v>
      </c>
      <c r="AX1254" s="14" t="s">
        <v>73</v>
      </c>
      <c r="AY1254" s="167" t="s">
        <v>218</v>
      </c>
    </row>
    <row r="1255" spans="1:65" s="14" customFormat="1" ht="11.25">
      <c r="B1255" s="166"/>
      <c r="D1255" s="159" t="s">
        <v>225</v>
      </c>
      <c r="E1255" s="167" t="s">
        <v>1</v>
      </c>
      <c r="F1255" s="168" t="s">
        <v>2009</v>
      </c>
      <c r="H1255" s="169">
        <v>92.88</v>
      </c>
      <c r="I1255" s="170"/>
      <c r="L1255" s="166"/>
      <c r="M1255" s="171"/>
      <c r="N1255" s="172"/>
      <c r="O1255" s="172"/>
      <c r="P1255" s="172"/>
      <c r="Q1255" s="172"/>
      <c r="R1255" s="172"/>
      <c r="S1255" s="172"/>
      <c r="T1255" s="173"/>
      <c r="AT1255" s="167" t="s">
        <v>225</v>
      </c>
      <c r="AU1255" s="167" t="s">
        <v>82</v>
      </c>
      <c r="AV1255" s="14" t="s">
        <v>82</v>
      </c>
      <c r="AW1255" s="14" t="s">
        <v>30</v>
      </c>
      <c r="AX1255" s="14" t="s">
        <v>73</v>
      </c>
      <c r="AY1255" s="167" t="s">
        <v>218</v>
      </c>
    </row>
    <row r="1256" spans="1:65" s="16" customFormat="1" ht="11.25">
      <c r="B1256" s="182"/>
      <c r="D1256" s="159" t="s">
        <v>225</v>
      </c>
      <c r="E1256" s="183" t="s">
        <v>1</v>
      </c>
      <c r="F1256" s="184" t="s">
        <v>273</v>
      </c>
      <c r="H1256" s="185">
        <v>208.42000000000002</v>
      </c>
      <c r="I1256" s="186"/>
      <c r="L1256" s="182"/>
      <c r="M1256" s="187"/>
      <c r="N1256" s="188"/>
      <c r="O1256" s="188"/>
      <c r="P1256" s="188"/>
      <c r="Q1256" s="188"/>
      <c r="R1256" s="188"/>
      <c r="S1256" s="188"/>
      <c r="T1256" s="189"/>
      <c r="AT1256" s="183" t="s">
        <v>225</v>
      </c>
      <c r="AU1256" s="183" t="s">
        <v>82</v>
      </c>
      <c r="AV1256" s="16" t="s">
        <v>101</v>
      </c>
      <c r="AW1256" s="16" t="s">
        <v>30</v>
      </c>
      <c r="AX1256" s="16" t="s">
        <v>73</v>
      </c>
      <c r="AY1256" s="183" t="s">
        <v>218</v>
      </c>
    </row>
    <row r="1257" spans="1:65" s="13" customFormat="1" ht="11.25">
      <c r="B1257" s="158"/>
      <c r="D1257" s="159" t="s">
        <v>225</v>
      </c>
      <c r="E1257" s="160" t="s">
        <v>1</v>
      </c>
      <c r="F1257" s="161" t="s">
        <v>1848</v>
      </c>
      <c r="H1257" s="160" t="s">
        <v>1</v>
      </c>
      <c r="I1257" s="162"/>
      <c r="L1257" s="158"/>
      <c r="M1257" s="163"/>
      <c r="N1257" s="164"/>
      <c r="O1257" s="164"/>
      <c r="P1257" s="164"/>
      <c r="Q1257" s="164"/>
      <c r="R1257" s="164"/>
      <c r="S1257" s="164"/>
      <c r="T1257" s="165"/>
      <c r="AT1257" s="160" t="s">
        <v>225</v>
      </c>
      <c r="AU1257" s="160" t="s">
        <v>82</v>
      </c>
      <c r="AV1257" s="13" t="s">
        <v>80</v>
      </c>
      <c r="AW1257" s="13" t="s">
        <v>30</v>
      </c>
      <c r="AX1257" s="13" t="s">
        <v>73</v>
      </c>
      <c r="AY1257" s="160" t="s">
        <v>218</v>
      </c>
    </row>
    <row r="1258" spans="1:65" s="14" customFormat="1" ht="11.25">
      <c r="B1258" s="166"/>
      <c r="D1258" s="159" t="s">
        <v>225</v>
      </c>
      <c r="E1258" s="167" t="s">
        <v>1</v>
      </c>
      <c r="F1258" s="168" t="s">
        <v>2010</v>
      </c>
      <c r="H1258" s="169">
        <v>32.94</v>
      </c>
      <c r="I1258" s="170"/>
      <c r="L1258" s="166"/>
      <c r="M1258" s="171"/>
      <c r="N1258" s="172"/>
      <c r="O1258" s="172"/>
      <c r="P1258" s="172"/>
      <c r="Q1258" s="172"/>
      <c r="R1258" s="172"/>
      <c r="S1258" s="172"/>
      <c r="T1258" s="173"/>
      <c r="AT1258" s="167" t="s">
        <v>225</v>
      </c>
      <c r="AU1258" s="167" t="s">
        <v>82</v>
      </c>
      <c r="AV1258" s="14" t="s">
        <v>82</v>
      </c>
      <c r="AW1258" s="14" t="s">
        <v>30</v>
      </c>
      <c r="AX1258" s="14" t="s">
        <v>73</v>
      </c>
      <c r="AY1258" s="167" t="s">
        <v>218</v>
      </c>
    </row>
    <row r="1259" spans="1:65" s="16" customFormat="1" ht="11.25">
      <c r="B1259" s="182"/>
      <c r="D1259" s="159" t="s">
        <v>225</v>
      </c>
      <c r="E1259" s="183" t="s">
        <v>1</v>
      </c>
      <c r="F1259" s="184" t="s">
        <v>273</v>
      </c>
      <c r="H1259" s="185">
        <v>32.94</v>
      </c>
      <c r="I1259" s="186"/>
      <c r="L1259" s="182"/>
      <c r="M1259" s="187"/>
      <c r="N1259" s="188"/>
      <c r="O1259" s="188"/>
      <c r="P1259" s="188"/>
      <c r="Q1259" s="188"/>
      <c r="R1259" s="188"/>
      <c r="S1259" s="188"/>
      <c r="T1259" s="189"/>
      <c r="AT1259" s="183" t="s">
        <v>225</v>
      </c>
      <c r="AU1259" s="183" t="s">
        <v>82</v>
      </c>
      <c r="AV1259" s="16" t="s">
        <v>101</v>
      </c>
      <c r="AW1259" s="16" t="s">
        <v>30</v>
      </c>
      <c r="AX1259" s="16" t="s">
        <v>73</v>
      </c>
      <c r="AY1259" s="183" t="s">
        <v>218</v>
      </c>
    </row>
    <row r="1260" spans="1:65" s="15" customFormat="1" ht="11.25">
      <c r="B1260" s="174"/>
      <c r="D1260" s="159" t="s">
        <v>225</v>
      </c>
      <c r="E1260" s="175" t="s">
        <v>1</v>
      </c>
      <c r="F1260" s="176" t="s">
        <v>230</v>
      </c>
      <c r="H1260" s="177">
        <v>440.78000000000003</v>
      </c>
      <c r="I1260" s="178"/>
      <c r="L1260" s="174"/>
      <c r="M1260" s="179"/>
      <c r="N1260" s="180"/>
      <c r="O1260" s="180"/>
      <c r="P1260" s="180"/>
      <c r="Q1260" s="180"/>
      <c r="R1260" s="180"/>
      <c r="S1260" s="180"/>
      <c r="T1260" s="181"/>
      <c r="AT1260" s="175" t="s">
        <v>225</v>
      </c>
      <c r="AU1260" s="175" t="s">
        <v>82</v>
      </c>
      <c r="AV1260" s="15" t="s">
        <v>104</v>
      </c>
      <c r="AW1260" s="15" t="s">
        <v>30</v>
      </c>
      <c r="AX1260" s="15" t="s">
        <v>80</v>
      </c>
      <c r="AY1260" s="175" t="s">
        <v>218</v>
      </c>
    </row>
    <row r="1261" spans="1:65" s="2" customFormat="1" ht="24.2" customHeight="1">
      <c r="A1261" s="33"/>
      <c r="B1261" s="144"/>
      <c r="C1261" s="145" t="s">
        <v>2011</v>
      </c>
      <c r="D1261" s="145" t="s">
        <v>220</v>
      </c>
      <c r="E1261" s="146" t="s">
        <v>2012</v>
      </c>
      <c r="F1261" s="147" t="s">
        <v>2013</v>
      </c>
      <c r="G1261" s="148" t="s">
        <v>253</v>
      </c>
      <c r="H1261" s="149">
        <v>440.78</v>
      </c>
      <c r="I1261" s="150"/>
      <c r="J1261" s="151">
        <f>ROUND(I1261*H1261,2)</f>
        <v>0</v>
      </c>
      <c r="K1261" s="147" t="s">
        <v>224</v>
      </c>
      <c r="L1261" s="34"/>
      <c r="M1261" s="152" t="s">
        <v>1</v>
      </c>
      <c r="N1261" s="153" t="s">
        <v>38</v>
      </c>
      <c r="O1261" s="59"/>
      <c r="P1261" s="154">
        <f>O1261*H1261</f>
        <v>0</v>
      </c>
      <c r="Q1261" s="154">
        <v>0</v>
      </c>
      <c r="R1261" s="154">
        <f>Q1261*H1261</f>
        <v>0</v>
      </c>
      <c r="S1261" s="154">
        <v>0</v>
      </c>
      <c r="T1261" s="155">
        <f>S1261*H1261</f>
        <v>0</v>
      </c>
      <c r="U1261" s="33"/>
      <c r="V1261" s="33"/>
      <c r="W1261" s="33"/>
      <c r="X1261" s="33"/>
      <c r="Y1261" s="33"/>
      <c r="Z1261" s="33"/>
      <c r="AA1261" s="33"/>
      <c r="AB1261" s="33"/>
      <c r="AC1261" s="33"/>
      <c r="AD1261" s="33"/>
      <c r="AE1261" s="33"/>
      <c r="AR1261" s="156" t="s">
        <v>263</v>
      </c>
      <c r="AT1261" s="156" t="s">
        <v>220</v>
      </c>
      <c r="AU1261" s="156" t="s">
        <v>82</v>
      </c>
      <c r="AY1261" s="18" t="s">
        <v>218</v>
      </c>
      <c r="BE1261" s="157">
        <f>IF(N1261="základní",J1261,0)</f>
        <v>0</v>
      </c>
      <c r="BF1261" s="157">
        <f>IF(N1261="snížená",J1261,0)</f>
        <v>0</v>
      </c>
      <c r="BG1261" s="157">
        <f>IF(N1261="zákl. přenesená",J1261,0)</f>
        <v>0</v>
      </c>
      <c r="BH1261" s="157">
        <f>IF(N1261="sníž. přenesená",J1261,0)</f>
        <v>0</v>
      </c>
      <c r="BI1261" s="157">
        <f>IF(N1261="nulová",J1261,0)</f>
        <v>0</v>
      </c>
      <c r="BJ1261" s="18" t="s">
        <v>80</v>
      </c>
      <c r="BK1261" s="157">
        <f>ROUND(I1261*H1261,2)</f>
        <v>0</v>
      </c>
      <c r="BL1261" s="18" t="s">
        <v>263</v>
      </c>
      <c r="BM1261" s="156" t="s">
        <v>2014</v>
      </c>
    </row>
    <row r="1262" spans="1:65" s="2" customFormat="1" ht="44.25" customHeight="1">
      <c r="A1262" s="33"/>
      <c r="B1262" s="144"/>
      <c r="C1262" s="145" t="s">
        <v>1210</v>
      </c>
      <c r="D1262" s="145" t="s">
        <v>220</v>
      </c>
      <c r="E1262" s="146" t="s">
        <v>2015</v>
      </c>
      <c r="F1262" s="147" t="s">
        <v>2016</v>
      </c>
      <c r="G1262" s="148" t="s">
        <v>1086</v>
      </c>
      <c r="H1262" s="200"/>
      <c r="I1262" s="150"/>
      <c r="J1262" s="151">
        <f>ROUND(I1262*H1262,2)</f>
        <v>0</v>
      </c>
      <c r="K1262" s="147" t="s">
        <v>224</v>
      </c>
      <c r="L1262" s="34"/>
      <c r="M1262" s="152" t="s">
        <v>1</v>
      </c>
      <c r="N1262" s="153" t="s">
        <v>38</v>
      </c>
      <c r="O1262" s="59"/>
      <c r="P1262" s="154">
        <f>O1262*H1262</f>
        <v>0</v>
      </c>
      <c r="Q1262" s="154">
        <v>0</v>
      </c>
      <c r="R1262" s="154">
        <f>Q1262*H1262</f>
        <v>0</v>
      </c>
      <c r="S1262" s="154">
        <v>0</v>
      </c>
      <c r="T1262" s="155">
        <f>S1262*H1262</f>
        <v>0</v>
      </c>
      <c r="U1262" s="33"/>
      <c r="V1262" s="33"/>
      <c r="W1262" s="33"/>
      <c r="X1262" s="33"/>
      <c r="Y1262" s="33"/>
      <c r="Z1262" s="33"/>
      <c r="AA1262" s="33"/>
      <c r="AB1262" s="33"/>
      <c r="AC1262" s="33"/>
      <c r="AD1262" s="33"/>
      <c r="AE1262" s="33"/>
      <c r="AR1262" s="156" t="s">
        <v>263</v>
      </c>
      <c r="AT1262" s="156" t="s">
        <v>220</v>
      </c>
      <c r="AU1262" s="156" t="s">
        <v>82</v>
      </c>
      <c r="AY1262" s="18" t="s">
        <v>218</v>
      </c>
      <c r="BE1262" s="157">
        <f>IF(N1262="základní",J1262,0)</f>
        <v>0</v>
      </c>
      <c r="BF1262" s="157">
        <f>IF(N1262="snížená",J1262,0)</f>
        <v>0</v>
      </c>
      <c r="BG1262" s="157">
        <f>IF(N1262="zákl. přenesená",J1262,0)</f>
        <v>0</v>
      </c>
      <c r="BH1262" s="157">
        <f>IF(N1262="sníž. přenesená",J1262,0)</f>
        <v>0</v>
      </c>
      <c r="BI1262" s="157">
        <f>IF(N1262="nulová",J1262,0)</f>
        <v>0</v>
      </c>
      <c r="BJ1262" s="18" t="s">
        <v>80</v>
      </c>
      <c r="BK1262" s="157">
        <f>ROUND(I1262*H1262,2)</f>
        <v>0</v>
      </c>
      <c r="BL1262" s="18" t="s">
        <v>263</v>
      </c>
      <c r="BM1262" s="156" t="s">
        <v>2017</v>
      </c>
    </row>
    <row r="1263" spans="1:65" s="12" customFormat="1" ht="22.9" customHeight="1">
      <c r="B1263" s="131"/>
      <c r="D1263" s="132" t="s">
        <v>72</v>
      </c>
      <c r="E1263" s="142" t="s">
        <v>2018</v>
      </c>
      <c r="F1263" s="142" t="s">
        <v>2019</v>
      </c>
      <c r="I1263" s="134"/>
      <c r="J1263" s="143">
        <f>BK1263</f>
        <v>0</v>
      </c>
      <c r="L1263" s="131"/>
      <c r="M1263" s="136"/>
      <c r="N1263" s="137"/>
      <c r="O1263" s="137"/>
      <c r="P1263" s="138">
        <f>SUM(P1264:P1281)</f>
        <v>0</v>
      </c>
      <c r="Q1263" s="137"/>
      <c r="R1263" s="138">
        <f>SUM(R1264:R1281)</f>
        <v>0</v>
      </c>
      <c r="S1263" s="137"/>
      <c r="T1263" s="139">
        <f>SUM(T1264:T1281)</f>
        <v>0</v>
      </c>
      <c r="AR1263" s="132" t="s">
        <v>82</v>
      </c>
      <c r="AT1263" s="140" t="s">
        <v>72</v>
      </c>
      <c r="AU1263" s="140" t="s">
        <v>80</v>
      </c>
      <c r="AY1263" s="132" t="s">
        <v>218</v>
      </c>
      <c r="BK1263" s="141">
        <f>SUM(BK1264:BK1281)</f>
        <v>0</v>
      </c>
    </row>
    <row r="1264" spans="1:65" s="2" customFormat="1" ht="21.75" customHeight="1">
      <c r="A1264" s="33"/>
      <c r="B1264" s="144"/>
      <c r="C1264" s="145" t="s">
        <v>2020</v>
      </c>
      <c r="D1264" s="145" t="s">
        <v>220</v>
      </c>
      <c r="E1264" s="146" t="s">
        <v>2021</v>
      </c>
      <c r="F1264" s="147" t="s">
        <v>2022</v>
      </c>
      <c r="G1264" s="148" t="s">
        <v>253</v>
      </c>
      <c r="H1264" s="149">
        <v>115.53</v>
      </c>
      <c r="I1264" s="150"/>
      <c r="J1264" s="151">
        <f>ROUND(I1264*H1264,2)</f>
        <v>0</v>
      </c>
      <c r="K1264" s="147" t="s">
        <v>224</v>
      </c>
      <c r="L1264" s="34"/>
      <c r="M1264" s="152" t="s">
        <v>1</v>
      </c>
      <c r="N1264" s="153" t="s">
        <v>38</v>
      </c>
      <c r="O1264" s="59"/>
      <c r="P1264" s="154">
        <f>O1264*H1264</f>
        <v>0</v>
      </c>
      <c r="Q1264" s="154">
        <v>0</v>
      </c>
      <c r="R1264" s="154">
        <f>Q1264*H1264</f>
        <v>0</v>
      </c>
      <c r="S1264" s="154">
        <v>0</v>
      </c>
      <c r="T1264" s="155">
        <f>S1264*H1264</f>
        <v>0</v>
      </c>
      <c r="U1264" s="33"/>
      <c r="V1264" s="33"/>
      <c r="W1264" s="33"/>
      <c r="X1264" s="33"/>
      <c r="Y1264" s="33"/>
      <c r="Z1264" s="33"/>
      <c r="AA1264" s="33"/>
      <c r="AB1264" s="33"/>
      <c r="AC1264" s="33"/>
      <c r="AD1264" s="33"/>
      <c r="AE1264" s="33"/>
      <c r="AR1264" s="156" t="s">
        <v>263</v>
      </c>
      <c r="AT1264" s="156" t="s">
        <v>220</v>
      </c>
      <c r="AU1264" s="156" t="s">
        <v>82</v>
      </c>
      <c r="AY1264" s="18" t="s">
        <v>218</v>
      </c>
      <c r="BE1264" s="157">
        <f>IF(N1264="základní",J1264,0)</f>
        <v>0</v>
      </c>
      <c r="BF1264" s="157">
        <f>IF(N1264="snížená",J1264,0)</f>
        <v>0</v>
      </c>
      <c r="BG1264" s="157">
        <f>IF(N1264="zákl. přenesená",J1264,0)</f>
        <v>0</v>
      </c>
      <c r="BH1264" s="157">
        <f>IF(N1264="sníž. přenesená",J1264,0)</f>
        <v>0</v>
      </c>
      <c r="BI1264" s="157">
        <f>IF(N1264="nulová",J1264,0)</f>
        <v>0</v>
      </c>
      <c r="BJ1264" s="18" t="s">
        <v>80</v>
      </c>
      <c r="BK1264" s="157">
        <f>ROUND(I1264*H1264,2)</f>
        <v>0</v>
      </c>
      <c r="BL1264" s="18" t="s">
        <v>263</v>
      </c>
      <c r="BM1264" s="156" t="s">
        <v>2023</v>
      </c>
    </row>
    <row r="1265" spans="1:65" s="14" customFormat="1" ht="11.25">
      <c r="B1265" s="166"/>
      <c r="D1265" s="159" t="s">
        <v>225</v>
      </c>
      <c r="E1265" s="167" t="s">
        <v>1</v>
      </c>
      <c r="F1265" s="168" t="s">
        <v>2024</v>
      </c>
      <c r="H1265" s="169">
        <v>115.53</v>
      </c>
      <c r="I1265" s="170"/>
      <c r="L1265" s="166"/>
      <c r="M1265" s="171"/>
      <c r="N1265" s="172"/>
      <c r="O1265" s="172"/>
      <c r="P1265" s="172"/>
      <c r="Q1265" s="172"/>
      <c r="R1265" s="172"/>
      <c r="S1265" s="172"/>
      <c r="T1265" s="173"/>
      <c r="AT1265" s="167" t="s">
        <v>225</v>
      </c>
      <c r="AU1265" s="167" t="s">
        <v>82</v>
      </c>
      <c r="AV1265" s="14" t="s">
        <v>82</v>
      </c>
      <c r="AW1265" s="14" t="s">
        <v>30</v>
      </c>
      <c r="AX1265" s="14" t="s">
        <v>73</v>
      </c>
      <c r="AY1265" s="167" t="s">
        <v>218</v>
      </c>
    </row>
    <row r="1266" spans="1:65" s="15" customFormat="1" ht="11.25">
      <c r="B1266" s="174"/>
      <c r="D1266" s="159" t="s">
        <v>225</v>
      </c>
      <c r="E1266" s="175" t="s">
        <v>1</v>
      </c>
      <c r="F1266" s="176" t="s">
        <v>230</v>
      </c>
      <c r="H1266" s="177">
        <v>115.53</v>
      </c>
      <c r="I1266" s="178"/>
      <c r="L1266" s="174"/>
      <c r="M1266" s="179"/>
      <c r="N1266" s="180"/>
      <c r="O1266" s="180"/>
      <c r="P1266" s="180"/>
      <c r="Q1266" s="180"/>
      <c r="R1266" s="180"/>
      <c r="S1266" s="180"/>
      <c r="T1266" s="181"/>
      <c r="AT1266" s="175" t="s">
        <v>225</v>
      </c>
      <c r="AU1266" s="175" t="s">
        <v>82</v>
      </c>
      <c r="AV1266" s="15" t="s">
        <v>104</v>
      </c>
      <c r="AW1266" s="15" t="s">
        <v>30</v>
      </c>
      <c r="AX1266" s="15" t="s">
        <v>80</v>
      </c>
      <c r="AY1266" s="175" t="s">
        <v>218</v>
      </c>
    </row>
    <row r="1267" spans="1:65" s="2" customFormat="1" ht="24.2" customHeight="1">
      <c r="A1267" s="33"/>
      <c r="B1267" s="144"/>
      <c r="C1267" s="145" t="s">
        <v>1216</v>
      </c>
      <c r="D1267" s="145" t="s">
        <v>220</v>
      </c>
      <c r="E1267" s="146" t="s">
        <v>2025</v>
      </c>
      <c r="F1267" s="147" t="s">
        <v>2026</v>
      </c>
      <c r="G1267" s="148" t="s">
        <v>253</v>
      </c>
      <c r="H1267" s="149">
        <v>39.21</v>
      </c>
      <c r="I1267" s="150"/>
      <c r="J1267" s="151">
        <f>ROUND(I1267*H1267,2)</f>
        <v>0</v>
      </c>
      <c r="K1267" s="147" t="s">
        <v>224</v>
      </c>
      <c r="L1267" s="34"/>
      <c r="M1267" s="152" t="s">
        <v>1</v>
      </c>
      <c r="N1267" s="153" t="s">
        <v>38</v>
      </c>
      <c r="O1267" s="59"/>
      <c r="P1267" s="154">
        <f>O1267*H1267</f>
        <v>0</v>
      </c>
      <c r="Q1267" s="154">
        <v>0</v>
      </c>
      <c r="R1267" s="154">
        <f>Q1267*H1267</f>
        <v>0</v>
      </c>
      <c r="S1267" s="154">
        <v>0</v>
      </c>
      <c r="T1267" s="155">
        <f>S1267*H1267</f>
        <v>0</v>
      </c>
      <c r="U1267" s="33"/>
      <c r="V1267" s="33"/>
      <c r="W1267" s="33"/>
      <c r="X1267" s="33"/>
      <c r="Y1267" s="33"/>
      <c r="Z1267" s="33"/>
      <c r="AA1267" s="33"/>
      <c r="AB1267" s="33"/>
      <c r="AC1267" s="33"/>
      <c r="AD1267" s="33"/>
      <c r="AE1267" s="33"/>
      <c r="AR1267" s="156" t="s">
        <v>263</v>
      </c>
      <c r="AT1267" s="156" t="s">
        <v>220</v>
      </c>
      <c r="AU1267" s="156" t="s">
        <v>82</v>
      </c>
      <c r="AY1267" s="18" t="s">
        <v>218</v>
      </c>
      <c r="BE1267" s="157">
        <f>IF(N1267="základní",J1267,0)</f>
        <v>0</v>
      </c>
      <c r="BF1267" s="157">
        <f>IF(N1267="snížená",J1267,0)</f>
        <v>0</v>
      </c>
      <c r="BG1267" s="157">
        <f>IF(N1267="zákl. přenesená",J1267,0)</f>
        <v>0</v>
      </c>
      <c r="BH1267" s="157">
        <f>IF(N1267="sníž. přenesená",J1267,0)</f>
        <v>0</v>
      </c>
      <c r="BI1267" s="157">
        <f>IF(N1267="nulová",J1267,0)</f>
        <v>0</v>
      </c>
      <c r="BJ1267" s="18" t="s">
        <v>80</v>
      </c>
      <c r="BK1267" s="157">
        <f>ROUND(I1267*H1267,2)</f>
        <v>0</v>
      </c>
      <c r="BL1267" s="18" t="s">
        <v>263</v>
      </c>
      <c r="BM1267" s="156" t="s">
        <v>2027</v>
      </c>
    </row>
    <row r="1268" spans="1:65" s="13" customFormat="1" ht="11.25">
      <c r="B1268" s="158"/>
      <c r="D1268" s="159" t="s">
        <v>225</v>
      </c>
      <c r="E1268" s="160" t="s">
        <v>1</v>
      </c>
      <c r="F1268" s="161" t="s">
        <v>2028</v>
      </c>
      <c r="H1268" s="160" t="s">
        <v>1</v>
      </c>
      <c r="I1268" s="162"/>
      <c r="L1268" s="158"/>
      <c r="M1268" s="163"/>
      <c r="N1268" s="164"/>
      <c r="O1268" s="164"/>
      <c r="P1268" s="164"/>
      <c r="Q1268" s="164"/>
      <c r="R1268" s="164"/>
      <c r="S1268" s="164"/>
      <c r="T1268" s="165"/>
      <c r="AT1268" s="160" t="s">
        <v>225</v>
      </c>
      <c r="AU1268" s="160" t="s">
        <v>82</v>
      </c>
      <c r="AV1268" s="13" t="s">
        <v>80</v>
      </c>
      <c r="AW1268" s="13" t="s">
        <v>30</v>
      </c>
      <c r="AX1268" s="13" t="s">
        <v>73</v>
      </c>
      <c r="AY1268" s="160" t="s">
        <v>218</v>
      </c>
    </row>
    <row r="1269" spans="1:65" s="14" customFormat="1" ht="11.25">
      <c r="B1269" s="166"/>
      <c r="D1269" s="159" t="s">
        <v>225</v>
      </c>
      <c r="E1269" s="167" t="s">
        <v>1</v>
      </c>
      <c r="F1269" s="168" t="s">
        <v>2029</v>
      </c>
      <c r="H1269" s="169">
        <v>39.21</v>
      </c>
      <c r="I1269" s="170"/>
      <c r="L1269" s="166"/>
      <c r="M1269" s="171"/>
      <c r="N1269" s="172"/>
      <c r="O1269" s="172"/>
      <c r="P1269" s="172"/>
      <c r="Q1269" s="172"/>
      <c r="R1269" s="172"/>
      <c r="S1269" s="172"/>
      <c r="T1269" s="173"/>
      <c r="AT1269" s="167" t="s">
        <v>225</v>
      </c>
      <c r="AU1269" s="167" t="s">
        <v>82</v>
      </c>
      <c r="AV1269" s="14" t="s">
        <v>82</v>
      </c>
      <c r="AW1269" s="14" t="s">
        <v>30</v>
      </c>
      <c r="AX1269" s="14" t="s">
        <v>73</v>
      </c>
      <c r="AY1269" s="167" t="s">
        <v>218</v>
      </c>
    </row>
    <row r="1270" spans="1:65" s="15" customFormat="1" ht="11.25">
      <c r="B1270" s="174"/>
      <c r="D1270" s="159" t="s">
        <v>225</v>
      </c>
      <c r="E1270" s="175" t="s">
        <v>1</v>
      </c>
      <c r="F1270" s="176" t="s">
        <v>230</v>
      </c>
      <c r="H1270" s="177">
        <v>39.21</v>
      </c>
      <c r="I1270" s="178"/>
      <c r="L1270" s="174"/>
      <c r="M1270" s="179"/>
      <c r="N1270" s="180"/>
      <c r="O1270" s="180"/>
      <c r="P1270" s="180"/>
      <c r="Q1270" s="180"/>
      <c r="R1270" s="180"/>
      <c r="S1270" s="180"/>
      <c r="T1270" s="181"/>
      <c r="AT1270" s="175" t="s">
        <v>225</v>
      </c>
      <c r="AU1270" s="175" t="s">
        <v>82</v>
      </c>
      <c r="AV1270" s="15" t="s">
        <v>104</v>
      </c>
      <c r="AW1270" s="15" t="s">
        <v>30</v>
      </c>
      <c r="AX1270" s="15" t="s">
        <v>80</v>
      </c>
      <c r="AY1270" s="175" t="s">
        <v>218</v>
      </c>
    </row>
    <row r="1271" spans="1:65" s="2" customFormat="1" ht="24.2" customHeight="1">
      <c r="A1271" s="33"/>
      <c r="B1271" s="144"/>
      <c r="C1271" s="145" t="s">
        <v>2030</v>
      </c>
      <c r="D1271" s="145" t="s">
        <v>220</v>
      </c>
      <c r="E1271" s="146" t="s">
        <v>2031</v>
      </c>
      <c r="F1271" s="147" t="s">
        <v>2032</v>
      </c>
      <c r="G1271" s="148" t="s">
        <v>253</v>
      </c>
      <c r="H1271" s="149">
        <v>27.96</v>
      </c>
      <c r="I1271" s="150"/>
      <c r="J1271" s="151">
        <f>ROUND(I1271*H1271,2)</f>
        <v>0</v>
      </c>
      <c r="K1271" s="147" t="s">
        <v>224</v>
      </c>
      <c r="L1271" s="34"/>
      <c r="M1271" s="152" t="s">
        <v>1</v>
      </c>
      <c r="N1271" s="153" t="s">
        <v>38</v>
      </c>
      <c r="O1271" s="59"/>
      <c r="P1271" s="154">
        <f>O1271*H1271</f>
        <v>0</v>
      </c>
      <c r="Q1271" s="154">
        <v>0</v>
      </c>
      <c r="R1271" s="154">
        <f>Q1271*H1271</f>
        <v>0</v>
      </c>
      <c r="S1271" s="154">
        <v>0</v>
      </c>
      <c r="T1271" s="155">
        <f>S1271*H1271</f>
        <v>0</v>
      </c>
      <c r="U1271" s="33"/>
      <c r="V1271" s="33"/>
      <c r="W1271" s="33"/>
      <c r="X1271" s="33"/>
      <c r="Y1271" s="33"/>
      <c r="Z1271" s="33"/>
      <c r="AA1271" s="33"/>
      <c r="AB1271" s="33"/>
      <c r="AC1271" s="33"/>
      <c r="AD1271" s="33"/>
      <c r="AE1271" s="33"/>
      <c r="AR1271" s="156" t="s">
        <v>263</v>
      </c>
      <c r="AT1271" s="156" t="s">
        <v>220</v>
      </c>
      <c r="AU1271" s="156" t="s">
        <v>82</v>
      </c>
      <c r="AY1271" s="18" t="s">
        <v>218</v>
      </c>
      <c r="BE1271" s="157">
        <f>IF(N1271="základní",J1271,0)</f>
        <v>0</v>
      </c>
      <c r="BF1271" s="157">
        <f>IF(N1271="snížená",J1271,0)</f>
        <v>0</v>
      </c>
      <c r="BG1271" s="157">
        <f>IF(N1271="zákl. přenesená",J1271,0)</f>
        <v>0</v>
      </c>
      <c r="BH1271" s="157">
        <f>IF(N1271="sníž. přenesená",J1271,0)</f>
        <v>0</v>
      </c>
      <c r="BI1271" s="157">
        <f>IF(N1271="nulová",J1271,0)</f>
        <v>0</v>
      </c>
      <c r="BJ1271" s="18" t="s">
        <v>80</v>
      </c>
      <c r="BK1271" s="157">
        <f>ROUND(I1271*H1271,2)</f>
        <v>0</v>
      </c>
      <c r="BL1271" s="18" t="s">
        <v>263</v>
      </c>
      <c r="BM1271" s="156" t="s">
        <v>2033</v>
      </c>
    </row>
    <row r="1272" spans="1:65" s="13" customFormat="1" ht="11.25">
      <c r="B1272" s="158"/>
      <c r="D1272" s="159" t="s">
        <v>225</v>
      </c>
      <c r="E1272" s="160" t="s">
        <v>1</v>
      </c>
      <c r="F1272" s="161" t="s">
        <v>748</v>
      </c>
      <c r="H1272" s="160" t="s">
        <v>1</v>
      </c>
      <c r="I1272" s="162"/>
      <c r="L1272" s="158"/>
      <c r="M1272" s="163"/>
      <c r="N1272" s="164"/>
      <c r="O1272" s="164"/>
      <c r="P1272" s="164"/>
      <c r="Q1272" s="164"/>
      <c r="R1272" s="164"/>
      <c r="S1272" s="164"/>
      <c r="T1272" s="165"/>
      <c r="AT1272" s="160" t="s">
        <v>225</v>
      </c>
      <c r="AU1272" s="160" t="s">
        <v>82</v>
      </c>
      <c r="AV1272" s="13" t="s">
        <v>80</v>
      </c>
      <c r="AW1272" s="13" t="s">
        <v>30</v>
      </c>
      <c r="AX1272" s="13" t="s">
        <v>73</v>
      </c>
      <c r="AY1272" s="160" t="s">
        <v>218</v>
      </c>
    </row>
    <row r="1273" spans="1:65" s="14" customFormat="1" ht="11.25">
      <c r="B1273" s="166"/>
      <c r="D1273" s="159" t="s">
        <v>225</v>
      </c>
      <c r="E1273" s="167" t="s">
        <v>1</v>
      </c>
      <c r="F1273" s="168" t="s">
        <v>2034</v>
      </c>
      <c r="H1273" s="169">
        <v>27.96</v>
      </c>
      <c r="I1273" s="170"/>
      <c r="L1273" s="166"/>
      <c r="M1273" s="171"/>
      <c r="N1273" s="172"/>
      <c r="O1273" s="172"/>
      <c r="P1273" s="172"/>
      <c r="Q1273" s="172"/>
      <c r="R1273" s="172"/>
      <c r="S1273" s="172"/>
      <c r="T1273" s="173"/>
      <c r="AT1273" s="167" t="s">
        <v>225</v>
      </c>
      <c r="AU1273" s="167" t="s">
        <v>82</v>
      </c>
      <c r="AV1273" s="14" t="s">
        <v>82</v>
      </c>
      <c r="AW1273" s="14" t="s">
        <v>30</v>
      </c>
      <c r="AX1273" s="14" t="s">
        <v>73</v>
      </c>
      <c r="AY1273" s="167" t="s">
        <v>218</v>
      </c>
    </row>
    <row r="1274" spans="1:65" s="15" customFormat="1" ht="11.25">
      <c r="B1274" s="174"/>
      <c r="D1274" s="159" t="s">
        <v>225</v>
      </c>
      <c r="E1274" s="175" t="s">
        <v>1</v>
      </c>
      <c r="F1274" s="176" t="s">
        <v>230</v>
      </c>
      <c r="H1274" s="177">
        <v>27.96</v>
      </c>
      <c r="I1274" s="178"/>
      <c r="L1274" s="174"/>
      <c r="M1274" s="179"/>
      <c r="N1274" s="180"/>
      <c r="O1274" s="180"/>
      <c r="P1274" s="180"/>
      <c r="Q1274" s="180"/>
      <c r="R1274" s="180"/>
      <c r="S1274" s="180"/>
      <c r="T1274" s="181"/>
      <c r="AT1274" s="175" t="s">
        <v>225</v>
      </c>
      <c r="AU1274" s="175" t="s">
        <v>82</v>
      </c>
      <c r="AV1274" s="15" t="s">
        <v>104</v>
      </c>
      <c r="AW1274" s="15" t="s">
        <v>30</v>
      </c>
      <c r="AX1274" s="15" t="s">
        <v>80</v>
      </c>
      <c r="AY1274" s="175" t="s">
        <v>218</v>
      </c>
    </row>
    <row r="1275" spans="1:65" s="2" customFormat="1" ht="37.9" customHeight="1">
      <c r="A1275" s="33"/>
      <c r="B1275" s="144"/>
      <c r="C1275" s="145" t="s">
        <v>1220</v>
      </c>
      <c r="D1275" s="145" t="s">
        <v>220</v>
      </c>
      <c r="E1275" s="146" t="s">
        <v>2035</v>
      </c>
      <c r="F1275" s="147" t="s">
        <v>2036</v>
      </c>
      <c r="G1275" s="148" t="s">
        <v>253</v>
      </c>
      <c r="H1275" s="149">
        <v>87.57</v>
      </c>
      <c r="I1275" s="150"/>
      <c r="J1275" s="151">
        <f>ROUND(I1275*H1275,2)</f>
        <v>0</v>
      </c>
      <c r="K1275" s="147" t="s">
        <v>1</v>
      </c>
      <c r="L1275" s="34"/>
      <c r="M1275" s="152" t="s">
        <v>1</v>
      </c>
      <c r="N1275" s="153" t="s">
        <v>38</v>
      </c>
      <c r="O1275" s="59"/>
      <c r="P1275" s="154">
        <f>O1275*H1275</f>
        <v>0</v>
      </c>
      <c r="Q1275" s="154">
        <v>0</v>
      </c>
      <c r="R1275" s="154">
        <f>Q1275*H1275</f>
        <v>0</v>
      </c>
      <c r="S1275" s="154">
        <v>0</v>
      </c>
      <c r="T1275" s="155">
        <f>S1275*H1275</f>
        <v>0</v>
      </c>
      <c r="U1275" s="33"/>
      <c r="V1275" s="33"/>
      <c r="W1275" s="33"/>
      <c r="X1275" s="33"/>
      <c r="Y1275" s="33"/>
      <c r="Z1275" s="33"/>
      <c r="AA1275" s="33"/>
      <c r="AB1275" s="33"/>
      <c r="AC1275" s="33"/>
      <c r="AD1275" s="33"/>
      <c r="AE1275" s="33"/>
      <c r="AR1275" s="156" t="s">
        <v>263</v>
      </c>
      <c r="AT1275" s="156" t="s">
        <v>220</v>
      </c>
      <c r="AU1275" s="156" t="s">
        <v>82</v>
      </c>
      <c r="AY1275" s="18" t="s">
        <v>218</v>
      </c>
      <c r="BE1275" s="157">
        <f>IF(N1275="základní",J1275,0)</f>
        <v>0</v>
      </c>
      <c r="BF1275" s="157">
        <f>IF(N1275="snížená",J1275,0)</f>
        <v>0</v>
      </c>
      <c r="BG1275" s="157">
        <f>IF(N1275="zákl. přenesená",J1275,0)</f>
        <v>0</v>
      </c>
      <c r="BH1275" s="157">
        <f>IF(N1275="sníž. přenesená",J1275,0)</f>
        <v>0</v>
      </c>
      <c r="BI1275" s="157">
        <f>IF(N1275="nulová",J1275,0)</f>
        <v>0</v>
      </c>
      <c r="BJ1275" s="18" t="s">
        <v>80</v>
      </c>
      <c r="BK1275" s="157">
        <f>ROUND(I1275*H1275,2)</f>
        <v>0</v>
      </c>
      <c r="BL1275" s="18" t="s">
        <v>263</v>
      </c>
      <c r="BM1275" s="156" t="s">
        <v>2037</v>
      </c>
    </row>
    <row r="1276" spans="1:65" s="13" customFormat="1" ht="11.25">
      <c r="B1276" s="158"/>
      <c r="D1276" s="159" t="s">
        <v>225</v>
      </c>
      <c r="E1276" s="160" t="s">
        <v>1</v>
      </c>
      <c r="F1276" s="161" t="s">
        <v>2028</v>
      </c>
      <c r="H1276" s="160" t="s">
        <v>1</v>
      </c>
      <c r="I1276" s="162"/>
      <c r="L1276" s="158"/>
      <c r="M1276" s="163"/>
      <c r="N1276" s="164"/>
      <c r="O1276" s="164"/>
      <c r="P1276" s="164"/>
      <c r="Q1276" s="164"/>
      <c r="R1276" s="164"/>
      <c r="S1276" s="164"/>
      <c r="T1276" s="165"/>
      <c r="AT1276" s="160" t="s">
        <v>225</v>
      </c>
      <c r="AU1276" s="160" t="s">
        <v>82</v>
      </c>
      <c r="AV1276" s="13" t="s">
        <v>80</v>
      </c>
      <c r="AW1276" s="13" t="s">
        <v>30</v>
      </c>
      <c r="AX1276" s="13" t="s">
        <v>73</v>
      </c>
      <c r="AY1276" s="160" t="s">
        <v>218</v>
      </c>
    </row>
    <row r="1277" spans="1:65" s="14" customFormat="1" ht="11.25">
      <c r="B1277" s="166"/>
      <c r="D1277" s="159" t="s">
        <v>225</v>
      </c>
      <c r="E1277" s="167" t="s">
        <v>1</v>
      </c>
      <c r="F1277" s="168" t="s">
        <v>2038</v>
      </c>
      <c r="H1277" s="169">
        <v>39.21</v>
      </c>
      <c r="I1277" s="170"/>
      <c r="L1277" s="166"/>
      <c r="M1277" s="171"/>
      <c r="N1277" s="172"/>
      <c r="O1277" s="172"/>
      <c r="P1277" s="172"/>
      <c r="Q1277" s="172"/>
      <c r="R1277" s="172"/>
      <c r="S1277" s="172"/>
      <c r="T1277" s="173"/>
      <c r="AT1277" s="167" t="s">
        <v>225</v>
      </c>
      <c r="AU1277" s="167" t="s">
        <v>82</v>
      </c>
      <c r="AV1277" s="14" t="s">
        <v>82</v>
      </c>
      <c r="AW1277" s="14" t="s">
        <v>30</v>
      </c>
      <c r="AX1277" s="14" t="s">
        <v>73</v>
      </c>
      <c r="AY1277" s="167" t="s">
        <v>218</v>
      </c>
    </row>
    <row r="1278" spans="1:65" s="13" customFormat="1" ht="11.25">
      <c r="B1278" s="158"/>
      <c r="D1278" s="159" t="s">
        <v>225</v>
      </c>
      <c r="E1278" s="160" t="s">
        <v>1</v>
      </c>
      <c r="F1278" s="161" t="s">
        <v>812</v>
      </c>
      <c r="H1278" s="160" t="s">
        <v>1</v>
      </c>
      <c r="I1278" s="162"/>
      <c r="L1278" s="158"/>
      <c r="M1278" s="163"/>
      <c r="N1278" s="164"/>
      <c r="O1278" s="164"/>
      <c r="P1278" s="164"/>
      <c r="Q1278" s="164"/>
      <c r="R1278" s="164"/>
      <c r="S1278" s="164"/>
      <c r="T1278" s="165"/>
      <c r="AT1278" s="160" t="s">
        <v>225</v>
      </c>
      <c r="AU1278" s="160" t="s">
        <v>82</v>
      </c>
      <c r="AV1278" s="13" t="s">
        <v>80</v>
      </c>
      <c r="AW1278" s="13" t="s">
        <v>30</v>
      </c>
      <c r="AX1278" s="13" t="s">
        <v>73</v>
      </c>
      <c r="AY1278" s="160" t="s">
        <v>218</v>
      </c>
    </row>
    <row r="1279" spans="1:65" s="14" customFormat="1" ht="11.25">
      <c r="B1279" s="166"/>
      <c r="D1279" s="159" t="s">
        <v>225</v>
      </c>
      <c r="E1279" s="167" t="s">
        <v>1</v>
      </c>
      <c r="F1279" s="168" t="s">
        <v>2039</v>
      </c>
      <c r="H1279" s="169">
        <v>48.36</v>
      </c>
      <c r="I1279" s="170"/>
      <c r="L1279" s="166"/>
      <c r="M1279" s="171"/>
      <c r="N1279" s="172"/>
      <c r="O1279" s="172"/>
      <c r="P1279" s="172"/>
      <c r="Q1279" s="172"/>
      <c r="R1279" s="172"/>
      <c r="S1279" s="172"/>
      <c r="T1279" s="173"/>
      <c r="AT1279" s="167" t="s">
        <v>225</v>
      </c>
      <c r="AU1279" s="167" t="s">
        <v>82</v>
      </c>
      <c r="AV1279" s="14" t="s">
        <v>82</v>
      </c>
      <c r="AW1279" s="14" t="s">
        <v>30</v>
      </c>
      <c r="AX1279" s="14" t="s">
        <v>73</v>
      </c>
      <c r="AY1279" s="167" t="s">
        <v>218</v>
      </c>
    </row>
    <row r="1280" spans="1:65" s="15" customFormat="1" ht="11.25">
      <c r="B1280" s="174"/>
      <c r="D1280" s="159" t="s">
        <v>225</v>
      </c>
      <c r="E1280" s="175" t="s">
        <v>1</v>
      </c>
      <c r="F1280" s="176" t="s">
        <v>230</v>
      </c>
      <c r="H1280" s="177">
        <v>87.57</v>
      </c>
      <c r="I1280" s="178"/>
      <c r="L1280" s="174"/>
      <c r="M1280" s="179"/>
      <c r="N1280" s="180"/>
      <c r="O1280" s="180"/>
      <c r="P1280" s="180"/>
      <c r="Q1280" s="180"/>
      <c r="R1280" s="180"/>
      <c r="S1280" s="180"/>
      <c r="T1280" s="181"/>
      <c r="AT1280" s="175" t="s">
        <v>225</v>
      </c>
      <c r="AU1280" s="175" t="s">
        <v>82</v>
      </c>
      <c r="AV1280" s="15" t="s">
        <v>104</v>
      </c>
      <c r="AW1280" s="15" t="s">
        <v>30</v>
      </c>
      <c r="AX1280" s="15" t="s">
        <v>80</v>
      </c>
      <c r="AY1280" s="175" t="s">
        <v>218</v>
      </c>
    </row>
    <row r="1281" spans="1:65" s="2" customFormat="1" ht="44.25" customHeight="1">
      <c r="A1281" s="33"/>
      <c r="B1281" s="144"/>
      <c r="C1281" s="145" t="s">
        <v>2040</v>
      </c>
      <c r="D1281" s="145" t="s">
        <v>220</v>
      </c>
      <c r="E1281" s="146" t="s">
        <v>2041</v>
      </c>
      <c r="F1281" s="147" t="s">
        <v>2042</v>
      </c>
      <c r="G1281" s="148" t="s">
        <v>1086</v>
      </c>
      <c r="H1281" s="200"/>
      <c r="I1281" s="150"/>
      <c r="J1281" s="151">
        <f>ROUND(I1281*H1281,2)</f>
        <v>0</v>
      </c>
      <c r="K1281" s="147" t="s">
        <v>224</v>
      </c>
      <c r="L1281" s="34"/>
      <c r="M1281" s="152" t="s">
        <v>1</v>
      </c>
      <c r="N1281" s="153" t="s">
        <v>38</v>
      </c>
      <c r="O1281" s="59"/>
      <c r="P1281" s="154">
        <f>O1281*H1281</f>
        <v>0</v>
      </c>
      <c r="Q1281" s="154">
        <v>0</v>
      </c>
      <c r="R1281" s="154">
        <f>Q1281*H1281</f>
        <v>0</v>
      </c>
      <c r="S1281" s="154">
        <v>0</v>
      </c>
      <c r="T1281" s="155">
        <f>S1281*H1281</f>
        <v>0</v>
      </c>
      <c r="U1281" s="33"/>
      <c r="V1281" s="33"/>
      <c r="W1281" s="33"/>
      <c r="X1281" s="33"/>
      <c r="Y1281" s="33"/>
      <c r="Z1281" s="33"/>
      <c r="AA1281" s="33"/>
      <c r="AB1281" s="33"/>
      <c r="AC1281" s="33"/>
      <c r="AD1281" s="33"/>
      <c r="AE1281" s="33"/>
      <c r="AR1281" s="156" t="s">
        <v>263</v>
      </c>
      <c r="AT1281" s="156" t="s">
        <v>220</v>
      </c>
      <c r="AU1281" s="156" t="s">
        <v>82</v>
      </c>
      <c r="AY1281" s="18" t="s">
        <v>218</v>
      </c>
      <c r="BE1281" s="157">
        <f>IF(N1281="základní",J1281,0)</f>
        <v>0</v>
      </c>
      <c r="BF1281" s="157">
        <f>IF(N1281="snížená",J1281,0)</f>
        <v>0</v>
      </c>
      <c r="BG1281" s="157">
        <f>IF(N1281="zákl. přenesená",J1281,0)</f>
        <v>0</v>
      </c>
      <c r="BH1281" s="157">
        <f>IF(N1281="sníž. přenesená",J1281,0)</f>
        <v>0</v>
      </c>
      <c r="BI1281" s="157">
        <f>IF(N1281="nulová",J1281,0)</f>
        <v>0</v>
      </c>
      <c r="BJ1281" s="18" t="s">
        <v>80</v>
      </c>
      <c r="BK1281" s="157">
        <f>ROUND(I1281*H1281,2)</f>
        <v>0</v>
      </c>
      <c r="BL1281" s="18" t="s">
        <v>263</v>
      </c>
      <c r="BM1281" s="156" t="s">
        <v>2043</v>
      </c>
    </row>
    <row r="1282" spans="1:65" s="12" customFormat="1" ht="22.9" customHeight="1">
      <c r="B1282" s="131"/>
      <c r="D1282" s="132" t="s">
        <v>72</v>
      </c>
      <c r="E1282" s="142" t="s">
        <v>2044</v>
      </c>
      <c r="F1282" s="142" t="s">
        <v>2045</v>
      </c>
      <c r="I1282" s="134"/>
      <c r="J1282" s="143">
        <f>BK1282</f>
        <v>0</v>
      </c>
      <c r="L1282" s="131"/>
      <c r="M1282" s="136"/>
      <c r="N1282" s="137"/>
      <c r="O1282" s="137"/>
      <c r="P1282" s="138">
        <f>SUM(P1283:P1309)</f>
        <v>0</v>
      </c>
      <c r="Q1282" s="137"/>
      <c r="R1282" s="138">
        <f>SUM(R1283:R1309)</f>
        <v>0</v>
      </c>
      <c r="S1282" s="137"/>
      <c r="T1282" s="139">
        <f>SUM(T1283:T1309)</f>
        <v>0</v>
      </c>
      <c r="AR1282" s="132" t="s">
        <v>82</v>
      </c>
      <c r="AT1282" s="140" t="s">
        <v>72</v>
      </c>
      <c r="AU1282" s="140" t="s">
        <v>80</v>
      </c>
      <c r="AY1282" s="132" t="s">
        <v>218</v>
      </c>
      <c r="BK1282" s="141">
        <f>SUM(BK1283:BK1309)</f>
        <v>0</v>
      </c>
    </row>
    <row r="1283" spans="1:65" s="2" customFormat="1" ht="24.2" customHeight="1">
      <c r="A1283" s="33"/>
      <c r="B1283" s="144"/>
      <c r="C1283" s="145" t="s">
        <v>1226</v>
      </c>
      <c r="D1283" s="145" t="s">
        <v>220</v>
      </c>
      <c r="E1283" s="146" t="s">
        <v>2046</v>
      </c>
      <c r="F1283" s="147" t="s">
        <v>2047</v>
      </c>
      <c r="G1283" s="148" t="s">
        <v>253</v>
      </c>
      <c r="H1283" s="149">
        <v>513.55100000000004</v>
      </c>
      <c r="I1283" s="150"/>
      <c r="J1283" s="151">
        <f>ROUND(I1283*H1283,2)</f>
        <v>0</v>
      </c>
      <c r="K1283" s="147" t="s">
        <v>224</v>
      </c>
      <c r="L1283" s="34"/>
      <c r="M1283" s="152" t="s">
        <v>1</v>
      </c>
      <c r="N1283" s="153" t="s">
        <v>38</v>
      </c>
      <c r="O1283" s="59"/>
      <c r="P1283" s="154">
        <f>O1283*H1283</f>
        <v>0</v>
      </c>
      <c r="Q1283" s="154">
        <v>0</v>
      </c>
      <c r="R1283" s="154">
        <f>Q1283*H1283</f>
        <v>0</v>
      </c>
      <c r="S1283" s="154">
        <v>0</v>
      </c>
      <c r="T1283" s="155">
        <f>S1283*H1283</f>
        <v>0</v>
      </c>
      <c r="U1283" s="33"/>
      <c r="V1283" s="33"/>
      <c r="W1283" s="33"/>
      <c r="X1283" s="33"/>
      <c r="Y1283" s="33"/>
      <c r="Z1283" s="33"/>
      <c r="AA1283" s="33"/>
      <c r="AB1283" s="33"/>
      <c r="AC1283" s="33"/>
      <c r="AD1283" s="33"/>
      <c r="AE1283" s="33"/>
      <c r="AR1283" s="156" t="s">
        <v>263</v>
      </c>
      <c r="AT1283" s="156" t="s">
        <v>220</v>
      </c>
      <c r="AU1283" s="156" t="s">
        <v>82</v>
      </c>
      <c r="AY1283" s="18" t="s">
        <v>218</v>
      </c>
      <c r="BE1283" s="157">
        <f>IF(N1283="základní",J1283,0)</f>
        <v>0</v>
      </c>
      <c r="BF1283" s="157">
        <f>IF(N1283="snížená",J1283,0)</f>
        <v>0</v>
      </c>
      <c r="BG1283" s="157">
        <f>IF(N1283="zákl. přenesená",J1283,0)</f>
        <v>0</v>
      </c>
      <c r="BH1283" s="157">
        <f>IF(N1283="sníž. přenesená",J1283,0)</f>
        <v>0</v>
      </c>
      <c r="BI1283" s="157">
        <f>IF(N1283="nulová",J1283,0)</f>
        <v>0</v>
      </c>
      <c r="BJ1283" s="18" t="s">
        <v>80</v>
      </c>
      <c r="BK1283" s="157">
        <f>ROUND(I1283*H1283,2)</f>
        <v>0</v>
      </c>
      <c r="BL1283" s="18" t="s">
        <v>263</v>
      </c>
      <c r="BM1283" s="156" t="s">
        <v>2048</v>
      </c>
    </row>
    <row r="1284" spans="1:65" s="2" customFormat="1" ht="37.9" customHeight="1">
      <c r="A1284" s="33"/>
      <c r="B1284" s="144"/>
      <c r="C1284" s="145" t="s">
        <v>2049</v>
      </c>
      <c r="D1284" s="145" t="s">
        <v>220</v>
      </c>
      <c r="E1284" s="146" t="s">
        <v>2050</v>
      </c>
      <c r="F1284" s="147" t="s">
        <v>2051</v>
      </c>
      <c r="G1284" s="148" t="s">
        <v>253</v>
      </c>
      <c r="H1284" s="149">
        <v>513.55100000000004</v>
      </c>
      <c r="I1284" s="150"/>
      <c r="J1284" s="151">
        <f>ROUND(I1284*H1284,2)</f>
        <v>0</v>
      </c>
      <c r="K1284" s="147" t="s">
        <v>1</v>
      </c>
      <c r="L1284" s="34"/>
      <c r="M1284" s="152" t="s">
        <v>1</v>
      </c>
      <c r="N1284" s="153" t="s">
        <v>38</v>
      </c>
      <c r="O1284" s="59"/>
      <c r="P1284" s="154">
        <f>O1284*H1284</f>
        <v>0</v>
      </c>
      <c r="Q1284" s="154">
        <v>0</v>
      </c>
      <c r="R1284" s="154">
        <f>Q1284*H1284</f>
        <v>0</v>
      </c>
      <c r="S1284" s="154">
        <v>0</v>
      </c>
      <c r="T1284" s="155">
        <f>S1284*H1284</f>
        <v>0</v>
      </c>
      <c r="U1284" s="33"/>
      <c r="V1284" s="33"/>
      <c r="W1284" s="33"/>
      <c r="X1284" s="33"/>
      <c r="Y1284" s="33"/>
      <c r="Z1284" s="33"/>
      <c r="AA1284" s="33"/>
      <c r="AB1284" s="33"/>
      <c r="AC1284" s="33"/>
      <c r="AD1284" s="33"/>
      <c r="AE1284" s="33"/>
      <c r="AR1284" s="156" t="s">
        <v>263</v>
      </c>
      <c r="AT1284" s="156" t="s">
        <v>220</v>
      </c>
      <c r="AU1284" s="156" t="s">
        <v>82</v>
      </c>
      <c r="AY1284" s="18" t="s">
        <v>218</v>
      </c>
      <c r="BE1284" s="157">
        <f>IF(N1284="základní",J1284,0)</f>
        <v>0</v>
      </c>
      <c r="BF1284" s="157">
        <f>IF(N1284="snížená",J1284,0)</f>
        <v>0</v>
      </c>
      <c r="BG1284" s="157">
        <f>IF(N1284="zákl. přenesená",J1284,0)</f>
        <v>0</v>
      </c>
      <c r="BH1284" s="157">
        <f>IF(N1284="sníž. přenesená",J1284,0)</f>
        <v>0</v>
      </c>
      <c r="BI1284" s="157">
        <f>IF(N1284="nulová",J1284,0)</f>
        <v>0</v>
      </c>
      <c r="BJ1284" s="18" t="s">
        <v>80</v>
      </c>
      <c r="BK1284" s="157">
        <f>ROUND(I1284*H1284,2)</f>
        <v>0</v>
      </c>
      <c r="BL1284" s="18" t="s">
        <v>263</v>
      </c>
      <c r="BM1284" s="156" t="s">
        <v>2052</v>
      </c>
    </row>
    <row r="1285" spans="1:65" s="13" customFormat="1" ht="11.25">
      <c r="B1285" s="158"/>
      <c r="D1285" s="159" t="s">
        <v>225</v>
      </c>
      <c r="E1285" s="160" t="s">
        <v>1</v>
      </c>
      <c r="F1285" s="161" t="s">
        <v>2053</v>
      </c>
      <c r="H1285" s="160" t="s">
        <v>1</v>
      </c>
      <c r="I1285" s="162"/>
      <c r="L1285" s="158"/>
      <c r="M1285" s="163"/>
      <c r="N1285" s="164"/>
      <c r="O1285" s="164"/>
      <c r="P1285" s="164"/>
      <c r="Q1285" s="164"/>
      <c r="R1285" s="164"/>
      <c r="S1285" s="164"/>
      <c r="T1285" s="165"/>
      <c r="AT1285" s="160" t="s">
        <v>225</v>
      </c>
      <c r="AU1285" s="160" t="s">
        <v>82</v>
      </c>
      <c r="AV1285" s="13" t="s">
        <v>80</v>
      </c>
      <c r="AW1285" s="13" t="s">
        <v>30</v>
      </c>
      <c r="AX1285" s="13" t="s">
        <v>73</v>
      </c>
      <c r="AY1285" s="160" t="s">
        <v>218</v>
      </c>
    </row>
    <row r="1286" spans="1:65" s="14" customFormat="1" ht="11.25">
      <c r="B1286" s="166"/>
      <c r="D1286" s="159" t="s">
        <v>225</v>
      </c>
      <c r="E1286" s="167" t="s">
        <v>1</v>
      </c>
      <c r="F1286" s="168" t="s">
        <v>2054</v>
      </c>
      <c r="H1286" s="169">
        <v>51.691000000000003</v>
      </c>
      <c r="I1286" s="170"/>
      <c r="L1286" s="166"/>
      <c r="M1286" s="171"/>
      <c r="N1286" s="172"/>
      <c r="O1286" s="172"/>
      <c r="P1286" s="172"/>
      <c r="Q1286" s="172"/>
      <c r="R1286" s="172"/>
      <c r="S1286" s="172"/>
      <c r="T1286" s="173"/>
      <c r="AT1286" s="167" t="s">
        <v>225</v>
      </c>
      <c r="AU1286" s="167" t="s">
        <v>82</v>
      </c>
      <c r="AV1286" s="14" t="s">
        <v>82</v>
      </c>
      <c r="AW1286" s="14" t="s">
        <v>30</v>
      </c>
      <c r="AX1286" s="14" t="s">
        <v>73</v>
      </c>
      <c r="AY1286" s="167" t="s">
        <v>218</v>
      </c>
    </row>
    <row r="1287" spans="1:65" s="14" customFormat="1" ht="11.25">
      <c r="B1287" s="166"/>
      <c r="D1287" s="159" t="s">
        <v>225</v>
      </c>
      <c r="E1287" s="167" t="s">
        <v>1</v>
      </c>
      <c r="F1287" s="168" t="s">
        <v>2055</v>
      </c>
      <c r="H1287" s="169">
        <v>30.231999999999999</v>
      </c>
      <c r="I1287" s="170"/>
      <c r="L1287" s="166"/>
      <c r="M1287" s="171"/>
      <c r="N1287" s="172"/>
      <c r="O1287" s="172"/>
      <c r="P1287" s="172"/>
      <c r="Q1287" s="172"/>
      <c r="R1287" s="172"/>
      <c r="S1287" s="172"/>
      <c r="T1287" s="173"/>
      <c r="AT1287" s="167" t="s">
        <v>225</v>
      </c>
      <c r="AU1287" s="167" t="s">
        <v>82</v>
      </c>
      <c r="AV1287" s="14" t="s">
        <v>82</v>
      </c>
      <c r="AW1287" s="14" t="s">
        <v>30</v>
      </c>
      <c r="AX1287" s="14" t="s">
        <v>73</v>
      </c>
      <c r="AY1287" s="167" t="s">
        <v>218</v>
      </c>
    </row>
    <row r="1288" spans="1:65" s="16" customFormat="1" ht="11.25">
      <c r="B1288" s="182"/>
      <c r="D1288" s="159" t="s">
        <v>225</v>
      </c>
      <c r="E1288" s="183" t="s">
        <v>1</v>
      </c>
      <c r="F1288" s="184" t="s">
        <v>273</v>
      </c>
      <c r="H1288" s="185">
        <v>81.923000000000002</v>
      </c>
      <c r="I1288" s="186"/>
      <c r="L1288" s="182"/>
      <c r="M1288" s="187"/>
      <c r="N1288" s="188"/>
      <c r="O1288" s="188"/>
      <c r="P1288" s="188"/>
      <c r="Q1288" s="188"/>
      <c r="R1288" s="188"/>
      <c r="S1288" s="188"/>
      <c r="T1288" s="189"/>
      <c r="AT1288" s="183" t="s">
        <v>225</v>
      </c>
      <c r="AU1288" s="183" t="s">
        <v>82</v>
      </c>
      <c r="AV1288" s="16" t="s">
        <v>101</v>
      </c>
      <c r="AW1288" s="16" t="s">
        <v>30</v>
      </c>
      <c r="AX1288" s="16" t="s">
        <v>73</v>
      </c>
      <c r="AY1288" s="183" t="s">
        <v>218</v>
      </c>
    </row>
    <row r="1289" spans="1:65" s="13" customFormat="1" ht="11.25">
      <c r="B1289" s="158"/>
      <c r="D1289" s="159" t="s">
        <v>225</v>
      </c>
      <c r="E1289" s="160" t="s">
        <v>1</v>
      </c>
      <c r="F1289" s="161" t="s">
        <v>775</v>
      </c>
      <c r="H1289" s="160" t="s">
        <v>1</v>
      </c>
      <c r="I1289" s="162"/>
      <c r="L1289" s="158"/>
      <c r="M1289" s="163"/>
      <c r="N1289" s="164"/>
      <c r="O1289" s="164"/>
      <c r="P1289" s="164"/>
      <c r="Q1289" s="164"/>
      <c r="R1289" s="164"/>
      <c r="S1289" s="164"/>
      <c r="T1289" s="165"/>
      <c r="AT1289" s="160" t="s">
        <v>225</v>
      </c>
      <c r="AU1289" s="160" t="s">
        <v>82</v>
      </c>
      <c r="AV1289" s="13" t="s">
        <v>80</v>
      </c>
      <c r="AW1289" s="13" t="s">
        <v>30</v>
      </c>
      <c r="AX1289" s="13" t="s">
        <v>73</v>
      </c>
      <c r="AY1289" s="160" t="s">
        <v>218</v>
      </c>
    </row>
    <row r="1290" spans="1:65" s="13" customFormat="1" ht="11.25">
      <c r="B1290" s="158"/>
      <c r="D1290" s="159" t="s">
        <v>225</v>
      </c>
      <c r="E1290" s="160" t="s">
        <v>1</v>
      </c>
      <c r="F1290" s="161" t="s">
        <v>357</v>
      </c>
      <c r="H1290" s="160" t="s">
        <v>1</v>
      </c>
      <c r="I1290" s="162"/>
      <c r="L1290" s="158"/>
      <c r="M1290" s="163"/>
      <c r="N1290" s="164"/>
      <c r="O1290" s="164"/>
      <c r="P1290" s="164"/>
      <c r="Q1290" s="164"/>
      <c r="R1290" s="164"/>
      <c r="S1290" s="164"/>
      <c r="T1290" s="165"/>
      <c r="AT1290" s="160" t="s">
        <v>225</v>
      </c>
      <c r="AU1290" s="160" t="s">
        <v>82</v>
      </c>
      <c r="AV1290" s="13" t="s">
        <v>80</v>
      </c>
      <c r="AW1290" s="13" t="s">
        <v>30</v>
      </c>
      <c r="AX1290" s="13" t="s">
        <v>73</v>
      </c>
      <c r="AY1290" s="160" t="s">
        <v>218</v>
      </c>
    </row>
    <row r="1291" spans="1:65" s="14" customFormat="1" ht="11.25">
      <c r="B1291" s="166"/>
      <c r="D1291" s="159" t="s">
        <v>225</v>
      </c>
      <c r="E1291" s="167" t="s">
        <v>1</v>
      </c>
      <c r="F1291" s="168" t="s">
        <v>2056</v>
      </c>
      <c r="H1291" s="169">
        <v>29.972000000000001</v>
      </c>
      <c r="I1291" s="170"/>
      <c r="L1291" s="166"/>
      <c r="M1291" s="171"/>
      <c r="N1291" s="172"/>
      <c r="O1291" s="172"/>
      <c r="P1291" s="172"/>
      <c r="Q1291" s="172"/>
      <c r="R1291" s="172"/>
      <c r="S1291" s="172"/>
      <c r="T1291" s="173"/>
      <c r="AT1291" s="167" t="s">
        <v>225</v>
      </c>
      <c r="AU1291" s="167" t="s">
        <v>82</v>
      </c>
      <c r="AV1291" s="14" t="s">
        <v>82</v>
      </c>
      <c r="AW1291" s="14" t="s">
        <v>30</v>
      </c>
      <c r="AX1291" s="14" t="s">
        <v>73</v>
      </c>
      <c r="AY1291" s="167" t="s">
        <v>218</v>
      </c>
    </row>
    <row r="1292" spans="1:65" s="14" customFormat="1" ht="11.25">
      <c r="B1292" s="166"/>
      <c r="D1292" s="159" t="s">
        <v>225</v>
      </c>
      <c r="E1292" s="167" t="s">
        <v>1</v>
      </c>
      <c r="F1292" s="168" t="s">
        <v>2057</v>
      </c>
      <c r="H1292" s="169">
        <v>31.376000000000001</v>
      </c>
      <c r="I1292" s="170"/>
      <c r="L1292" s="166"/>
      <c r="M1292" s="171"/>
      <c r="N1292" s="172"/>
      <c r="O1292" s="172"/>
      <c r="P1292" s="172"/>
      <c r="Q1292" s="172"/>
      <c r="R1292" s="172"/>
      <c r="S1292" s="172"/>
      <c r="T1292" s="173"/>
      <c r="AT1292" s="167" t="s">
        <v>225</v>
      </c>
      <c r="AU1292" s="167" t="s">
        <v>82</v>
      </c>
      <c r="AV1292" s="14" t="s">
        <v>82</v>
      </c>
      <c r="AW1292" s="14" t="s">
        <v>30</v>
      </c>
      <c r="AX1292" s="14" t="s">
        <v>73</v>
      </c>
      <c r="AY1292" s="167" t="s">
        <v>218</v>
      </c>
    </row>
    <row r="1293" spans="1:65" s="14" customFormat="1" ht="11.25">
      <c r="B1293" s="166"/>
      <c r="D1293" s="159" t="s">
        <v>225</v>
      </c>
      <c r="E1293" s="167" t="s">
        <v>1</v>
      </c>
      <c r="F1293" s="168" t="s">
        <v>2058</v>
      </c>
      <c r="H1293" s="169">
        <v>26.077999999999999</v>
      </c>
      <c r="I1293" s="170"/>
      <c r="L1293" s="166"/>
      <c r="M1293" s="171"/>
      <c r="N1293" s="172"/>
      <c r="O1293" s="172"/>
      <c r="P1293" s="172"/>
      <c r="Q1293" s="172"/>
      <c r="R1293" s="172"/>
      <c r="S1293" s="172"/>
      <c r="T1293" s="173"/>
      <c r="AT1293" s="167" t="s">
        <v>225</v>
      </c>
      <c r="AU1293" s="167" t="s">
        <v>82</v>
      </c>
      <c r="AV1293" s="14" t="s">
        <v>82</v>
      </c>
      <c r="AW1293" s="14" t="s">
        <v>30</v>
      </c>
      <c r="AX1293" s="14" t="s">
        <v>73</v>
      </c>
      <c r="AY1293" s="167" t="s">
        <v>218</v>
      </c>
    </row>
    <row r="1294" spans="1:65" s="14" customFormat="1" ht="11.25">
      <c r="B1294" s="166"/>
      <c r="D1294" s="159" t="s">
        <v>225</v>
      </c>
      <c r="E1294" s="167" t="s">
        <v>1</v>
      </c>
      <c r="F1294" s="168" t="s">
        <v>2059</v>
      </c>
      <c r="H1294" s="169">
        <v>62.776000000000003</v>
      </c>
      <c r="I1294" s="170"/>
      <c r="L1294" s="166"/>
      <c r="M1294" s="171"/>
      <c r="N1294" s="172"/>
      <c r="O1294" s="172"/>
      <c r="P1294" s="172"/>
      <c r="Q1294" s="172"/>
      <c r="R1294" s="172"/>
      <c r="S1294" s="172"/>
      <c r="T1294" s="173"/>
      <c r="AT1294" s="167" t="s">
        <v>225</v>
      </c>
      <c r="AU1294" s="167" t="s">
        <v>82</v>
      </c>
      <c r="AV1294" s="14" t="s">
        <v>82</v>
      </c>
      <c r="AW1294" s="14" t="s">
        <v>30</v>
      </c>
      <c r="AX1294" s="14" t="s">
        <v>73</v>
      </c>
      <c r="AY1294" s="167" t="s">
        <v>218</v>
      </c>
    </row>
    <row r="1295" spans="1:65" s="14" customFormat="1" ht="11.25">
      <c r="B1295" s="166"/>
      <c r="D1295" s="159" t="s">
        <v>225</v>
      </c>
      <c r="E1295" s="167" t="s">
        <v>1</v>
      </c>
      <c r="F1295" s="168" t="s">
        <v>2060</v>
      </c>
      <c r="H1295" s="169">
        <v>112.926</v>
      </c>
      <c r="I1295" s="170"/>
      <c r="L1295" s="166"/>
      <c r="M1295" s="171"/>
      <c r="N1295" s="172"/>
      <c r="O1295" s="172"/>
      <c r="P1295" s="172"/>
      <c r="Q1295" s="172"/>
      <c r="R1295" s="172"/>
      <c r="S1295" s="172"/>
      <c r="T1295" s="173"/>
      <c r="AT1295" s="167" t="s">
        <v>225</v>
      </c>
      <c r="AU1295" s="167" t="s">
        <v>82</v>
      </c>
      <c r="AV1295" s="14" t="s">
        <v>82</v>
      </c>
      <c r="AW1295" s="14" t="s">
        <v>30</v>
      </c>
      <c r="AX1295" s="14" t="s">
        <v>73</v>
      </c>
      <c r="AY1295" s="167" t="s">
        <v>218</v>
      </c>
    </row>
    <row r="1296" spans="1:65" s="13" customFormat="1" ht="11.25">
      <c r="B1296" s="158"/>
      <c r="D1296" s="159" t="s">
        <v>225</v>
      </c>
      <c r="E1296" s="160" t="s">
        <v>1</v>
      </c>
      <c r="F1296" s="161" t="s">
        <v>360</v>
      </c>
      <c r="H1296" s="160" t="s">
        <v>1</v>
      </c>
      <c r="I1296" s="162"/>
      <c r="L1296" s="158"/>
      <c r="M1296" s="163"/>
      <c r="N1296" s="164"/>
      <c r="O1296" s="164"/>
      <c r="P1296" s="164"/>
      <c r="Q1296" s="164"/>
      <c r="R1296" s="164"/>
      <c r="S1296" s="164"/>
      <c r="T1296" s="165"/>
      <c r="AT1296" s="160" t="s">
        <v>225</v>
      </c>
      <c r="AU1296" s="160" t="s">
        <v>82</v>
      </c>
      <c r="AV1296" s="13" t="s">
        <v>80</v>
      </c>
      <c r="AW1296" s="13" t="s">
        <v>30</v>
      </c>
      <c r="AX1296" s="13" t="s">
        <v>73</v>
      </c>
      <c r="AY1296" s="160" t="s">
        <v>218</v>
      </c>
    </row>
    <row r="1297" spans="1:65" s="14" customFormat="1" ht="11.25">
      <c r="B1297" s="166"/>
      <c r="D1297" s="159" t="s">
        <v>225</v>
      </c>
      <c r="E1297" s="167" t="s">
        <v>1</v>
      </c>
      <c r="F1297" s="168" t="s">
        <v>2061</v>
      </c>
      <c r="H1297" s="169">
        <v>55.328000000000003</v>
      </c>
      <c r="I1297" s="170"/>
      <c r="L1297" s="166"/>
      <c r="M1297" s="171"/>
      <c r="N1297" s="172"/>
      <c r="O1297" s="172"/>
      <c r="P1297" s="172"/>
      <c r="Q1297" s="172"/>
      <c r="R1297" s="172"/>
      <c r="S1297" s="172"/>
      <c r="T1297" s="173"/>
      <c r="AT1297" s="167" t="s">
        <v>225</v>
      </c>
      <c r="AU1297" s="167" t="s">
        <v>82</v>
      </c>
      <c r="AV1297" s="14" t="s">
        <v>82</v>
      </c>
      <c r="AW1297" s="14" t="s">
        <v>30</v>
      </c>
      <c r="AX1297" s="14" t="s">
        <v>73</v>
      </c>
      <c r="AY1297" s="167" t="s">
        <v>218</v>
      </c>
    </row>
    <row r="1298" spans="1:65" s="14" customFormat="1" ht="11.25">
      <c r="B1298" s="166"/>
      <c r="D1298" s="159" t="s">
        <v>225</v>
      </c>
      <c r="E1298" s="167" t="s">
        <v>1</v>
      </c>
      <c r="F1298" s="168" t="s">
        <v>2062</v>
      </c>
      <c r="H1298" s="169">
        <v>149.292</v>
      </c>
      <c r="I1298" s="170"/>
      <c r="L1298" s="166"/>
      <c r="M1298" s="171"/>
      <c r="N1298" s="172"/>
      <c r="O1298" s="172"/>
      <c r="P1298" s="172"/>
      <c r="Q1298" s="172"/>
      <c r="R1298" s="172"/>
      <c r="S1298" s="172"/>
      <c r="T1298" s="173"/>
      <c r="AT1298" s="167" t="s">
        <v>225</v>
      </c>
      <c r="AU1298" s="167" t="s">
        <v>82</v>
      </c>
      <c r="AV1298" s="14" t="s">
        <v>82</v>
      </c>
      <c r="AW1298" s="14" t="s">
        <v>30</v>
      </c>
      <c r="AX1298" s="14" t="s">
        <v>73</v>
      </c>
      <c r="AY1298" s="167" t="s">
        <v>218</v>
      </c>
    </row>
    <row r="1299" spans="1:65" s="13" customFormat="1" ht="11.25">
      <c r="B1299" s="158"/>
      <c r="D1299" s="159" t="s">
        <v>225</v>
      </c>
      <c r="E1299" s="160" t="s">
        <v>1</v>
      </c>
      <c r="F1299" s="161" t="s">
        <v>2063</v>
      </c>
      <c r="H1299" s="160" t="s">
        <v>1</v>
      </c>
      <c r="I1299" s="162"/>
      <c r="L1299" s="158"/>
      <c r="M1299" s="163"/>
      <c r="N1299" s="164"/>
      <c r="O1299" s="164"/>
      <c r="P1299" s="164"/>
      <c r="Q1299" s="164"/>
      <c r="R1299" s="164"/>
      <c r="S1299" s="164"/>
      <c r="T1299" s="165"/>
      <c r="AT1299" s="160" t="s">
        <v>225</v>
      </c>
      <c r="AU1299" s="160" t="s">
        <v>82</v>
      </c>
      <c r="AV1299" s="13" t="s">
        <v>80</v>
      </c>
      <c r="AW1299" s="13" t="s">
        <v>30</v>
      </c>
      <c r="AX1299" s="13" t="s">
        <v>73</v>
      </c>
      <c r="AY1299" s="160" t="s">
        <v>218</v>
      </c>
    </row>
    <row r="1300" spans="1:65" s="14" customFormat="1" ht="11.25">
      <c r="B1300" s="166"/>
      <c r="D1300" s="159" t="s">
        <v>225</v>
      </c>
      <c r="E1300" s="167" t="s">
        <v>1</v>
      </c>
      <c r="F1300" s="168" t="s">
        <v>2064</v>
      </c>
      <c r="H1300" s="169">
        <v>-36.119999999999997</v>
      </c>
      <c r="I1300" s="170"/>
      <c r="L1300" s="166"/>
      <c r="M1300" s="171"/>
      <c r="N1300" s="172"/>
      <c r="O1300" s="172"/>
      <c r="P1300" s="172"/>
      <c r="Q1300" s="172"/>
      <c r="R1300" s="172"/>
      <c r="S1300" s="172"/>
      <c r="T1300" s="173"/>
      <c r="AT1300" s="167" t="s">
        <v>225</v>
      </c>
      <c r="AU1300" s="167" t="s">
        <v>82</v>
      </c>
      <c r="AV1300" s="14" t="s">
        <v>82</v>
      </c>
      <c r="AW1300" s="14" t="s">
        <v>30</v>
      </c>
      <c r="AX1300" s="14" t="s">
        <v>73</v>
      </c>
      <c r="AY1300" s="167" t="s">
        <v>218</v>
      </c>
    </row>
    <row r="1301" spans="1:65" s="16" customFormat="1" ht="11.25">
      <c r="B1301" s="182"/>
      <c r="D1301" s="159" t="s">
        <v>225</v>
      </c>
      <c r="E1301" s="183" t="s">
        <v>1</v>
      </c>
      <c r="F1301" s="184" t="s">
        <v>273</v>
      </c>
      <c r="H1301" s="185">
        <v>431.62800000000004</v>
      </c>
      <c r="I1301" s="186"/>
      <c r="L1301" s="182"/>
      <c r="M1301" s="187"/>
      <c r="N1301" s="188"/>
      <c r="O1301" s="188"/>
      <c r="P1301" s="188"/>
      <c r="Q1301" s="188"/>
      <c r="R1301" s="188"/>
      <c r="S1301" s="188"/>
      <c r="T1301" s="189"/>
      <c r="AT1301" s="183" t="s">
        <v>225</v>
      </c>
      <c r="AU1301" s="183" t="s">
        <v>82</v>
      </c>
      <c r="AV1301" s="16" t="s">
        <v>101</v>
      </c>
      <c r="AW1301" s="16" t="s">
        <v>30</v>
      </c>
      <c r="AX1301" s="16" t="s">
        <v>73</v>
      </c>
      <c r="AY1301" s="183" t="s">
        <v>218</v>
      </c>
    </row>
    <row r="1302" spans="1:65" s="15" customFormat="1" ht="11.25">
      <c r="B1302" s="174"/>
      <c r="D1302" s="159" t="s">
        <v>225</v>
      </c>
      <c r="E1302" s="175" t="s">
        <v>1</v>
      </c>
      <c r="F1302" s="176" t="s">
        <v>230</v>
      </c>
      <c r="H1302" s="177">
        <v>513.55100000000004</v>
      </c>
      <c r="I1302" s="178"/>
      <c r="L1302" s="174"/>
      <c r="M1302" s="179"/>
      <c r="N1302" s="180"/>
      <c r="O1302" s="180"/>
      <c r="P1302" s="180"/>
      <c r="Q1302" s="180"/>
      <c r="R1302" s="180"/>
      <c r="S1302" s="180"/>
      <c r="T1302" s="181"/>
      <c r="AT1302" s="175" t="s">
        <v>225</v>
      </c>
      <c r="AU1302" s="175" t="s">
        <v>82</v>
      </c>
      <c r="AV1302" s="15" t="s">
        <v>104</v>
      </c>
      <c r="AW1302" s="15" t="s">
        <v>30</v>
      </c>
      <c r="AX1302" s="15" t="s">
        <v>80</v>
      </c>
      <c r="AY1302" s="175" t="s">
        <v>218</v>
      </c>
    </row>
    <row r="1303" spans="1:65" s="2" customFormat="1" ht="37.9" customHeight="1">
      <c r="A1303" s="33"/>
      <c r="B1303" s="144"/>
      <c r="C1303" s="190" t="s">
        <v>1231</v>
      </c>
      <c r="D1303" s="190" t="s">
        <v>904</v>
      </c>
      <c r="E1303" s="191" t="s">
        <v>2065</v>
      </c>
      <c r="F1303" s="192" t="s">
        <v>2066</v>
      </c>
      <c r="G1303" s="193" t="s">
        <v>253</v>
      </c>
      <c r="H1303" s="194">
        <v>90.114999999999995</v>
      </c>
      <c r="I1303" s="195"/>
      <c r="J1303" s="196">
        <f>ROUND(I1303*H1303,2)</f>
        <v>0</v>
      </c>
      <c r="K1303" s="192" t="s">
        <v>224</v>
      </c>
      <c r="L1303" s="197"/>
      <c r="M1303" s="198" t="s">
        <v>1</v>
      </c>
      <c r="N1303" s="199" t="s">
        <v>38</v>
      </c>
      <c r="O1303" s="59"/>
      <c r="P1303" s="154">
        <f>O1303*H1303</f>
        <v>0</v>
      </c>
      <c r="Q1303" s="154">
        <v>0</v>
      </c>
      <c r="R1303" s="154">
        <f>Q1303*H1303</f>
        <v>0</v>
      </c>
      <c r="S1303" s="154">
        <v>0</v>
      </c>
      <c r="T1303" s="155">
        <f>S1303*H1303</f>
        <v>0</v>
      </c>
      <c r="U1303" s="33"/>
      <c r="V1303" s="33"/>
      <c r="W1303" s="33"/>
      <c r="X1303" s="33"/>
      <c r="Y1303" s="33"/>
      <c r="Z1303" s="33"/>
      <c r="AA1303" s="33"/>
      <c r="AB1303" s="33"/>
      <c r="AC1303" s="33"/>
      <c r="AD1303" s="33"/>
      <c r="AE1303" s="33"/>
      <c r="AR1303" s="156" t="s">
        <v>311</v>
      </c>
      <c r="AT1303" s="156" t="s">
        <v>904</v>
      </c>
      <c r="AU1303" s="156" t="s">
        <v>82</v>
      </c>
      <c r="AY1303" s="18" t="s">
        <v>218</v>
      </c>
      <c r="BE1303" s="157">
        <f>IF(N1303="základní",J1303,0)</f>
        <v>0</v>
      </c>
      <c r="BF1303" s="157">
        <f>IF(N1303="snížená",J1303,0)</f>
        <v>0</v>
      </c>
      <c r="BG1303" s="157">
        <f>IF(N1303="zákl. přenesená",J1303,0)</f>
        <v>0</v>
      </c>
      <c r="BH1303" s="157">
        <f>IF(N1303="sníž. přenesená",J1303,0)</f>
        <v>0</v>
      </c>
      <c r="BI1303" s="157">
        <f>IF(N1303="nulová",J1303,0)</f>
        <v>0</v>
      </c>
      <c r="BJ1303" s="18" t="s">
        <v>80</v>
      </c>
      <c r="BK1303" s="157">
        <f>ROUND(I1303*H1303,2)</f>
        <v>0</v>
      </c>
      <c r="BL1303" s="18" t="s">
        <v>263</v>
      </c>
      <c r="BM1303" s="156" t="s">
        <v>2067</v>
      </c>
    </row>
    <row r="1304" spans="1:65" s="14" customFormat="1" ht="11.25">
      <c r="B1304" s="166"/>
      <c r="D1304" s="159" t="s">
        <v>225</v>
      </c>
      <c r="E1304" s="167" t="s">
        <v>1</v>
      </c>
      <c r="F1304" s="168" t="s">
        <v>2068</v>
      </c>
      <c r="H1304" s="169">
        <v>90.114999999999995</v>
      </c>
      <c r="I1304" s="170"/>
      <c r="L1304" s="166"/>
      <c r="M1304" s="171"/>
      <c r="N1304" s="172"/>
      <c r="O1304" s="172"/>
      <c r="P1304" s="172"/>
      <c r="Q1304" s="172"/>
      <c r="R1304" s="172"/>
      <c r="S1304" s="172"/>
      <c r="T1304" s="173"/>
      <c r="AT1304" s="167" t="s">
        <v>225</v>
      </c>
      <c r="AU1304" s="167" t="s">
        <v>82</v>
      </c>
      <c r="AV1304" s="14" t="s">
        <v>82</v>
      </c>
      <c r="AW1304" s="14" t="s">
        <v>30</v>
      </c>
      <c r="AX1304" s="14" t="s">
        <v>73</v>
      </c>
      <c r="AY1304" s="167" t="s">
        <v>218</v>
      </c>
    </row>
    <row r="1305" spans="1:65" s="15" customFormat="1" ht="11.25">
      <c r="B1305" s="174"/>
      <c r="D1305" s="159" t="s">
        <v>225</v>
      </c>
      <c r="E1305" s="175" t="s">
        <v>1</v>
      </c>
      <c r="F1305" s="176" t="s">
        <v>230</v>
      </c>
      <c r="H1305" s="177">
        <v>90.114999999999995</v>
      </c>
      <c r="I1305" s="178"/>
      <c r="L1305" s="174"/>
      <c r="M1305" s="179"/>
      <c r="N1305" s="180"/>
      <c r="O1305" s="180"/>
      <c r="P1305" s="180"/>
      <c r="Q1305" s="180"/>
      <c r="R1305" s="180"/>
      <c r="S1305" s="180"/>
      <c r="T1305" s="181"/>
      <c r="AT1305" s="175" t="s">
        <v>225</v>
      </c>
      <c r="AU1305" s="175" t="s">
        <v>82</v>
      </c>
      <c r="AV1305" s="15" t="s">
        <v>104</v>
      </c>
      <c r="AW1305" s="15" t="s">
        <v>30</v>
      </c>
      <c r="AX1305" s="15" t="s">
        <v>80</v>
      </c>
      <c r="AY1305" s="175" t="s">
        <v>218</v>
      </c>
    </row>
    <row r="1306" spans="1:65" s="2" customFormat="1" ht="33" customHeight="1">
      <c r="A1306" s="33"/>
      <c r="B1306" s="144"/>
      <c r="C1306" s="190" t="s">
        <v>2069</v>
      </c>
      <c r="D1306" s="190" t="s">
        <v>904</v>
      </c>
      <c r="E1306" s="191" t="s">
        <v>2070</v>
      </c>
      <c r="F1306" s="192" t="s">
        <v>2071</v>
      </c>
      <c r="G1306" s="193" t="s">
        <v>253</v>
      </c>
      <c r="H1306" s="194">
        <v>474.791</v>
      </c>
      <c r="I1306" s="195"/>
      <c r="J1306" s="196">
        <f>ROUND(I1306*H1306,2)</f>
        <v>0</v>
      </c>
      <c r="K1306" s="192" t="s">
        <v>224</v>
      </c>
      <c r="L1306" s="197"/>
      <c r="M1306" s="198" t="s">
        <v>1</v>
      </c>
      <c r="N1306" s="199" t="s">
        <v>38</v>
      </c>
      <c r="O1306" s="59"/>
      <c r="P1306" s="154">
        <f>O1306*H1306</f>
        <v>0</v>
      </c>
      <c r="Q1306" s="154">
        <v>0</v>
      </c>
      <c r="R1306" s="154">
        <f>Q1306*H1306</f>
        <v>0</v>
      </c>
      <c r="S1306" s="154">
        <v>0</v>
      </c>
      <c r="T1306" s="155">
        <f>S1306*H1306</f>
        <v>0</v>
      </c>
      <c r="U1306" s="33"/>
      <c r="V1306" s="33"/>
      <c r="W1306" s="33"/>
      <c r="X1306" s="33"/>
      <c r="Y1306" s="33"/>
      <c r="Z1306" s="33"/>
      <c r="AA1306" s="33"/>
      <c r="AB1306" s="33"/>
      <c r="AC1306" s="33"/>
      <c r="AD1306" s="33"/>
      <c r="AE1306" s="33"/>
      <c r="AR1306" s="156" t="s">
        <v>311</v>
      </c>
      <c r="AT1306" s="156" t="s">
        <v>904</v>
      </c>
      <c r="AU1306" s="156" t="s">
        <v>82</v>
      </c>
      <c r="AY1306" s="18" t="s">
        <v>218</v>
      </c>
      <c r="BE1306" s="157">
        <f>IF(N1306="základní",J1306,0)</f>
        <v>0</v>
      </c>
      <c r="BF1306" s="157">
        <f>IF(N1306="snížená",J1306,0)</f>
        <v>0</v>
      </c>
      <c r="BG1306" s="157">
        <f>IF(N1306="zákl. přenesená",J1306,0)</f>
        <v>0</v>
      </c>
      <c r="BH1306" s="157">
        <f>IF(N1306="sníž. přenesená",J1306,0)</f>
        <v>0</v>
      </c>
      <c r="BI1306" s="157">
        <f>IF(N1306="nulová",J1306,0)</f>
        <v>0</v>
      </c>
      <c r="BJ1306" s="18" t="s">
        <v>80</v>
      </c>
      <c r="BK1306" s="157">
        <f>ROUND(I1306*H1306,2)</f>
        <v>0</v>
      </c>
      <c r="BL1306" s="18" t="s">
        <v>263</v>
      </c>
      <c r="BM1306" s="156" t="s">
        <v>2072</v>
      </c>
    </row>
    <row r="1307" spans="1:65" s="2" customFormat="1" ht="24.2" customHeight="1">
      <c r="A1307" s="33"/>
      <c r="B1307" s="144"/>
      <c r="C1307" s="145" t="s">
        <v>1235</v>
      </c>
      <c r="D1307" s="145" t="s">
        <v>220</v>
      </c>
      <c r="E1307" s="146" t="s">
        <v>2073</v>
      </c>
      <c r="F1307" s="147" t="s">
        <v>2074</v>
      </c>
      <c r="G1307" s="148" t="s">
        <v>253</v>
      </c>
      <c r="H1307" s="149">
        <v>513.55100000000004</v>
      </c>
      <c r="I1307" s="150"/>
      <c r="J1307" s="151">
        <f>ROUND(I1307*H1307,2)</f>
        <v>0</v>
      </c>
      <c r="K1307" s="147" t="s">
        <v>224</v>
      </c>
      <c r="L1307" s="34"/>
      <c r="M1307" s="152" t="s">
        <v>1</v>
      </c>
      <c r="N1307" s="153" t="s">
        <v>38</v>
      </c>
      <c r="O1307" s="59"/>
      <c r="P1307" s="154">
        <f>O1307*H1307</f>
        <v>0</v>
      </c>
      <c r="Q1307" s="154">
        <v>0</v>
      </c>
      <c r="R1307" s="154">
        <f>Q1307*H1307</f>
        <v>0</v>
      </c>
      <c r="S1307" s="154">
        <v>0</v>
      </c>
      <c r="T1307" s="155">
        <f>S1307*H1307</f>
        <v>0</v>
      </c>
      <c r="U1307" s="33"/>
      <c r="V1307" s="33"/>
      <c r="W1307" s="33"/>
      <c r="X1307" s="33"/>
      <c r="Y1307" s="33"/>
      <c r="Z1307" s="33"/>
      <c r="AA1307" s="33"/>
      <c r="AB1307" s="33"/>
      <c r="AC1307" s="33"/>
      <c r="AD1307" s="33"/>
      <c r="AE1307" s="33"/>
      <c r="AR1307" s="156" t="s">
        <v>263</v>
      </c>
      <c r="AT1307" s="156" t="s">
        <v>220</v>
      </c>
      <c r="AU1307" s="156" t="s">
        <v>82</v>
      </c>
      <c r="AY1307" s="18" t="s">
        <v>218</v>
      </c>
      <c r="BE1307" s="157">
        <f>IF(N1307="základní",J1307,0)</f>
        <v>0</v>
      </c>
      <c r="BF1307" s="157">
        <f>IF(N1307="snížená",J1307,0)</f>
        <v>0</v>
      </c>
      <c r="BG1307" s="157">
        <f>IF(N1307="zákl. přenesená",J1307,0)</f>
        <v>0</v>
      </c>
      <c r="BH1307" s="157">
        <f>IF(N1307="sníž. přenesená",J1307,0)</f>
        <v>0</v>
      </c>
      <c r="BI1307" s="157">
        <f>IF(N1307="nulová",J1307,0)</f>
        <v>0</v>
      </c>
      <c r="BJ1307" s="18" t="s">
        <v>80</v>
      </c>
      <c r="BK1307" s="157">
        <f>ROUND(I1307*H1307,2)</f>
        <v>0</v>
      </c>
      <c r="BL1307" s="18" t="s">
        <v>263</v>
      </c>
      <c r="BM1307" s="156" t="s">
        <v>2075</v>
      </c>
    </row>
    <row r="1308" spans="1:65" s="2" customFormat="1" ht="37.9" customHeight="1">
      <c r="A1308" s="33"/>
      <c r="B1308" s="144"/>
      <c r="C1308" s="145" t="s">
        <v>2076</v>
      </c>
      <c r="D1308" s="145" t="s">
        <v>220</v>
      </c>
      <c r="E1308" s="146" t="s">
        <v>2077</v>
      </c>
      <c r="F1308" s="147" t="s">
        <v>2078</v>
      </c>
      <c r="G1308" s="148" t="s">
        <v>258</v>
      </c>
      <c r="H1308" s="149">
        <v>10</v>
      </c>
      <c r="I1308" s="150"/>
      <c r="J1308" s="151">
        <f>ROUND(I1308*H1308,2)</f>
        <v>0</v>
      </c>
      <c r="K1308" s="147" t="s">
        <v>224</v>
      </c>
      <c r="L1308" s="34"/>
      <c r="M1308" s="152" t="s">
        <v>1</v>
      </c>
      <c r="N1308" s="153" t="s">
        <v>38</v>
      </c>
      <c r="O1308" s="59"/>
      <c r="P1308" s="154">
        <f>O1308*H1308</f>
        <v>0</v>
      </c>
      <c r="Q1308" s="154">
        <v>0</v>
      </c>
      <c r="R1308" s="154">
        <f>Q1308*H1308</f>
        <v>0</v>
      </c>
      <c r="S1308" s="154">
        <v>0</v>
      </c>
      <c r="T1308" s="155">
        <f>S1308*H1308</f>
        <v>0</v>
      </c>
      <c r="U1308" s="33"/>
      <c r="V1308" s="33"/>
      <c r="W1308" s="33"/>
      <c r="X1308" s="33"/>
      <c r="Y1308" s="33"/>
      <c r="Z1308" s="33"/>
      <c r="AA1308" s="33"/>
      <c r="AB1308" s="33"/>
      <c r="AC1308" s="33"/>
      <c r="AD1308" s="33"/>
      <c r="AE1308" s="33"/>
      <c r="AR1308" s="156" t="s">
        <v>263</v>
      </c>
      <c r="AT1308" s="156" t="s">
        <v>220</v>
      </c>
      <c r="AU1308" s="156" t="s">
        <v>82</v>
      </c>
      <c r="AY1308" s="18" t="s">
        <v>218</v>
      </c>
      <c r="BE1308" s="157">
        <f>IF(N1308="základní",J1308,0)</f>
        <v>0</v>
      </c>
      <c r="BF1308" s="157">
        <f>IF(N1308="snížená",J1308,0)</f>
        <v>0</v>
      </c>
      <c r="BG1308" s="157">
        <f>IF(N1308="zákl. přenesená",J1308,0)</f>
        <v>0</v>
      </c>
      <c r="BH1308" s="157">
        <f>IF(N1308="sníž. přenesená",J1308,0)</f>
        <v>0</v>
      </c>
      <c r="BI1308" s="157">
        <f>IF(N1308="nulová",J1308,0)</f>
        <v>0</v>
      </c>
      <c r="BJ1308" s="18" t="s">
        <v>80</v>
      </c>
      <c r="BK1308" s="157">
        <f>ROUND(I1308*H1308,2)</f>
        <v>0</v>
      </c>
      <c r="BL1308" s="18" t="s">
        <v>263</v>
      </c>
      <c r="BM1308" s="156" t="s">
        <v>2079</v>
      </c>
    </row>
    <row r="1309" spans="1:65" s="2" customFormat="1" ht="44.25" customHeight="1">
      <c r="A1309" s="33"/>
      <c r="B1309" s="144"/>
      <c r="C1309" s="145" t="s">
        <v>1240</v>
      </c>
      <c r="D1309" s="145" t="s">
        <v>220</v>
      </c>
      <c r="E1309" s="146" t="s">
        <v>2080</v>
      </c>
      <c r="F1309" s="147" t="s">
        <v>2081</v>
      </c>
      <c r="G1309" s="148" t="s">
        <v>1086</v>
      </c>
      <c r="H1309" s="200"/>
      <c r="I1309" s="150"/>
      <c r="J1309" s="151">
        <f>ROUND(I1309*H1309,2)</f>
        <v>0</v>
      </c>
      <c r="K1309" s="147" t="s">
        <v>224</v>
      </c>
      <c r="L1309" s="34"/>
      <c r="M1309" s="152" t="s">
        <v>1</v>
      </c>
      <c r="N1309" s="153" t="s">
        <v>38</v>
      </c>
      <c r="O1309" s="59"/>
      <c r="P1309" s="154">
        <f>O1309*H1309</f>
        <v>0</v>
      </c>
      <c r="Q1309" s="154">
        <v>0</v>
      </c>
      <c r="R1309" s="154">
        <f>Q1309*H1309</f>
        <v>0</v>
      </c>
      <c r="S1309" s="154">
        <v>0</v>
      </c>
      <c r="T1309" s="155">
        <f>S1309*H1309</f>
        <v>0</v>
      </c>
      <c r="U1309" s="33"/>
      <c r="V1309" s="33"/>
      <c r="W1309" s="33"/>
      <c r="X1309" s="33"/>
      <c r="Y1309" s="33"/>
      <c r="Z1309" s="33"/>
      <c r="AA1309" s="33"/>
      <c r="AB1309" s="33"/>
      <c r="AC1309" s="33"/>
      <c r="AD1309" s="33"/>
      <c r="AE1309" s="33"/>
      <c r="AR1309" s="156" t="s">
        <v>263</v>
      </c>
      <c r="AT1309" s="156" t="s">
        <v>220</v>
      </c>
      <c r="AU1309" s="156" t="s">
        <v>82</v>
      </c>
      <c r="AY1309" s="18" t="s">
        <v>218</v>
      </c>
      <c r="BE1309" s="157">
        <f>IF(N1309="základní",J1309,0)</f>
        <v>0</v>
      </c>
      <c r="BF1309" s="157">
        <f>IF(N1309="snížená",J1309,0)</f>
        <v>0</v>
      </c>
      <c r="BG1309" s="157">
        <f>IF(N1309="zákl. přenesená",J1309,0)</f>
        <v>0</v>
      </c>
      <c r="BH1309" s="157">
        <f>IF(N1309="sníž. přenesená",J1309,0)</f>
        <v>0</v>
      </c>
      <c r="BI1309" s="157">
        <f>IF(N1309="nulová",J1309,0)</f>
        <v>0</v>
      </c>
      <c r="BJ1309" s="18" t="s">
        <v>80</v>
      </c>
      <c r="BK1309" s="157">
        <f>ROUND(I1309*H1309,2)</f>
        <v>0</v>
      </c>
      <c r="BL1309" s="18" t="s">
        <v>263</v>
      </c>
      <c r="BM1309" s="156" t="s">
        <v>2082</v>
      </c>
    </row>
    <row r="1310" spans="1:65" s="12" customFormat="1" ht="22.9" customHeight="1">
      <c r="B1310" s="131"/>
      <c r="D1310" s="132" t="s">
        <v>72</v>
      </c>
      <c r="E1310" s="142" t="s">
        <v>2083</v>
      </c>
      <c r="F1310" s="142" t="s">
        <v>2084</v>
      </c>
      <c r="I1310" s="134"/>
      <c r="J1310" s="143">
        <f>BK1310</f>
        <v>0</v>
      </c>
      <c r="L1310" s="131"/>
      <c r="M1310" s="136"/>
      <c r="N1310" s="137"/>
      <c r="O1310" s="137"/>
      <c r="P1310" s="138">
        <f>SUM(P1311:P1320)</f>
        <v>0</v>
      </c>
      <c r="Q1310" s="137"/>
      <c r="R1310" s="138">
        <f>SUM(R1311:R1320)</f>
        <v>0</v>
      </c>
      <c r="S1310" s="137"/>
      <c r="T1310" s="139">
        <f>SUM(T1311:T1320)</f>
        <v>0</v>
      </c>
      <c r="AR1310" s="132" t="s">
        <v>82</v>
      </c>
      <c r="AT1310" s="140" t="s">
        <v>72</v>
      </c>
      <c r="AU1310" s="140" t="s">
        <v>80</v>
      </c>
      <c r="AY1310" s="132" t="s">
        <v>218</v>
      </c>
      <c r="BK1310" s="141">
        <f>SUM(BK1311:BK1320)</f>
        <v>0</v>
      </c>
    </row>
    <row r="1311" spans="1:65" s="2" customFormat="1" ht="21.75" customHeight="1">
      <c r="A1311" s="33"/>
      <c r="B1311" s="144"/>
      <c r="C1311" s="145" t="s">
        <v>2085</v>
      </c>
      <c r="D1311" s="145" t="s">
        <v>220</v>
      </c>
      <c r="E1311" s="146" t="s">
        <v>2086</v>
      </c>
      <c r="F1311" s="147" t="s">
        <v>2087</v>
      </c>
      <c r="G1311" s="148" t="s">
        <v>253</v>
      </c>
      <c r="H1311" s="149">
        <v>706.44299999999998</v>
      </c>
      <c r="I1311" s="150"/>
      <c r="J1311" s="151">
        <f>ROUND(I1311*H1311,2)</f>
        <v>0</v>
      </c>
      <c r="K1311" s="147" t="s">
        <v>1</v>
      </c>
      <c r="L1311" s="34"/>
      <c r="M1311" s="152" t="s">
        <v>1</v>
      </c>
      <c r="N1311" s="153" t="s">
        <v>38</v>
      </c>
      <c r="O1311" s="59"/>
      <c r="P1311" s="154">
        <f>O1311*H1311</f>
        <v>0</v>
      </c>
      <c r="Q1311" s="154">
        <v>0</v>
      </c>
      <c r="R1311" s="154">
        <f>Q1311*H1311</f>
        <v>0</v>
      </c>
      <c r="S1311" s="154">
        <v>0</v>
      </c>
      <c r="T1311" s="155">
        <f>S1311*H1311</f>
        <v>0</v>
      </c>
      <c r="U1311" s="33"/>
      <c r="V1311" s="33"/>
      <c r="W1311" s="33"/>
      <c r="X1311" s="33"/>
      <c r="Y1311" s="33"/>
      <c r="Z1311" s="33"/>
      <c r="AA1311" s="33"/>
      <c r="AB1311" s="33"/>
      <c r="AC1311" s="33"/>
      <c r="AD1311" s="33"/>
      <c r="AE1311" s="33"/>
      <c r="AR1311" s="156" t="s">
        <v>263</v>
      </c>
      <c r="AT1311" s="156" t="s">
        <v>220</v>
      </c>
      <c r="AU1311" s="156" t="s">
        <v>82</v>
      </c>
      <c r="AY1311" s="18" t="s">
        <v>218</v>
      </c>
      <c r="BE1311" s="157">
        <f>IF(N1311="základní",J1311,0)</f>
        <v>0</v>
      </c>
      <c r="BF1311" s="157">
        <f>IF(N1311="snížená",J1311,0)</f>
        <v>0</v>
      </c>
      <c r="BG1311" s="157">
        <f>IF(N1311="zákl. přenesená",J1311,0)</f>
        <v>0</v>
      </c>
      <c r="BH1311" s="157">
        <f>IF(N1311="sníž. přenesená",J1311,0)</f>
        <v>0</v>
      </c>
      <c r="BI1311" s="157">
        <f>IF(N1311="nulová",J1311,0)</f>
        <v>0</v>
      </c>
      <c r="BJ1311" s="18" t="s">
        <v>80</v>
      </c>
      <c r="BK1311" s="157">
        <f>ROUND(I1311*H1311,2)</f>
        <v>0</v>
      </c>
      <c r="BL1311" s="18" t="s">
        <v>263</v>
      </c>
      <c r="BM1311" s="156" t="s">
        <v>2088</v>
      </c>
    </row>
    <row r="1312" spans="1:65" s="14" customFormat="1" ht="11.25">
      <c r="B1312" s="166"/>
      <c r="D1312" s="159" t="s">
        <v>225</v>
      </c>
      <c r="E1312" s="167" t="s">
        <v>1</v>
      </c>
      <c r="F1312" s="168" t="s">
        <v>1185</v>
      </c>
      <c r="H1312" s="169">
        <v>350.38</v>
      </c>
      <c r="I1312" s="170"/>
      <c r="L1312" s="166"/>
      <c r="M1312" s="171"/>
      <c r="N1312" s="172"/>
      <c r="O1312" s="172"/>
      <c r="P1312" s="172"/>
      <c r="Q1312" s="172"/>
      <c r="R1312" s="172"/>
      <c r="S1312" s="172"/>
      <c r="T1312" s="173"/>
      <c r="AT1312" s="167" t="s">
        <v>225</v>
      </c>
      <c r="AU1312" s="167" t="s">
        <v>82</v>
      </c>
      <c r="AV1312" s="14" t="s">
        <v>82</v>
      </c>
      <c r="AW1312" s="14" t="s">
        <v>30</v>
      </c>
      <c r="AX1312" s="14" t="s">
        <v>73</v>
      </c>
      <c r="AY1312" s="167" t="s">
        <v>218</v>
      </c>
    </row>
    <row r="1313" spans="1:65" s="14" customFormat="1" ht="11.25">
      <c r="B1313" s="166"/>
      <c r="D1313" s="159" t="s">
        <v>225</v>
      </c>
      <c r="E1313" s="167" t="s">
        <v>1</v>
      </c>
      <c r="F1313" s="168" t="s">
        <v>2089</v>
      </c>
      <c r="H1313" s="169">
        <v>356.06299999999999</v>
      </c>
      <c r="I1313" s="170"/>
      <c r="L1313" s="166"/>
      <c r="M1313" s="171"/>
      <c r="N1313" s="172"/>
      <c r="O1313" s="172"/>
      <c r="P1313" s="172"/>
      <c r="Q1313" s="172"/>
      <c r="R1313" s="172"/>
      <c r="S1313" s="172"/>
      <c r="T1313" s="173"/>
      <c r="AT1313" s="167" t="s">
        <v>225</v>
      </c>
      <c r="AU1313" s="167" t="s">
        <v>82</v>
      </c>
      <c r="AV1313" s="14" t="s">
        <v>82</v>
      </c>
      <c r="AW1313" s="14" t="s">
        <v>30</v>
      </c>
      <c r="AX1313" s="14" t="s">
        <v>73</v>
      </c>
      <c r="AY1313" s="167" t="s">
        <v>218</v>
      </c>
    </row>
    <row r="1314" spans="1:65" s="15" customFormat="1" ht="11.25">
      <c r="B1314" s="174"/>
      <c r="D1314" s="159" t="s">
        <v>225</v>
      </c>
      <c r="E1314" s="175" t="s">
        <v>1</v>
      </c>
      <c r="F1314" s="176" t="s">
        <v>230</v>
      </c>
      <c r="H1314" s="177">
        <v>706.44299999999998</v>
      </c>
      <c r="I1314" s="178"/>
      <c r="L1314" s="174"/>
      <c r="M1314" s="179"/>
      <c r="N1314" s="180"/>
      <c r="O1314" s="180"/>
      <c r="P1314" s="180"/>
      <c r="Q1314" s="180"/>
      <c r="R1314" s="180"/>
      <c r="S1314" s="180"/>
      <c r="T1314" s="181"/>
      <c r="AT1314" s="175" t="s">
        <v>225</v>
      </c>
      <c r="AU1314" s="175" t="s">
        <v>82</v>
      </c>
      <c r="AV1314" s="15" t="s">
        <v>104</v>
      </c>
      <c r="AW1314" s="15" t="s">
        <v>30</v>
      </c>
      <c r="AX1314" s="15" t="s">
        <v>80</v>
      </c>
      <c r="AY1314" s="175" t="s">
        <v>218</v>
      </c>
    </row>
    <row r="1315" spans="1:65" s="2" customFormat="1" ht="24.2" customHeight="1">
      <c r="A1315" s="33"/>
      <c r="B1315" s="144"/>
      <c r="C1315" s="145" t="s">
        <v>1242</v>
      </c>
      <c r="D1315" s="145" t="s">
        <v>220</v>
      </c>
      <c r="E1315" s="146" t="s">
        <v>2090</v>
      </c>
      <c r="F1315" s="147" t="s">
        <v>2091</v>
      </c>
      <c r="G1315" s="148" t="s">
        <v>253</v>
      </c>
      <c r="H1315" s="149">
        <v>1065.133</v>
      </c>
      <c r="I1315" s="150"/>
      <c r="J1315" s="151">
        <f>ROUND(I1315*H1315,2)</f>
        <v>0</v>
      </c>
      <c r="K1315" s="147" t="s">
        <v>224</v>
      </c>
      <c r="L1315" s="34"/>
      <c r="M1315" s="152" t="s">
        <v>1</v>
      </c>
      <c r="N1315" s="153" t="s">
        <v>38</v>
      </c>
      <c r="O1315" s="59"/>
      <c r="P1315" s="154">
        <f>O1315*H1315</f>
        <v>0</v>
      </c>
      <c r="Q1315" s="154">
        <v>0</v>
      </c>
      <c r="R1315" s="154">
        <f>Q1315*H1315</f>
        <v>0</v>
      </c>
      <c r="S1315" s="154">
        <v>0</v>
      </c>
      <c r="T1315" s="155">
        <f>S1315*H1315</f>
        <v>0</v>
      </c>
      <c r="U1315" s="33"/>
      <c r="V1315" s="33"/>
      <c r="W1315" s="33"/>
      <c r="X1315" s="33"/>
      <c r="Y1315" s="33"/>
      <c r="Z1315" s="33"/>
      <c r="AA1315" s="33"/>
      <c r="AB1315" s="33"/>
      <c r="AC1315" s="33"/>
      <c r="AD1315" s="33"/>
      <c r="AE1315" s="33"/>
      <c r="AR1315" s="156" t="s">
        <v>263</v>
      </c>
      <c r="AT1315" s="156" t="s">
        <v>220</v>
      </c>
      <c r="AU1315" s="156" t="s">
        <v>82</v>
      </c>
      <c r="AY1315" s="18" t="s">
        <v>218</v>
      </c>
      <c r="BE1315" s="157">
        <f>IF(N1315="základní",J1315,0)</f>
        <v>0</v>
      </c>
      <c r="BF1315" s="157">
        <f>IF(N1315="snížená",J1315,0)</f>
        <v>0</v>
      </c>
      <c r="BG1315" s="157">
        <f>IF(N1315="zákl. přenesená",J1315,0)</f>
        <v>0</v>
      </c>
      <c r="BH1315" s="157">
        <f>IF(N1315="sníž. přenesená",J1315,0)</f>
        <v>0</v>
      </c>
      <c r="BI1315" s="157">
        <f>IF(N1315="nulová",J1315,0)</f>
        <v>0</v>
      </c>
      <c r="BJ1315" s="18" t="s">
        <v>80</v>
      </c>
      <c r="BK1315" s="157">
        <f>ROUND(I1315*H1315,2)</f>
        <v>0</v>
      </c>
      <c r="BL1315" s="18" t="s">
        <v>263</v>
      </c>
      <c r="BM1315" s="156" t="s">
        <v>2092</v>
      </c>
    </row>
    <row r="1316" spans="1:65" s="14" customFormat="1" ht="11.25">
      <c r="B1316" s="166"/>
      <c r="D1316" s="159" t="s">
        <v>225</v>
      </c>
      <c r="E1316" s="167" t="s">
        <v>1</v>
      </c>
      <c r="F1316" s="168" t="s">
        <v>794</v>
      </c>
      <c r="H1316" s="169">
        <v>508.48200000000003</v>
      </c>
      <c r="I1316" s="170"/>
      <c r="L1316" s="166"/>
      <c r="M1316" s="171"/>
      <c r="N1316" s="172"/>
      <c r="O1316" s="172"/>
      <c r="P1316" s="172"/>
      <c r="Q1316" s="172"/>
      <c r="R1316" s="172"/>
      <c r="S1316" s="172"/>
      <c r="T1316" s="173"/>
      <c r="AT1316" s="167" t="s">
        <v>225</v>
      </c>
      <c r="AU1316" s="167" t="s">
        <v>82</v>
      </c>
      <c r="AV1316" s="14" t="s">
        <v>82</v>
      </c>
      <c r="AW1316" s="14" t="s">
        <v>30</v>
      </c>
      <c r="AX1316" s="14" t="s">
        <v>73</v>
      </c>
      <c r="AY1316" s="167" t="s">
        <v>218</v>
      </c>
    </row>
    <row r="1317" spans="1:65" s="14" customFormat="1" ht="11.25">
      <c r="B1317" s="166"/>
      <c r="D1317" s="159" t="s">
        <v>225</v>
      </c>
      <c r="E1317" s="167" t="s">
        <v>1</v>
      </c>
      <c r="F1317" s="168" t="s">
        <v>813</v>
      </c>
      <c r="H1317" s="169">
        <v>48.36</v>
      </c>
      <c r="I1317" s="170"/>
      <c r="L1317" s="166"/>
      <c r="M1317" s="171"/>
      <c r="N1317" s="172"/>
      <c r="O1317" s="172"/>
      <c r="P1317" s="172"/>
      <c r="Q1317" s="172"/>
      <c r="R1317" s="172"/>
      <c r="S1317" s="172"/>
      <c r="T1317" s="173"/>
      <c r="AT1317" s="167" t="s">
        <v>225</v>
      </c>
      <c r="AU1317" s="167" t="s">
        <v>82</v>
      </c>
      <c r="AV1317" s="14" t="s">
        <v>82</v>
      </c>
      <c r="AW1317" s="14" t="s">
        <v>30</v>
      </c>
      <c r="AX1317" s="14" t="s">
        <v>73</v>
      </c>
      <c r="AY1317" s="167" t="s">
        <v>218</v>
      </c>
    </row>
    <row r="1318" spans="1:65" s="13" customFormat="1" ht="11.25">
      <c r="B1318" s="158"/>
      <c r="D1318" s="159" t="s">
        <v>225</v>
      </c>
      <c r="E1318" s="160" t="s">
        <v>1</v>
      </c>
      <c r="F1318" s="161" t="s">
        <v>798</v>
      </c>
      <c r="H1318" s="160" t="s">
        <v>1</v>
      </c>
      <c r="I1318" s="162"/>
      <c r="L1318" s="158"/>
      <c r="M1318" s="163"/>
      <c r="N1318" s="164"/>
      <c r="O1318" s="164"/>
      <c r="P1318" s="164"/>
      <c r="Q1318" s="164"/>
      <c r="R1318" s="164"/>
      <c r="S1318" s="164"/>
      <c r="T1318" s="165"/>
      <c r="AT1318" s="160" t="s">
        <v>225</v>
      </c>
      <c r="AU1318" s="160" t="s">
        <v>82</v>
      </c>
      <c r="AV1318" s="13" t="s">
        <v>80</v>
      </c>
      <c r="AW1318" s="13" t="s">
        <v>30</v>
      </c>
      <c r="AX1318" s="13" t="s">
        <v>73</v>
      </c>
      <c r="AY1318" s="160" t="s">
        <v>218</v>
      </c>
    </row>
    <row r="1319" spans="1:65" s="14" customFormat="1" ht="11.25">
      <c r="B1319" s="166"/>
      <c r="D1319" s="159" t="s">
        <v>225</v>
      </c>
      <c r="E1319" s="167" t="s">
        <v>1</v>
      </c>
      <c r="F1319" s="168" t="s">
        <v>2093</v>
      </c>
      <c r="H1319" s="169">
        <v>508.291</v>
      </c>
      <c r="I1319" s="170"/>
      <c r="L1319" s="166"/>
      <c r="M1319" s="171"/>
      <c r="N1319" s="172"/>
      <c r="O1319" s="172"/>
      <c r="P1319" s="172"/>
      <c r="Q1319" s="172"/>
      <c r="R1319" s="172"/>
      <c r="S1319" s="172"/>
      <c r="T1319" s="173"/>
      <c r="AT1319" s="167" t="s">
        <v>225</v>
      </c>
      <c r="AU1319" s="167" t="s">
        <v>82</v>
      </c>
      <c r="AV1319" s="14" t="s">
        <v>82</v>
      </c>
      <c r="AW1319" s="14" t="s">
        <v>30</v>
      </c>
      <c r="AX1319" s="14" t="s">
        <v>73</v>
      </c>
      <c r="AY1319" s="167" t="s">
        <v>218</v>
      </c>
    </row>
    <row r="1320" spans="1:65" s="15" customFormat="1" ht="11.25">
      <c r="B1320" s="174"/>
      <c r="D1320" s="159" t="s">
        <v>225</v>
      </c>
      <c r="E1320" s="175" t="s">
        <v>1</v>
      </c>
      <c r="F1320" s="176" t="s">
        <v>230</v>
      </c>
      <c r="H1320" s="177">
        <v>1065.133</v>
      </c>
      <c r="I1320" s="178"/>
      <c r="L1320" s="174"/>
      <c r="M1320" s="179"/>
      <c r="N1320" s="180"/>
      <c r="O1320" s="180"/>
      <c r="P1320" s="180"/>
      <c r="Q1320" s="180"/>
      <c r="R1320" s="180"/>
      <c r="S1320" s="180"/>
      <c r="T1320" s="181"/>
      <c r="AT1320" s="175" t="s">
        <v>225</v>
      </c>
      <c r="AU1320" s="175" t="s">
        <v>82</v>
      </c>
      <c r="AV1320" s="15" t="s">
        <v>104</v>
      </c>
      <c r="AW1320" s="15" t="s">
        <v>30</v>
      </c>
      <c r="AX1320" s="15" t="s">
        <v>80</v>
      </c>
      <c r="AY1320" s="175" t="s">
        <v>218</v>
      </c>
    </row>
    <row r="1321" spans="1:65" s="12" customFormat="1" ht="22.9" customHeight="1">
      <c r="B1321" s="131"/>
      <c r="D1321" s="132" t="s">
        <v>72</v>
      </c>
      <c r="E1321" s="142" t="s">
        <v>1969</v>
      </c>
      <c r="F1321" s="142" t="s">
        <v>2094</v>
      </c>
      <c r="I1321" s="134"/>
      <c r="J1321" s="143">
        <f>BK1321</f>
        <v>0</v>
      </c>
      <c r="L1321" s="131"/>
      <c r="M1321" s="136"/>
      <c r="N1321" s="137"/>
      <c r="O1321" s="137"/>
      <c r="P1321" s="138">
        <f>SUM(P1322:P1329)</f>
        <v>0</v>
      </c>
      <c r="Q1321" s="137"/>
      <c r="R1321" s="138">
        <f>SUM(R1322:R1329)</f>
        <v>0</v>
      </c>
      <c r="S1321" s="137"/>
      <c r="T1321" s="139">
        <f>SUM(T1322:T1329)</f>
        <v>0</v>
      </c>
      <c r="AR1321" s="132" t="s">
        <v>82</v>
      </c>
      <c r="AT1321" s="140" t="s">
        <v>72</v>
      </c>
      <c r="AU1321" s="140" t="s">
        <v>80</v>
      </c>
      <c r="AY1321" s="132" t="s">
        <v>218</v>
      </c>
      <c r="BK1321" s="141">
        <f>SUM(BK1322:BK1329)</f>
        <v>0</v>
      </c>
    </row>
    <row r="1322" spans="1:65" s="2" customFormat="1" ht="33" customHeight="1">
      <c r="A1322" s="33"/>
      <c r="B1322" s="144"/>
      <c r="C1322" s="145" t="s">
        <v>2095</v>
      </c>
      <c r="D1322" s="145" t="s">
        <v>220</v>
      </c>
      <c r="E1322" s="146" t="s">
        <v>2096</v>
      </c>
      <c r="F1322" s="147" t="s">
        <v>2097</v>
      </c>
      <c r="G1322" s="148" t="s">
        <v>253</v>
      </c>
      <c r="H1322" s="149">
        <v>1607.5640000000001</v>
      </c>
      <c r="I1322" s="150"/>
      <c r="J1322" s="151">
        <f>ROUND(I1322*H1322,2)</f>
        <v>0</v>
      </c>
      <c r="K1322" s="147" t="s">
        <v>224</v>
      </c>
      <c r="L1322" s="34"/>
      <c r="M1322" s="152" t="s">
        <v>1</v>
      </c>
      <c r="N1322" s="153" t="s">
        <v>38</v>
      </c>
      <c r="O1322" s="59"/>
      <c r="P1322" s="154">
        <f>O1322*H1322</f>
        <v>0</v>
      </c>
      <c r="Q1322" s="154">
        <v>0</v>
      </c>
      <c r="R1322" s="154">
        <f>Q1322*H1322</f>
        <v>0</v>
      </c>
      <c r="S1322" s="154">
        <v>0</v>
      </c>
      <c r="T1322" s="155">
        <f>S1322*H1322</f>
        <v>0</v>
      </c>
      <c r="U1322" s="33"/>
      <c r="V1322" s="33"/>
      <c r="W1322" s="33"/>
      <c r="X1322" s="33"/>
      <c r="Y1322" s="33"/>
      <c r="Z1322" s="33"/>
      <c r="AA1322" s="33"/>
      <c r="AB1322" s="33"/>
      <c r="AC1322" s="33"/>
      <c r="AD1322" s="33"/>
      <c r="AE1322" s="33"/>
      <c r="AR1322" s="156" t="s">
        <v>263</v>
      </c>
      <c r="AT1322" s="156" t="s">
        <v>220</v>
      </c>
      <c r="AU1322" s="156" t="s">
        <v>82</v>
      </c>
      <c r="AY1322" s="18" t="s">
        <v>218</v>
      </c>
      <c r="BE1322" s="157">
        <f>IF(N1322="základní",J1322,0)</f>
        <v>0</v>
      </c>
      <c r="BF1322" s="157">
        <f>IF(N1322="snížená",J1322,0)</f>
        <v>0</v>
      </c>
      <c r="BG1322" s="157">
        <f>IF(N1322="zákl. přenesená",J1322,0)</f>
        <v>0</v>
      </c>
      <c r="BH1322" s="157">
        <f>IF(N1322="sníž. přenesená",J1322,0)</f>
        <v>0</v>
      </c>
      <c r="BI1322" s="157">
        <f>IF(N1322="nulová",J1322,0)</f>
        <v>0</v>
      </c>
      <c r="BJ1322" s="18" t="s">
        <v>80</v>
      </c>
      <c r="BK1322" s="157">
        <f>ROUND(I1322*H1322,2)</f>
        <v>0</v>
      </c>
      <c r="BL1322" s="18" t="s">
        <v>263</v>
      </c>
      <c r="BM1322" s="156" t="s">
        <v>2098</v>
      </c>
    </row>
    <row r="1323" spans="1:65" s="14" customFormat="1" ht="11.25">
      <c r="B1323" s="166"/>
      <c r="D1323" s="159" t="s">
        <v>225</v>
      </c>
      <c r="E1323" s="167" t="s">
        <v>1</v>
      </c>
      <c r="F1323" s="168" t="s">
        <v>2099</v>
      </c>
      <c r="H1323" s="169">
        <v>516.10599999999999</v>
      </c>
      <c r="I1323" s="170"/>
      <c r="L1323" s="166"/>
      <c r="M1323" s="171"/>
      <c r="N1323" s="172"/>
      <c r="O1323" s="172"/>
      <c r="P1323" s="172"/>
      <c r="Q1323" s="172"/>
      <c r="R1323" s="172"/>
      <c r="S1323" s="172"/>
      <c r="T1323" s="173"/>
      <c r="AT1323" s="167" t="s">
        <v>225</v>
      </c>
      <c r="AU1323" s="167" t="s">
        <v>82</v>
      </c>
      <c r="AV1323" s="14" t="s">
        <v>82</v>
      </c>
      <c r="AW1323" s="14" t="s">
        <v>30</v>
      </c>
      <c r="AX1323" s="14" t="s">
        <v>73</v>
      </c>
      <c r="AY1323" s="167" t="s">
        <v>218</v>
      </c>
    </row>
    <row r="1324" spans="1:65" s="14" customFormat="1" ht="11.25">
      <c r="B1324" s="166"/>
      <c r="D1324" s="159" t="s">
        <v>225</v>
      </c>
      <c r="E1324" s="167" t="s">
        <v>1</v>
      </c>
      <c r="F1324" s="168" t="s">
        <v>2100</v>
      </c>
      <c r="H1324" s="169">
        <v>1493.6859999999999</v>
      </c>
      <c r="I1324" s="170"/>
      <c r="L1324" s="166"/>
      <c r="M1324" s="171"/>
      <c r="N1324" s="172"/>
      <c r="O1324" s="172"/>
      <c r="P1324" s="172"/>
      <c r="Q1324" s="172"/>
      <c r="R1324" s="172"/>
      <c r="S1324" s="172"/>
      <c r="T1324" s="173"/>
      <c r="AT1324" s="167" t="s">
        <v>225</v>
      </c>
      <c r="AU1324" s="167" t="s">
        <v>82</v>
      </c>
      <c r="AV1324" s="14" t="s">
        <v>82</v>
      </c>
      <c r="AW1324" s="14" t="s">
        <v>30</v>
      </c>
      <c r="AX1324" s="14" t="s">
        <v>73</v>
      </c>
      <c r="AY1324" s="167" t="s">
        <v>218</v>
      </c>
    </row>
    <row r="1325" spans="1:65" s="14" customFormat="1" ht="11.25">
      <c r="B1325" s="166"/>
      <c r="D1325" s="159" t="s">
        <v>225</v>
      </c>
      <c r="E1325" s="167" t="s">
        <v>1</v>
      </c>
      <c r="F1325" s="168" t="s">
        <v>2101</v>
      </c>
      <c r="H1325" s="169">
        <v>-431.62799999999999</v>
      </c>
      <c r="I1325" s="170"/>
      <c r="L1325" s="166"/>
      <c r="M1325" s="171"/>
      <c r="N1325" s="172"/>
      <c r="O1325" s="172"/>
      <c r="P1325" s="172"/>
      <c r="Q1325" s="172"/>
      <c r="R1325" s="172"/>
      <c r="S1325" s="172"/>
      <c r="T1325" s="173"/>
      <c r="AT1325" s="167" t="s">
        <v>225</v>
      </c>
      <c r="AU1325" s="167" t="s">
        <v>82</v>
      </c>
      <c r="AV1325" s="14" t="s">
        <v>82</v>
      </c>
      <c r="AW1325" s="14" t="s">
        <v>30</v>
      </c>
      <c r="AX1325" s="14" t="s">
        <v>73</v>
      </c>
      <c r="AY1325" s="167" t="s">
        <v>218</v>
      </c>
    </row>
    <row r="1326" spans="1:65" s="14" customFormat="1" ht="11.25">
      <c r="B1326" s="166"/>
      <c r="D1326" s="159" t="s">
        <v>225</v>
      </c>
      <c r="E1326" s="167" t="s">
        <v>1</v>
      </c>
      <c r="F1326" s="168" t="s">
        <v>2102</v>
      </c>
      <c r="H1326" s="169">
        <v>29.4</v>
      </c>
      <c r="I1326" s="170"/>
      <c r="L1326" s="166"/>
      <c r="M1326" s="171"/>
      <c r="N1326" s="172"/>
      <c r="O1326" s="172"/>
      <c r="P1326" s="172"/>
      <c r="Q1326" s="172"/>
      <c r="R1326" s="172"/>
      <c r="S1326" s="172"/>
      <c r="T1326" s="173"/>
      <c r="AT1326" s="167" t="s">
        <v>225</v>
      </c>
      <c r="AU1326" s="167" t="s">
        <v>82</v>
      </c>
      <c r="AV1326" s="14" t="s">
        <v>82</v>
      </c>
      <c r="AW1326" s="14" t="s">
        <v>30</v>
      </c>
      <c r="AX1326" s="14" t="s">
        <v>73</v>
      </c>
      <c r="AY1326" s="167" t="s">
        <v>218</v>
      </c>
    </row>
    <row r="1327" spans="1:65" s="15" customFormat="1" ht="11.25">
      <c r="B1327" s="174"/>
      <c r="D1327" s="159" t="s">
        <v>225</v>
      </c>
      <c r="E1327" s="175" t="s">
        <v>1</v>
      </c>
      <c r="F1327" s="176" t="s">
        <v>230</v>
      </c>
      <c r="H1327" s="177">
        <v>1607.5640000000001</v>
      </c>
      <c r="I1327" s="178"/>
      <c r="L1327" s="174"/>
      <c r="M1327" s="179"/>
      <c r="N1327" s="180"/>
      <c r="O1327" s="180"/>
      <c r="P1327" s="180"/>
      <c r="Q1327" s="180"/>
      <c r="R1327" s="180"/>
      <c r="S1327" s="180"/>
      <c r="T1327" s="181"/>
      <c r="AT1327" s="175" t="s">
        <v>225</v>
      </c>
      <c r="AU1327" s="175" t="s">
        <v>82</v>
      </c>
      <c r="AV1327" s="15" t="s">
        <v>104</v>
      </c>
      <c r="AW1327" s="15" t="s">
        <v>30</v>
      </c>
      <c r="AX1327" s="15" t="s">
        <v>80</v>
      </c>
      <c r="AY1327" s="175" t="s">
        <v>218</v>
      </c>
    </row>
    <row r="1328" spans="1:65" s="2" customFormat="1" ht="37.9" customHeight="1">
      <c r="A1328" s="33"/>
      <c r="B1328" s="144"/>
      <c r="C1328" s="145" t="s">
        <v>1249</v>
      </c>
      <c r="D1328" s="145" t="s">
        <v>220</v>
      </c>
      <c r="E1328" s="146" t="s">
        <v>2103</v>
      </c>
      <c r="F1328" s="147" t="s">
        <v>2104</v>
      </c>
      <c r="G1328" s="148" t="s">
        <v>253</v>
      </c>
      <c r="H1328" s="149">
        <v>1607.5640000000001</v>
      </c>
      <c r="I1328" s="150"/>
      <c r="J1328" s="151">
        <f>ROUND(I1328*H1328,2)</f>
        <v>0</v>
      </c>
      <c r="K1328" s="147" t="s">
        <v>224</v>
      </c>
      <c r="L1328" s="34"/>
      <c r="M1328" s="152" t="s">
        <v>1</v>
      </c>
      <c r="N1328" s="153" t="s">
        <v>38</v>
      </c>
      <c r="O1328" s="59"/>
      <c r="P1328" s="154">
        <f>O1328*H1328</f>
        <v>0</v>
      </c>
      <c r="Q1328" s="154">
        <v>0</v>
      </c>
      <c r="R1328" s="154">
        <f>Q1328*H1328</f>
        <v>0</v>
      </c>
      <c r="S1328" s="154">
        <v>0</v>
      </c>
      <c r="T1328" s="155">
        <f>S1328*H1328</f>
        <v>0</v>
      </c>
      <c r="U1328" s="33"/>
      <c r="V1328" s="33"/>
      <c r="W1328" s="33"/>
      <c r="X1328" s="33"/>
      <c r="Y1328" s="33"/>
      <c r="Z1328" s="33"/>
      <c r="AA1328" s="33"/>
      <c r="AB1328" s="33"/>
      <c r="AC1328" s="33"/>
      <c r="AD1328" s="33"/>
      <c r="AE1328" s="33"/>
      <c r="AR1328" s="156" t="s">
        <v>263</v>
      </c>
      <c r="AT1328" s="156" t="s">
        <v>220</v>
      </c>
      <c r="AU1328" s="156" t="s">
        <v>82</v>
      </c>
      <c r="AY1328" s="18" t="s">
        <v>218</v>
      </c>
      <c r="BE1328" s="157">
        <f>IF(N1328="základní",J1328,0)</f>
        <v>0</v>
      </c>
      <c r="BF1328" s="157">
        <f>IF(N1328="snížená",J1328,0)</f>
        <v>0</v>
      </c>
      <c r="BG1328" s="157">
        <f>IF(N1328="zákl. přenesená",J1328,0)</f>
        <v>0</v>
      </c>
      <c r="BH1328" s="157">
        <f>IF(N1328="sníž. přenesená",J1328,0)</f>
        <v>0</v>
      </c>
      <c r="BI1328" s="157">
        <f>IF(N1328="nulová",J1328,0)</f>
        <v>0</v>
      </c>
      <c r="BJ1328" s="18" t="s">
        <v>80</v>
      </c>
      <c r="BK1328" s="157">
        <f>ROUND(I1328*H1328,2)</f>
        <v>0</v>
      </c>
      <c r="BL1328" s="18" t="s">
        <v>263</v>
      </c>
      <c r="BM1328" s="156" t="s">
        <v>2105</v>
      </c>
    </row>
    <row r="1329" spans="1:65" s="2" customFormat="1" ht="24.2" customHeight="1">
      <c r="A1329" s="33"/>
      <c r="B1329" s="144"/>
      <c r="C1329" s="145" t="s">
        <v>2106</v>
      </c>
      <c r="D1329" s="145" t="s">
        <v>220</v>
      </c>
      <c r="E1329" s="146" t="s">
        <v>2107</v>
      </c>
      <c r="F1329" s="147" t="s">
        <v>2108</v>
      </c>
      <c r="G1329" s="148" t="s">
        <v>253</v>
      </c>
      <c r="H1329" s="149">
        <v>1607.5640000000001</v>
      </c>
      <c r="I1329" s="150"/>
      <c r="J1329" s="151">
        <f>ROUND(I1329*H1329,2)</f>
        <v>0</v>
      </c>
      <c r="K1329" s="147" t="s">
        <v>1</v>
      </c>
      <c r="L1329" s="34"/>
      <c r="M1329" s="152" t="s">
        <v>1</v>
      </c>
      <c r="N1329" s="153" t="s">
        <v>38</v>
      </c>
      <c r="O1329" s="59"/>
      <c r="P1329" s="154">
        <f>O1329*H1329</f>
        <v>0</v>
      </c>
      <c r="Q1329" s="154">
        <v>0</v>
      </c>
      <c r="R1329" s="154">
        <f>Q1329*H1329</f>
        <v>0</v>
      </c>
      <c r="S1329" s="154">
        <v>0</v>
      </c>
      <c r="T1329" s="155">
        <f>S1329*H1329</f>
        <v>0</v>
      </c>
      <c r="U1329" s="33"/>
      <c r="V1329" s="33"/>
      <c r="W1329" s="33"/>
      <c r="X1329" s="33"/>
      <c r="Y1329" s="33"/>
      <c r="Z1329" s="33"/>
      <c r="AA1329" s="33"/>
      <c r="AB1329" s="33"/>
      <c r="AC1329" s="33"/>
      <c r="AD1329" s="33"/>
      <c r="AE1329" s="33"/>
      <c r="AR1329" s="156" t="s">
        <v>263</v>
      </c>
      <c r="AT1329" s="156" t="s">
        <v>220</v>
      </c>
      <c r="AU1329" s="156" t="s">
        <v>82</v>
      </c>
      <c r="AY1329" s="18" t="s">
        <v>218</v>
      </c>
      <c r="BE1329" s="157">
        <f>IF(N1329="základní",J1329,0)</f>
        <v>0</v>
      </c>
      <c r="BF1329" s="157">
        <f>IF(N1329="snížená",J1329,0)</f>
        <v>0</v>
      </c>
      <c r="BG1329" s="157">
        <f>IF(N1329="zákl. přenesená",J1329,0)</f>
        <v>0</v>
      </c>
      <c r="BH1329" s="157">
        <f>IF(N1329="sníž. přenesená",J1329,0)</f>
        <v>0</v>
      </c>
      <c r="BI1329" s="157">
        <f>IF(N1329="nulová",J1329,0)</f>
        <v>0</v>
      </c>
      <c r="BJ1329" s="18" t="s">
        <v>80</v>
      </c>
      <c r="BK1329" s="157">
        <f>ROUND(I1329*H1329,2)</f>
        <v>0</v>
      </c>
      <c r="BL1329" s="18" t="s">
        <v>263</v>
      </c>
      <c r="BM1329" s="156" t="s">
        <v>2109</v>
      </c>
    </row>
    <row r="1330" spans="1:65" s="12" customFormat="1" ht="25.9" customHeight="1">
      <c r="B1330" s="131"/>
      <c r="D1330" s="132" t="s">
        <v>72</v>
      </c>
      <c r="E1330" s="133" t="s">
        <v>904</v>
      </c>
      <c r="F1330" s="133" t="s">
        <v>2110</v>
      </c>
      <c r="I1330" s="134"/>
      <c r="J1330" s="135">
        <f>BK1330</f>
        <v>0</v>
      </c>
      <c r="L1330" s="131"/>
      <c r="M1330" s="136"/>
      <c r="N1330" s="137"/>
      <c r="O1330" s="137"/>
      <c r="P1330" s="138">
        <f>P1331</f>
        <v>0</v>
      </c>
      <c r="Q1330" s="137"/>
      <c r="R1330" s="138">
        <f>R1331</f>
        <v>0</v>
      </c>
      <c r="S1330" s="137"/>
      <c r="T1330" s="139">
        <f>T1331</f>
        <v>0</v>
      </c>
      <c r="AR1330" s="132" t="s">
        <v>101</v>
      </c>
      <c r="AT1330" s="140" t="s">
        <v>72</v>
      </c>
      <c r="AU1330" s="140" t="s">
        <v>73</v>
      </c>
      <c r="AY1330" s="132" t="s">
        <v>218</v>
      </c>
      <c r="BK1330" s="141">
        <f>BK1331</f>
        <v>0</v>
      </c>
    </row>
    <row r="1331" spans="1:65" s="12" customFormat="1" ht="22.9" customHeight="1">
      <c r="B1331" s="131"/>
      <c r="D1331" s="132" t="s">
        <v>72</v>
      </c>
      <c r="E1331" s="142" t="s">
        <v>2111</v>
      </c>
      <c r="F1331" s="142" t="s">
        <v>2112</v>
      </c>
      <c r="I1331" s="134"/>
      <c r="J1331" s="143">
        <f>BK1331</f>
        <v>0</v>
      </c>
      <c r="L1331" s="131"/>
      <c r="M1331" s="136"/>
      <c r="N1331" s="137"/>
      <c r="O1331" s="137"/>
      <c r="P1331" s="138">
        <f>P1332</f>
        <v>0</v>
      </c>
      <c r="Q1331" s="137"/>
      <c r="R1331" s="138">
        <f>R1332</f>
        <v>0</v>
      </c>
      <c r="S1331" s="137"/>
      <c r="T1331" s="139">
        <f>T1332</f>
        <v>0</v>
      </c>
      <c r="AR1331" s="132" t="s">
        <v>101</v>
      </c>
      <c r="AT1331" s="140" t="s">
        <v>72</v>
      </c>
      <c r="AU1331" s="140" t="s">
        <v>80</v>
      </c>
      <c r="AY1331" s="132" t="s">
        <v>218</v>
      </c>
      <c r="BK1331" s="141">
        <f>BK1332</f>
        <v>0</v>
      </c>
    </row>
    <row r="1332" spans="1:65" s="2" customFormat="1" ht="16.5" customHeight="1">
      <c r="A1332" s="33"/>
      <c r="B1332" s="144"/>
      <c r="C1332" s="145" t="s">
        <v>1253</v>
      </c>
      <c r="D1332" s="145" t="s">
        <v>220</v>
      </c>
      <c r="E1332" s="146" t="s">
        <v>2113</v>
      </c>
      <c r="F1332" s="147" t="s">
        <v>2114</v>
      </c>
      <c r="G1332" s="148" t="s">
        <v>342</v>
      </c>
      <c r="H1332" s="149">
        <v>1</v>
      </c>
      <c r="I1332" s="150"/>
      <c r="J1332" s="151">
        <f>ROUND(I1332*H1332,2)</f>
        <v>0</v>
      </c>
      <c r="K1332" s="147" t="s">
        <v>1</v>
      </c>
      <c r="L1332" s="34"/>
      <c r="M1332" s="201" t="s">
        <v>1</v>
      </c>
      <c r="N1332" s="202" t="s">
        <v>38</v>
      </c>
      <c r="O1332" s="203"/>
      <c r="P1332" s="204">
        <f>O1332*H1332</f>
        <v>0</v>
      </c>
      <c r="Q1332" s="204">
        <v>0</v>
      </c>
      <c r="R1332" s="204">
        <f>Q1332*H1332</f>
        <v>0</v>
      </c>
      <c r="S1332" s="204">
        <v>0</v>
      </c>
      <c r="T1332" s="205">
        <f>S1332*H1332</f>
        <v>0</v>
      </c>
      <c r="U1332" s="33"/>
      <c r="V1332" s="33"/>
      <c r="W1332" s="33"/>
      <c r="X1332" s="33"/>
      <c r="Y1332" s="33"/>
      <c r="Z1332" s="33"/>
      <c r="AA1332" s="33"/>
      <c r="AB1332" s="33"/>
      <c r="AC1332" s="33"/>
      <c r="AD1332" s="33"/>
      <c r="AE1332" s="33"/>
      <c r="AR1332" s="156" t="s">
        <v>395</v>
      </c>
      <c r="AT1332" s="156" t="s">
        <v>220</v>
      </c>
      <c r="AU1332" s="156" t="s">
        <v>82</v>
      </c>
      <c r="AY1332" s="18" t="s">
        <v>218</v>
      </c>
      <c r="BE1332" s="157">
        <f>IF(N1332="základní",J1332,0)</f>
        <v>0</v>
      </c>
      <c r="BF1332" s="157">
        <f>IF(N1332="snížená",J1332,0)</f>
        <v>0</v>
      </c>
      <c r="BG1332" s="157">
        <f>IF(N1332="zákl. přenesená",J1332,0)</f>
        <v>0</v>
      </c>
      <c r="BH1332" s="157">
        <f>IF(N1332="sníž. přenesená",J1332,0)</f>
        <v>0</v>
      </c>
      <c r="BI1332" s="157">
        <f>IF(N1332="nulová",J1332,0)</f>
        <v>0</v>
      </c>
      <c r="BJ1332" s="18" t="s">
        <v>80</v>
      </c>
      <c r="BK1332" s="157">
        <f>ROUND(I1332*H1332,2)</f>
        <v>0</v>
      </c>
      <c r="BL1332" s="18" t="s">
        <v>395</v>
      </c>
      <c r="BM1332" s="156" t="s">
        <v>2115</v>
      </c>
    </row>
    <row r="1333" spans="1:65" s="2" customFormat="1" ht="6.95" customHeight="1">
      <c r="A1333" s="33"/>
      <c r="B1333" s="48"/>
      <c r="C1333" s="49"/>
      <c r="D1333" s="49"/>
      <c r="E1333" s="49"/>
      <c r="F1333" s="49"/>
      <c r="G1333" s="49"/>
      <c r="H1333" s="49"/>
      <c r="I1333" s="49"/>
      <c r="J1333" s="49"/>
      <c r="K1333" s="49"/>
      <c r="L1333" s="34"/>
      <c r="M1333" s="33"/>
      <c r="O1333" s="33"/>
      <c r="P1333" s="33"/>
      <c r="Q1333" s="33"/>
      <c r="R1333" s="33"/>
      <c r="S1333" s="33"/>
      <c r="T1333" s="33"/>
      <c r="U1333" s="33"/>
      <c r="V1333" s="33"/>
      <c r="W1333" s="33"/>
      <c r="X1333" s="33"/>
      <c r="Y1333" s="33"/>
      <c r="Z1333" s="33"/>
      <c r="AA1333" s="33"/>
      <c r="AB1333" s="33"/>
      <c r="AC1333" s="33"/>
      <c r="AD1333" s="33"/>
      <c r="AE1333" s="33"/>
    </row>
  </sheetData>
  <autoFilter ref="C144:K1332"/>
  <mergeCells count="9">
    <mergeCell ref="E87:H87"/>
    <mergeCell ref="E135:H135"/>
    <mergeCell ref="E137:H13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topLeftCell="A116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85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2116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ROUND(J118,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ROUND((SUM(BE118:BE133)),  2)</f>
        <v>0</v>
      </c>
      <c r="G33" s="33"/>
      <c r="H33" s="33"/>
      <c r="I33" s="101">
        <v>0.21</v>
      </c>
      <c r="J33" s="100">
        <f>ROUND(((SUM(BE118:BE133))*I33),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ROUND((SUM(BF118:BF133)),  2)</f>
        <v>0</v>
      </c>
      <c r="G34" s="33"/>
      <c r="H34" s="33"/>
      <c r="I34" s="101">
        <v>0.12</v>
      </c>
      <c r="J34" s="100">
        <f>ROUND(((SUM(BF118:BF133))*I34),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ROUND((SUM(BG118:BG133)),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ROUND((SUM(BH118:BH133)),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ROUND((SUM(BI118:BI133)),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a1 - interiér BD B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J118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J119</f>
        <v>0</v>
      </c>
      <c r="L97" s="113"/>
    </row>
    <row r="98" spans="1:31" s="10" customFormat="1" ht="19.899999999999999" customHeight="1">
      <c r="B98" s="117"/>
      <c r="D98" s="118" t="s">
        <v>2117</v>
      </c>
      <c r="E98" s="119"/>
      <c r="F98" s="119"/>
      <c r="G98" s="119"/>
      <c r="H98" s="119"/>
      <c r="I98" s="119"/>
      <c r="J98" s="120">
        <f>J120</f>
        <v>0</v>
      </c>
      <c r="L98" s="117"/>
    </row>
    <row r="99" spans="1:31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31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49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31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51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24.95" customHeight="1">
      <c r="A105" s="33"/>
      <c r="B105" s="34"/>
      <c r="C105" s="22" t="s">
        <v>203</v>
      </c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54" t="str">
        <f>E7</f>
        <v>BODARCHITEKTI202401 - KODUS Kamenice - první etapa_7.3.25</v>
      </c>
      <c r="F108" s="255"/>
      <c r="G108" s="255"/>
      <c r="H108" s="255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167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1" t="str">
        <f>E9</f>
        <v>a1 - interiér BD B</v>
      </c>
      <c r="F110" s="256"/>
      <c r="G110" s="256"/>
      <c r="H110" s="256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</v>
      </c>
      <c r="D112" s="33"/>
      <c r="E112" s="33"/>
      <c r="F112" s="26" t="str">
        <f>F12</f>
        <v xml:space="preserve"> </v>
      </c>
      <c r="G112" s="33"/>
      <c r="H112" s="33"/>
      <c r="I112" s="28" t="s">
        <v>22</v>
      </c>
      <c r="J112" s="56" t="str">
        <f>IF(J12="","",J12)</f>
        <v>10. 3. 2025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5.2" customHeight="1">
      <c r="A114" s="33"/>
      <c r="B114" s="34"/>
      <c r="C114" s="28" t="s">
        <v>24</v>
      </c>
      <c r="D114" s="33"/>
      <c r="E114" s="33"/>
      <c r="F114" s="26" t="str">
        <f>E15</f>
        <v xml:space="preserve"> </v>
      </c>
      <c r="G114" s="33"/>
      <c r="H114" s="33"/>
      <c r="I114" s="28" t="s">
        <v>29</v>
      </c>
      <c r="J114" s="31" t="str">
        <f>E21</f>
        <v xml:space="preserve"> 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5.2" customHeight="1">
      <c r="A115" s="33"/>
      <c r="B115" s="34"/>
      <c r="C115" s="28" t="s">
        <v>27</v>
      </c>
      <c r="D115" s="33"/>
      <c r="E115" s="33"/>
      <c r="F115" s="26" t="str">
        <f>IF(E18="","",E18)</f>
        <v>Vyplň údaj</v>
      </c>
      <c r="G115" s="33"/>
      <c r="H115" s="33"/>
      <c r="I115" s="28" t="s">
        <v>31</v>
      </c>
      <c r="J115" s="31" t="str">
        <f>E24</f>
        <v xml:space="preserve"> 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0.3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11" customFormat="1" ht="29.25" customHeight="1">
      <c r="A117" s="121"/>
      <c r="B117" s="122"/>
      <c r="C117" s="123" t="s">
        <v>204</v>
      </c>
      <c r="D117" s="124" t="s">
        <v>58</v>
      </c>
      <c r="E117" s="124" t="s">
        <v>54</v>
      </c>
      <c r="F117" s="124" t="s">
        <v>55</v>
      </c>
      <c r="G117" s="124" t="s">
        <v>205</v>
      </c>
      <c r="H117" s="124" t="s">
        <v>206</v>
      </c>
      <c r="I117" s="124" t="s">
        <v>207</v>
      </c>
      <c r="J117" s="124" t="s">
        <v>171</v>
      </c>
      <c r="K117" s="125" t="s">
        <v>208</v>
      </c>
      <c r="L117" s="126"/>
      <c r="M117" s="63" t="s">
        <v>1</v>
      </c>
      <c r="N117" s="64" t="s">
        <v>37</v>
      </c>
      <c r="O117" s="64" t="s">
        <v>209</v>
      </c>
      <c r="P117" s="64" t="s">
        <v>210</v>
      </c>
      <c r="Q117" s="64" t="s">
        <v>211</v>
      </c>
      <c r="R117" s="64" t="s">
        <v>212</v>
      </c>
      <c r="S117" s="64" t="s">
        <v>213</v>
      </c>
      <c r="T117" s="65" t="s">
        <v>214</v>
      </c>
      <c r="U117" s="121"/>
      <c r="V117" s="121"/>
      <c r="W117" s="121"/>
      <c r="X117" s="121"/>
      <c r="Y117" s="121"/>
      <c r="Z117" s="121"/>
      <c r="AA117" s="121"/>
      <c r="AB117" s="121"/>
      <c r="AC117" s="121"/>
      <c r="AD117" s="121"/>
      <c r="AE117" s="121"/>
    </row>
    <row r="118" spans="1:65" s="2" customFormat="1" ht="22.9" customHeight="1">
      <c r="A118" s="33"/>
      <c r="B118" s="34"/>
      <c r="C118" s="70" t="s">
        <v>215</v>
      </c>
      <c r="D118" s="33"/>
      <c r="E118" s="33"/>
      <c r="F118" s="33"/>
      <c r="G118" s="33"/>
      <c r="H118" s="33"/>
      <c r="I118" s="33"/>
      <c r="J118" s="127">
        <f>BK118</f>
        <v>0</v>
      </c>
      <c r="K118" s="33"/>
      <c r="L118" s="34"/>
      <c r="M118" s="66"/>
      <c r="N118" s="57"/>
      <c r="O118" s="67"/>
      <c r="P118" s="128">
        <f>P119</f>
        <v>0</v>
      </c>
      <c r="Q118" s="67"/>
      <c r="R118" s="128">
        <f>R119</f>
        <v>0</v>
      </c>
      <c r="S118" s="67"/>
      <c r="T118" s="129">
        <f>T119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T118" s="18" t="s">
        <v>72</v>
      </c>
      <c r="AU118" s="18" t="s">
        <v>173</v>
      </c>
      <c r="BK118" s="130">
        <f>BK119</f>
        <v>0</v>
      </c>
    </row>
    <row r="119" spans="1:65" s="12" customFormat="1" ht="25.9" customHeight="1">
      <c r="B119" s="131"/>
      <c r="D119" s="132" t="s">
        <v>72</v>
      </c>
      <c r="E119" s="133" t="s">
        <v>1002</v>
      </c>
      <c r="F119" s="133" t="s">
        <v>1003</v>
      </c>
      <c r="I119" s="134"/>
      <c r="J119" s="135">
        <f>BK119</f>
        <v>0</v>
      </c>
      <c r="L119" s="131"/>
      <c r="M119" s="136"/>
      <c r="N119" s="137"/>
      <c r="O119" s="137"/>
      <c r="P119" s="138">
        <f>P120</f>
        <v>0</v>
      </c>
      <c r="Q119" s="137"/>
      <c r="R119" s="138">
        <f>R120</f>
        <v>0</v>
      </c>
      <c r="S119" s="137"/>
      <c r="T119" s="139">
        <f>T120</f>
        <v>0</v>
      </c>
      <c r="AR119" s="132" t="s">
        <v>82</v>
      </c>
      <c r="AT119" s="140" t="s">
        <v>72</v>
      </c>
      <c r="AU119" s="140" t="s">
        <v>73</v>
      </c>
      <c r="AY119" s="132" t="s">
        <v>218</v>
      </c>
      <c r="BK119" s="141">
        <f>BK120</f>
        <v>0</v>
      </c>
    </row>
    <row r="120" spans="1:65" s="12" customFormat="1" ht="22.9" customHeight="1">
      <c r="B120" s="131"/>
      <c r="D120" s="132" t="s">
        <v>72</v>
      </c>
      <c r="E120" s="142" t="s">
        <v>1660</v>
      </c>
      <c r="F120" s="142" t="s">
        <v>2118</v>
      </c>
      <c r="I120" s="134"/>
      <c r="J120" s="143">
        <f>BK120</f>
        <v>0</v>
      </c>
      <c r="L120" s="131"/>
      <c r="M120" s="136"/>
      <c r="N120" s="137"/>
      <c r="O120" s="137"/>
      <c r="P120" s="138">
        <f>SUM(P121:P133)</f>
        <v>0</v>
      </c>
      <c r="Q120" s="137"/>
      <c r="R120" s="138">
        <f>SUM(R121:R133)</f>
        <v>0</v>
      </c>
      <c r="S120" s="137"/>
      <c r="T120" s="139">
        <f>SUM(T121:T133)</f>
        <v>0</v>
      </c>
      <c r="AR120" s="132" t="s">
        <v>82</v>
      </c>
      <c r="AT120" s="140" t="s">
        <v>72</v>
      </c>
      <c r="AU120" s="140" t="s">
        <v>80</v>
      </c>
      <c r="AY120" s="132" t="s">
        <v>218</v>
      </c>
      <c r="BK120" s="141">
        <f>SUM(BK121:BK133)</f>
        <v>0</v>
      </c>
    </row>
    <row r="121" spans="1:65" s="2" customFormat="1" ht="16.5" customHeight="1">
      <c r="A121" s="33"/>
      <c r="B121" s="144"/>
      <c r="C121" s="145" t="s">
        <v>80</v>
      </c>
      <c r="D121" s="145" t="s">
        <v>220</v>
      </c>
      <c r="E121" s="146" t="s">
        <v>2119</v>
      </c>
      <c r="F121" s="147" t="s">
        <v>2120</v>
      </c>
      <c r="G121" s="148" t="s">
        <v>583</v>
      </c>
      <c r="H121" s="149">
        <v>14</v>
      </c>
      <c r="I121" s="150"/>
      <c r="J121" s="151">
        <f t="shared" ref="J121:J133" si="0">ROUND(I121*H121,2)</f>
        <v>0</v>
      </c>
      <c r="K121" s="147" t="s">
        <v>1</v>
      </c>
      <c r="L121" s="34"/>
      <c r="M121" s="152" t="s">
        <v>1</v>
      </c>
      <c r="N121" s="153" t="s">
        <v>38</v>
      </c>
      <c r="O121" s="59"/>
      <c r="P121" s="154">
        <f t="shared" ref="P121:P133" si="1">O121*H121</f>
        <v>0</v>
      </c>
      <c r="Q121" s="154">
        <v>0</v>
      </c>
      <c r="R121" s="154">
        <f t="shared" ref="R121:R133" si="2">Q121*H121</f>
        <v>0</v>
      </c>
      <c r="S121" s="154">
        <v>0</v>
      </c>
      <c r="T121" s="155">
        <f t="shared" ref="T121:T133" si="3"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56" t="s">
        <v>263</v>
      </c>
      <c r="AT121" s="156" t="s">
        <v>220</v>
      </c>
      <c r="AU121" s="156" t="s">
        <v>82</v>
      </c>
      <c r="AY121" s="18" t="s">
        <v>218</v>
      </c>
      <c r="BE121" s="157">
        <f t="shared" ref="BE121:BE133" si="4">IF(N121="základní",J121,0)</f>
        <v>0</v>
      </c>
      <c r="BF121" s="157">
        <f t="shared" ref="BF121:BF133" si="5">IF(N121="snížená",J121,0)</f>
        <v>0</v>
      </c>
      <c r="BG121" s="157">
        <f t="shared" ref="BG121:BG133" si="6">IF(N121="zákl. přenesená",J121,0)</f>
        <v>0</v>
      </c>
      <c r="BH121" s="157">
        <f t="shared" ref="BH121:BH133" si="7">IF(N121="sníž. přenesená",J121,0)</f>
        <v>0</v>
      </c>
      <c r="BI121" s="157">
        <f t="shared" ref="BI121:BI133" si="8">IF(N121="nulová",J121,0)</f>
        <v>0</v>
      </c>
      <c r="BJ121" s="18" t="s">
        <v>80</v>
      </c>
      <c r="BK121" s="157">
        <f t="shared" ref="BK121:BK133" si="9">ROUND(I121*H121,2)</f>
        <v>0</v>
      </c>
      <c r="BL121" s="18" t="s">
        <v>263</v>
      </c>
      <c r="BM121" s="156" t="s">
        <v>82</v>
      </c>
    </row>
    <row r="122" spans="1:65" s="2" customFormat="1" ht="16.5" customHeight="1">
      <c r="A122" s="33"/>
      <c r="B122" s="144"/>
      <c r="C122" s="145" t="s">
        <v>82</v>
      </c>
      <c r="D122" s="145" t="s">
        <v>220</v>
      </c>
      <c r="E122" s="146" t="s">
        <v>2121</v>
      </c>
      <c r="F122" s="147" t="s">
        <v>2122</v>
      </c>
      <c r="G122" s="148" t="s">
        <v>583</v>
      </c>
      <c r="H122" s="149">
        <v>4</v>
      </c>
      <c r="I122" s="150"/>
      <c r="J122" s="151">
        <f t="shared" si="0"/>
        <v>0</v>
      </c>
      <c r="K122" s="147" t="s">
        <v>1</v>
      </c>
      <c r="L122" s="34"/>
      <c r="M122" s="152" t="s">
        <v>1</v>
      </c>
      <c r="N122" s="153" t="s">
        <v>38</v>
      </c>
      <c r="O122" s="59"/>
      <c r="P122" s="154">
        <f t="shared" si="1"/>
        <v>0</v>
      </c>
      <c r="Q122" s="154">
        <v>0</v>
      </c>
      <c r="R122" s="154">
        <f t="shared" si="2"/>
        <v>0</v>
      </c>
      <c r="S122" s="154">
        <v>0</v>
      </c>
      <c r="T122" s="155">
        <f t="shared" si="3"/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6" t="s">
        <v>263</v>
      </c>
      <c r="AT122" s="156" t="s">
        <v>220</v>
      </c>
      <c r="AU122" s="156" t="s">
        <v>82</v>
      </c>
      <c r="AY122" s="18" t="s">
        <v>218</v>
      </c>
      <c r="BE122" s="157">
        <f t="shared" si="4"/>
        <v>0</v>
      </c>
      <c r="BF122" s="157">
        <f t="shared" si="5"/>
        <v>0</v>
      </c>
      <c r="BG122" s="157">
        <f t="shared" si="6"/>
        <v>0</v>
      </c>
      <c r="BH122" s="157">
        <f t="shared" si="7"/>
        <v>0</v>
      </c>
      <c r="BI122" s="157">
        <f t="shared" si="8"/>
        <v>0</v>
      </c>
      <c r="BJ122" s="18" t="s">
        <v>80</v>
      </c>
      <c r="BK122" s="157">
        <f t="shared" si="9"/>
        <v>0</v>
      </c>
      <c r="BL122" s="18" t="s">
        <v>263</v>
      </c>
      <c r="BM122" s="156" t="s">
        <v>104</v>
      </c>
    </row>
    <row r="123" spans="1:65" s="2" customFormat="1" ht="16.5" customHeight="1">
      <c r="A123" s="33"/>
      <c r="B123" s="144"/>
      <c r="C123" s="145" t="s">
        <v>101</v>
      </c>
      <c r="D123" s="145" t="s">
        <v>220</v>
      </c>
      <c r="E123" s="146" t="s">
        <v>2123</v>
      </c>
      <c r="F123" s="147" t="s">
        <v>2124</v>
      </c>
      <c r="G123" s="148" t="s">
        <v>583</v>
      </c>
      <c r="H123" s="149">
        <v>40</v>
      </c>
      <c r="I123" s="150"/>
      <c r="J123" s="151">
        <f t="shared" si="0"/>
        <v>0</v>
      </c>
      <c r="K123" s="147" t="s">
        <v>1</v>
      </c>
      <c r="L123" s="34"/>
      <c r="M123" s="152" t="s">
        <v>1</v>
      </c>
      <c r="N123" s="153" t="s">
        <v>38</v>
      </c>
      <c r="O123" s="59"/>
      <c r="P123" s="154">
        <f t="shared" si="1"/>
        <v>0</v>
      </c>
      <c r="Q123" s="154">
        <v>0</v>
      </c>
      <c r="R123" s="154">
        <f t="shared" si="2"/>
        <v>0</v>
      </c>
      <c r="S123" s="154">
        <v>0</v>
      </c>
      <c r="T123" s="155">
        <f t="shared" si="3"/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6" t="s">
        <v>263</v>
      </c>
      <c r="AT123" s="156" t="s">
        <v>220</v>
      </c>
      <c r="AU123" s="156" t="s">
        <v>82</v>
      </c>
      <c r="AY123" s="18" t="s">
        <v>218</v>
      </c>
      <c r="BE123" s="157">
        <f t="shared" si="4"/>
        <v>0</v>
      </c>
      <c r="BF123" s="157">
        <f t="shared" si="5"/>
        <v>0</v>
      </c>
      <c r="BG123" s="157">
        <f t="shared" si="6"/>
        <v>0</v>
      </c>
      <c r="BH123" s="157">
        <f t="shared" si="7"/>
        <v>0</v>
      </c>
      <c r="BI123" s="157">
        <f t="shared" si="8"/>
        <v>0</v>
      </c>
      <c r="BJ123" s="18" t="s">
        <v>80</v>
      </c>
      <c r="BK123" s="157">
        <f t="shared" si="9"/>
        <v>0</v>
      </c>
      <c r="BL123" s="18" t="s">
        <v>263</v>
      </c>
      <c r="BM123" s="156" t="s">
        <v>110</v>
      </c>
    </row>
    <row r="124" spans="1:65" s="2" customFormat="1" ht="16.5" customHeight="1">
      <c r="A124" s="33"/>
      <c r="B124" s="144"/>
      <c r="C124" s="145" t="s">
        <v>104</v>
      </c>
      <c r="D124" s="145" t="s">
        <v>220</v>
      </c>
      <c r="E124" s="146" t="s">
        <v>2125</v>
      </c>
      <c r="F124" s="147" t="s">
        <v>2126</v>
      </c>
      <c r="G124" s="148" t="s">
        <v>583</v>
      </c>
      <c r="H124" s="149">
        <v>4</v>
      </c>
      <c r="I124" s="150"/>
      <c r="J124" s="151">
        <f t="shared" si="0"/>
        <v>0</v>
      </c>
      <c r="K124" s="147" t="s">
        <v>1</v>
      </c>
      <c r="L124" s="34"/>
      <c r="M124" s="152" t="s">
        <v>1</v>
      </c>
      <c r="N124" s="153" t="s">
        <v>38</v>
      </c>
      <c r="O124" s="59"/>
      <c r="P124" s="154">
        <f t="shared" si="1"/>
        <v>0</v>
      </c>
      <c r="Q124" s="154">
        <v>0</v>
      </c>
      <c r="R124" s="154">
        <f t="shared" si="2"/>
        <v>0</v>
      </c>
      <c r="S124" s="154">
        <v>0</v>
      </c>
      <c r="T124" s="155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263</v>
      </c>
      <c r="AT124" s="156" t="s">
        <v>220</v>
      </c>
      <c r="AU124" s="156" t="s">
        <v>82</v>
      </c>
      <c r="AY124" s="18" t="s">
        <v>218</v>
      </c>
      <c r="BE124" s="157">
        <f t="shared" si="4"/>
        <v>0</v>
      </c>
      <c r="BF124" s="157">
        <f t="shared" si="5"/>
        <v>0</v>
      </c>
      <c r="BG124" s="157">
        <f t="shared" si="6"/>
        <v>0</v>
      </c>
      <c r="BH124" s="157">
        <f t="shared" si="7"/>
        <v>0</v>
      </c>
      <c r="BI124" s="157">
        <f t="shared" si="8"/>
        <v>0</v>
      </c>
      <c r="BJ124" s="18" t="s">
        <v>80</v>
      </c>
      <c r="BK124" s="157">
        <f t="shared" si="9"/>
        <v>0</v>
      </c>
      <c r="BL124" s="18" t="s">
        <v>263</v>
      </c>
      <c r="BM124" s="156" t="s">
        <v>116</v>
      </c>
    </row>
    <row r="125" spans="1:65" s="2" customFormat="1" ht="16.5" customHeight="1">
      <c r="A125" s="33"/>
      <c r="B125" s="144"/>
      <c r="C125" s="145" t="s">
        <v>107</v>
      </c>
      <c r="D125" s="145" t="s">
        <v>220</v>
      </c>
      <c r="E125" s="146" t="s">
        <v>2127</v>
      </c>
      <c r="F125" s="147" t="s">
        <v>2128</v>
      </c>
      <c r="G125" s="148" t="s">
        <v>583</v>
      </c>
      <c r="H125" s="149">
        <v>18</v>
      </c>
      <c r="I125" s="150"/>
      <c r="J125" s="151">
        <f t="shared" si="0"/>
        <v>0</v>
      </c>
      <c r="K125" s="147" t="s">
        <v>1</v>
      </c>
      <c r="L125" s="34"/>
      <c r="M125" s="152" t="s">
        <v>1</v>
      </c>
      <c r="N125" s="153" t="s">
        <v>38</v>
      </c>
      <c r="O125" s="59"/>
      <c r="P125" s="154">
        <f t="shared" si="1"/>
        <v>0</v>
      </c>
      <c r="Q125" s="154">
        <v>0</v>
      </c>
      <c r="R125" s="154">
        <f t="shared" si="2"/>
        <v>0</v>
      </c>
      <c r="S125" s="154">
        <v>0</v>
      </c>
      <c r="T125" s="155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263</v>
      </c>
      <c r="AT125" s="156" t="s">
        <v>220</v>
      </c>
      <c r="AU125" s="156" t="s">
        <v>82</v>
      </c>
      <c r="AY125" s="18" t="s">
        <v>218</v>
      </c>
      <c r="BE125" s="157">
        <f t="shared" si="4"/>
        <v>0</v>
      </c>
      <c r="BF125" s="157">
        <f t="shared" si="5"/>
        <v>0</v>
      </c>
      <c r="BG125" s="157">
        <f t="shared" si="6"/>
        <v>0</v>
      </c>
      <c r="BH125" s="157">
        <f t="shared" si="7"/>
        <v>0</v>
      </c>
      <c r="BI125" s="157">
        <f t="shared" si="8"/>
        <v>0</v>
      </c>
      <c r="BJ125" s="18" t="s">
        <v>80</v>
      </c>
      <c r="BK125" s="157">
        <f t="shared" si="9"/>
        <v>0</v>
      </c>
      <c r="BL125" s="18" t="s">
        <v>263</v>
      </c>
      <c r="BM125" s="156" t="s">
        <v>246</v>
      </c>
    </row>
    <row r="126" spans="1:65" s="2" customFormat="1" ht="16.5" customHeight="1">
      <c r="A126" s="33"/>
      <c r="B126" s="144"/>
      <c r="C126" s="145" t="s">
        <v>110</v>
      </c>
      <c r="D126" s="145" t="s">
        <v>220</v>
      </c>
      <c r="E126" s="146" t="s">
        <v>2129</v>
      </c>
      <c r="F126" s="147" t="s">
        <v>2130</v>
      </c>
      <c r="G126" s="148" t="s">
        <v>583</v>
      </c>
      <c r="H126" s="149">
        <v>32</v>
      </c>
      <c r="I126" s="150"/>
      <c r="J126" s="151">
        <f t="shared" si="0"/>
        <v>0</v>
      </c>
      <c r="K126" s="147" t="s">
        <v>1</v>
      </c>
      <c r="L126" s="34"/>
      <c r="M126" s="152" t="s">
        <v>1</v>
      </c>
      <c r="N126" s="153" t="s">
        <v>38</v>
      </c>
      <c r="O126" s="59"/>
      <c r="P126" s="154">
        <f t="shared" si="1"/>
        <v>0</v>
      </c>
      <c r="Q126" s="154">
        <v>0</v>
      </c>
      <c r="R126" s="154">
        <f t="shared" si="2"/>
        <v>0</v>
      </c>
      <c r="S126" s="154">
        <v>0</v>
      </c>
      <c r="T126" s="155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263</v>
      </c>
      <c r="AT126" s="156" t="s">
        <v>220</v>
      </c>
      <c r="AU126" s="156" t="s">
        <v>82</v>
      </c>
      <c r="AY126" s="18" t="s">
        <v>218</v>
      </c>
      <c r="BE126" s="157">
        <f t="shared" si="4"/>
        <v>0</v>
      </c>
      <c r="BF126" s="157">
        <f t="shared" si="5"/>
        <v>0</v>
      </c>
      <c r="BG126" s="157">
        <f t="shared" si="6"/>
        <v>0</v>
      </c>
      <c r="BH126" s="157">
        <f t="shared" si="7"/>
        <v>0</v>
      </c>
      <c r="BI126" s="157">
        <f t="shared" si="8"/>
        <v>0</v>
      </c>
      <c r="BJ126" s="18" t="s">
        <v>80</v>
      </c>
      <c r="BK126" s="157">
        <f t="shared" si="9"/>
        <v>0</v>
      </c>
      <c r="BL126" s="18" t="s">
        <v>263</v>
      </c>
      <c r="BM126" s="156" t="s">
        <v>8</v>
      </c>
    </row>
    <row r="127" spans="1:65" s="2" customFormat="1" ht="16.5" customHeight="1">
      <c r="A127" s="33"/>
      <c r="B127" s="144"/>
      <c r="C127" s="145" t="s">
        <v>113</v>
      </c>
      <c r="D127" s="145" t="s">
        <v>220</v>
      </c>
      <c r="E127" s="146" t="s">
        <v>2131</v>
      </c>
      <c r="F127" s="147" t="s">
        <v>2132</v>
      </c>
      <c r="G127" s="148" t="s">
        <v>583</v>
      </c>
      <c r="H127" s="149">
        <v>14</v>
      </c>
      <c r="I127" s="150"/>
      <c r="J127" s="151">
        <f t="shared" si="0"/>
        <v>0</v>
      </c>
      <c r="K127" s="147" t="s">
        <v>1</v>
      </c>
      <c r="L127" s="34"/>
      <c r="M127" s="152" t="s">
        <v>1</v>
      </c>
      <c r="N127" s="153" t="s">
        <v>38</v>
      </c>
      <c r="O127" s="59"/>
      <c r="P127" s="154">
        <f t="shared" si="1"/>
        <v>0</v>
      </c>
      <c r="Q127" s="154">
        <v>0</v>
      </c>
      <c r="R127" s="154">
        <f t="shared" si="2"/>
        <v>0</v>
      </c>
      <c r="S127" s="154">
        <v>0</v>
      </c>
      <c r="T127" s="155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263</v>
      </c>
      <c r="AT127" s="156" t="s">
        <v>220</v>
      </c>
      <c r="AU127" s="156" t="s">
        <v>82</v>
      </c>
      <c r="AY127" s="18" t="s">
        <v>218</v>
      </c>
      <c r="BE127" s="157">
        <f t="shared" si="4"/>
        <v>0</v>
      </c>
      <c r="BF127" s="157">
        <f t="shared" si="5"/>
        <v>0</v>
      </c>
      <c r="BG127" s="157">
        <f t="shared" si="6"/>
        <v>0</v>
      </c>
      <c r="BH127" s="157">
        <f t="shared" si="7"/>
        <v>0</v>
      </c>
      <c r="BI127" s="157">
        <f t="shared" si="8"/>
        <v>0</v>
      </c>
      <c r="BJ127" s="18" t="s">
        <v>80</v>
      </c>
      <c r="BK127" s="157">
        <f t="shared" si="9"/>
        <v>0</v>
      </c>
      <c r="BL127" s="18" t="s">
        <v>263</v>
      </c>
      <c r="BM127" s="156" t="s">
        <v>259</v>
      </c>
    </row>
    <row r="128" spans="1:65" s="2" customFormat="1" ht="16.5" customHeight="1">
      <c r="A128" s="33"/>
      <c r="B128" s="144"/>
      <c r="C128" s="145" t="s">
        <v>116</v>
      </c>
      <c r="D128" s="145" t="s">
        <v>220</v>
      </c>
      <c r="E128" s="146" t="s">
        <v>2133</v>
      </c>
      <c r="F128" s="147" t="s">
        <v>2134</v>
      </c>
      <c r="G128" s="148" t="s">
        <v>583</v>
      </c>
      <c r="H128" s="149">
        <v>1</v>
      </c>
      <c r="I128" s="150"/>
      <c r="J128" s="151">
        <f t="shared" si="0"/>
        <v>0</v>
      </c>
      <c r="K128" s="147" t="s">
        <v>1</v>
      </c>
      <c r="L128" s="34"/>
      <c r="M128" s="152" t="s">
        <v>1</v>
      </c>
      <c r="N128" s="153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263</v>
      </c>
      <c r="AT128" s="156" t="s">
        <v>220</v>
      </c>
      <c r="AU128" s="156" t="s">
        <v>82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263</v>
      </c>
      <c r="BM128" s="156" t="s">
        <v>263</v>
      </c>
    </row>
    <row r="129" spans="1:65" s="2" customFormat="1" ht="16.5" customHeight="1">
      <c r="A129" s="33"/>
      <c r="B129" s="144"/>
      <c r="C129" s="145" t="s">
        <v>266</v>
      </c>
      <c r="D129" s="145" t="s">
        <v>220</v>
      </c>
      <c r="E129" s="146" t="s">
        <v>2135</v>
      </c>
      <c r="F129" s="147" t="s">
        <v>2136</v>
      </c>
      <c r="G129" s="148" t="s">
        <v>583</v>
      </c>
      <c r="H129" s="149">
        <v>1</v>
      </c>
      <c r="I129" s="150"/>
      <c r="J129" s="151">
        <f t="shared" si="0"/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263</v>
      </c>
      <c r="AT129" s="156" t="s">
        <v>220</v>
      </c>
      <c r="AU129" s="156" t="s">
        <v>82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263</v>
      </c>
      <c r="BM129" s="156" t="s">
        <v>269</v>
      </c>
    </row>
    <row r="130" spans="1:65" s="2" customFormat="1" ht="16.5" customHeight="1">
      <c r="A130" s="33"/>
      <c r="B130" s="144"/>
      <c r="C130" s="145" t="s">
        <v>246</v>
      </c>
      <c r="D130" s="145" t="s">
        <v>220</v>
      </c>
      <c r="E130" s="146" t="s">
        <v>2137</v>
      </c>
      <c r="F130" s="147" t="s">
        <v>2138</v>
      </c>
      <c r="G130" s="148" t="s">
        <v>583</v>
      </c>
      <c r="H130" s="149">
        <v>1</v>
      </c>
      <c r="I130" s="150"/>
      <c r="J130" s="151">
        <f t="shared" si="0"/>
        <v>0</v>
      </c>
      <c r="K130" s="147" t="s">
        <v>1</v>
      </c>
      <c r="L130" s="34"/>
      <c r="M130" s="152" t="s">
        <v>1</v>
      </c>
      <c r="N130" s="153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263</v>
      </c>
      <c r="AT130" s="156" t="s">
        <v>220</v>
      </c>
      <c r="AU130" s="156" t="s">
        <v>82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263</v>
      </c>
      <c r="BM130" s="156" t="s">
        <v>278</v>
      </c>
    </row>
    <row r="131" spans="1:65" s="2" customFormat="1" ht="16.5" customHeight="1">
      <c r="A131" s="33"/>
      <c r="B131" s="144"/>
      <c r="C131" s="145" t="s">
        <v>281</v>
      </c>
      <c r="D131" s="145" t="s">
        <v>220</v>
      </c>
      <c r="E131" s="146" t="s">
        <v>2139</v>
      </c>
      <c r="F131" s="147" t="s">
        <v>2140</v>
      </c>
      <c r="G131" s="148" t="s">
        <v>583</v>
      </c>
      <c r="H131" s="149">
        <v>14</v>
      </c>
      <c r="I131" s="150"/>
      <c r="J131" s="151">
        <f t="shared" si="0"/>
        <v>0</v>
      </c>
      <c r="K131" s="147" t="s">
        <v>1</v>
      </c>
      <c r="L131" s="34"/>
      <c r="M131" s="152" t="s">
        <v>1</v>
      </c>
      <c r="N131" s="153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263</v>
      </c>
      <c r="AT131" s="156" t="s">
        <v>220</v>
      </c>
      <c r="AU131" s="156" t="s">
        <v>82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263</v>
      </c>
      <c r="BM131" s="156" t="s">
        <v>284</v>
      </c>
    </row>
    <row r="132" spans="1:65" s="2" customFormat="1" ht="16.5" customHeight="1">
      <c r="A132" s="33"/>
      <c r="B132" s="144"/>
      <c r="C132" s="145" t="s">
        <v>8</v>
      </c>
      <c r="D132" s="145" t="s">
        <v>220</v>
      </c>
      <c r="E132" s="146" t="s">
        <v>2141</v>
      </c>
      <c r="F132" s="147" t="s">
        <v>2142</v>
      </c>
      <c r="G132" s="148" t="s">
        <v>583</v>
      </c>
      <c r="H132" s="149">
        <v>18</v>
      </c>
      <c r="I132" s="150"/>
      <c r="J132" s="151">
        <f t="shared" si="0"/>
        <v>0</v>
      </c>
      <c r="K132" s="147" t="s">
        <v>1</v>
      </c>
      <c r="L132" s="34"/>
      <c r="M132" s="152" t="s">
        <v>1</v>
      </c>
      <c r="N132" s="153" t="s">
        <v>38</v>
      </c>
      <c r="O132" s="59"/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263</v>
      </c>
      <c r="AT132" s="156" t="s">
        <v>220</v>
      </c>
      <c r="AU132" s="156" t="s">
        <v>82</v>
      </c>
      <c r="AY132" s="18" t="s">
        <v>218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8" t="s">
        <v>80</v>
      </c>
      <c r="BK132" s="157">
        <f t="shared" si="9"/>
        <v>0</v>
      </c>
      <c r="BL132" s="18" t="s">
        <v>263</v>
      </c>
      <c r="BM132" s="156" t="s">
        <v>287</v>
      </c>
    </row>
    <row r="133" spans="1:65" s="2" customFormat="1" ht="16.5" customHeight="1">
      <c r="A133" s="33"/>
      <c r="B133" s="144"/>
      <c r="C133" s="145" t="s">
        <v>292</v>
      </c>
      <c r="D133" s="145" t="s">
        <v>220</v>
      </c>
      <c r="E133" s="146" t="s">
        <v>2143</v>
      </c>
      <c r="F133" s="147" t="s">
        <v>2144</v>
      </c>
      <c r="G133" s="148" t="s">
        <v>583</v>
      </c>
      <c r="H133" s="149">
        <v>3</v>
      </c>
      <c r="I133" s="150"/>
      <c r="J133" s="151">
        <f t="shared" si="0"/>
        <v>0</v>
      </c>
      <c r="K133" s="147" t="s">
        <v>1</v>
      </c>
      <c r="L133" s="34"/>
      <c r="M133" s="201" t="s">
        <v>1</v>
      </c>
      <c r="N133" s="202" t="s">
        <v>38</v>
      </c>
      <c r="O133" s="203"/>
      <c r="P133" s="204">
        <f t="shared" si="1"/>
        <v>0</v>
      </c>
      <c r="Q133" s="204">
        <v>0</v>
      </c>
      <c r="R133" s="204">
        <f t="shared" si="2"/>
        <v>0</v>
      </c>
      <c r="S133" s="204">
        <v>0</v>
      </c>
      <c r="T133" s="20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263</v>
      </c>
      <c r="AT133" s="156" t="s">
        <v>220</v>
      </c>
      <c r="AU133" s="156" t="s">
        <v>82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263</v>
      </c>
      <c r="BM133" s="156" t="s">
        <v>295</v>
      </c>
    </row>
    <row r="134" spans="1:65" s="2" customFormat="1" ht="6.95" customHeight="1">
      <c r="A134" s="33"/>
      <c r="B134" s="48"/>
      <c r="C134" s="49"/>
      <c r="D134" s="49"/>
      <c r="E134" s="49"/>
      <c r="F134" s="49"/>
      <c r="G134" s="49"/>
      <c r="H134" s="49"/>
      <c r="I134" s="49"/>
      <c r="J134" s="49"/>
      <c r="K134" s="49"/>
      <c r="L134" s="34"/>
      <c r="M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</sheetData>
  <autoFilter ref="C117:K133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4"/>
  <sheetViews>
    <sheetView showGridLines="0" topLeftCell="A307" workbookViewId="0">
      <selection activeCell="K323" sqref="K323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2145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ROUND(J128,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ROUND((SUM(BE128:BE323)),  2)</f>
        <v>0</v>
      </c>
      <c r="G33" s="33"/>
      <c r="H33" s="33"/>
      <c r="I33" s="101">
        <v>0.21</v>
      </c>
      <c r="J33" s="100">
        <f>ROUND(((SUM(BE128:BE323))*I33),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ROUND((SUM(BF128:BF323)),  2)</f>
        <v>0</v>
      </c>
      <c r="G34" s="33"/>
      <c r="H34" s="33"/>
      <c r="I34" s="101">
        <v>0.12</v>
      </c>
      <c r="J34" s="100">
        <f>ROUND(((SUM(BF128:BF323))*I34),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ROUND((SUM(BG128:BG323)),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ROUND((SUM(BH128:BH323)),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ROUND((SUM(BI128:BI323)),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b - ZTI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J128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J129</f>
        <v>0</v>
      </c>
      <c r="L97" s="113"/>
    </row>
    <row r="98" spans="1:31" s="10" customFormat="1" ht="19.899999999999999" customHeight="1">
      <c r="B98" s="117"/>
      <c r="D98" s="118" t="s">
        <v>177</v>
      </c>
      <c r="E98" s="119"/>
      <c r="F98" s="119"/>
      <c r="G98" s="119"/>
      <c r="H98" s="119"/>
      <c r="I98" s="119"/>
      <c r="J98" s="120">
        <f>J130</f>
        <v>0</v>
      </c>
      <c r="L98" s="117"/>
    </row>
    <row r="99" spans="1:31" s="9" customFormat="1" ht="24.95" customHeight="1">
      <c r="B99" s="113"/>
      <c r="D99" s="114" t="s">
        <v>183</v>
      </c>
      <c r="E99" s="115"/>
      <c r="F99" s="115"/>
      <c r="G99" s="115"/>
      <c r="H99" s="115"/>
      <c r="I99" s="115"/>
      <c r="J99" s="116">
        <f>J147</f>
        <v>0</v>
      </c>
      <c r="L99" s="113"/>
    </row>
    <row r="100" spans="1:31" s="10" customFormat="1" ht="19.899999999999999" customHeight="1">
      <c r="B100" s="117"/>
      <c r="D100" s="118" t="s">
        <v>2146</v>
      </c>
      <c r="E100" s="119"/>
      <c r="F100" s="119"/>
      <c r="G100" s="119"/>
      <c r="H100" s="119"/>
      <c r="I100" s="119"/>
      <c r="J100" s="120">
        <f>J148</f>
        <v>0</v>
      </c>
      <c r="L100" s="117"/>
    </row>
    <row r="101" spans="1:31" s="10" customFormat="1" ht="19.899999999999999" customHeight="1">
      <c r="B101" s="117"/>
      <c r="D101" s="118" t="s">
        <v>2147</v>
      </c>
      <c r="E101" s="119"/>
      <c r="F101" s="119"/>
      <c r="G101" s="119"/>
      <c r="H101" s="119"/>
      <c r="I101" s="119"/>
      <c r="J101" s="120">
        <f>J188</f>
        <v>0</v>
      </c>
      <c r="L101" s="117"/>
    </row>
    <row r="102" spans="1:31" s="10" customFormat="1" ht="19.899999999999999" customHeight="1">
      <c r="B102" s="117"/>
      <c r="D102" s="118" t="s">
        <v>2148</v>
      </c>
      <c r="E102" s="119"/>
      <c r="F102" s="119"/>
      <c r="G102" s="119"/>
      <c r="H102" s="119"/>
      <c r="I102" s="119"/>
      <c r="J102" s="120">
        <f>J255</f>
        <v>0</v>
      </c>
      <c r="L102" s="117"/>
    </row>
    <row r="103" spans="1:31" s="10" customFormat="1" ht="19.899999999999999" customHeight="1">
      <c r="B103" s="117"/>
      <c r="D103" s="118" t="s">
        <v>2149</v>
      </c>
      <c r="E103" s="119"/>
      <c r="F103" s="119"/>
      <c r="G103" s="119"/>
      <c r="H103" s="119"/>
      <c r="I103" s="119"/>
      <c r="J103" s="120">
        <f>J258</f>
        <v>0</v>
      </c>
      <c r="L103" s="117"/>
    </row>
    <row r="104" spans="1:31" s="10" customFormat="1" ht="19.899999999999999" customHeight="1">
      <c r="B104" s="117"/>
      <c r="D104" s="118" t="s">
        <v>2150</v>
      </c>
      <c r="E104" s="119"/>
      <c r="F104" s="119"/>
      <c r="G104" s="119"/>
      <c r="H104" s="119"/>
      <c r="I104" s="119"/>
      <c r="J104" s="120">
        <f>J293</f>
        <v>0</v>
      </c>
      <c r="L104" s="117"/>
    </row>
    <row r="105" spans="1:31" s="10" customFormat="1" ht="19.899999999999999" customHeight="1">
      <c r="B105" s="117"/>
      <c r="D105" s="118" t="s">
        <v>2151</v>
      </c>
      <c r="E105" s="119"/>
      <c r="F105" s="119"/>
      <c r="G105" s="119"/>
      <c r="H105" s="119"/>
      <c r="I105" s="119"/>
      <c r="J105" s="120">
        <f>J298</f>
        <v>0</v>
      </c>
      <c r="L105" s="117"/>
    </row>
    <row r="106" spans="1:31" s="10" customFormat="1" ht="19.899999999999999" customHeight="1">
      <c r="B106" s="117"/>
      <c r="D106" s="118" t="s">
        <v>2152</v>
      </c>
      <c r="E106" s="119"/>
      <c r="F106" s="119"/>
      <c r="G106" s="119"/>
      <c r="H106" s="119"/>
      <c r="I106" s="119"/>
      <c r="J106" s="120">
        <f>J303</f>
        <v>0</v>
      </c>
      <c r="L106" s="117"/>
    </row>
    <row r="107" spans="1:31" s="10" customFormat="1" ht="19.899999999999999" customHeight="1">
      <c r="B107" s="117"/>
      <c r="D107" s="118" t="s">
        <v>2153</v>
      </c>
      <c r="E107" s="119"/>
      <c r="F107" s="119"/>
      <c r="G107" s="119"/>
      <c r="H107" s="119"/>
      <c r="I107" s="119"/>
      <c r="J107" s="120">
        <f>J313</f>
        <v>0</v>
      </c>
      <c r="L107" s="117"/>
    </row>
    <row r="108" spans="1:31" s="9" customFormat="1" ht="24.95" customHeight="1">
      <c r="B108" s="113"/>
      <c r="D108" s="114" t="s">
        <v>2154</v>
      </c>
      <c r="E108" s="115"/>
      <c r="F108" s="115"/>
      <c r="G108" s="115"/>
      <c r="H108" s="115"/>
      <c r="I108" s="115"/>
      <c r="J108" s="116">
        <f>J317</f>
        <v>0</v>
      </c>
      <c r="L108" s="113"/>
    </row>
    <row r="109" spans="1:31" s="2" customFormat="1" ht="21.7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48"/>
      <c r="C110" s="49"/>
      <c r="D110" s="49"/>
      <c r="E110" s="49"/>
      <c r="F110" s="49"/>
      <c r="G110" s="49"/>
      <c r="H110" s="49"/>
      <c r="I110" s="49"/>
      <c r="J110" s="49"/>
      <c r="K110" s="49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4" spans="1:63" s="2" customFormat="1" ht="6.95" customHeight="1">
      <c r="A114" s="33"/>
      <c r="B114" s="50"/>
      <c r="C114" s="51"/>
      <c r="D114" s="51"/>
      <c r="E114" s="51"/>
      <c r="F114" s="51"/>
      <c r="G114" s="51"/>
      <c r="H114" s="51"/>
      <c r="I114" s="51"/>
      <c r="J114" s="51"/>
      <c r="K114" s="51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24.95" customHeight="1">
      <c r="A115" s="33"/>
      <c r="B115" s="34"/>
      <c r="C115" s="22" t="s">
        <v>203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16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54" t="str">
        <f>E7</f>
        <v>BODARCHITEKTI202401 - KODUS Kamenice - první etapa_7.3.25</v>
      </c>
      <c r="F118" s="255"/>
      <c r="G118" s="255"/>
      <c r="H118" s="255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167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51" t="str">
        <f>E9</f>
        <v>b - ZTI</v>
      </c>
      <c r="F120" s="256"/>
      <c r="G120" s="256"/>
      <c r="H120" s="256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20</v>
      </c>
      <c r="D122" s="33"/>
      <c r="E122" s="33"/>
      <c r="F122" s="26" t="str">
        <f>F12</f>
        <v xml:space="preserve"> </v>
      </c>
      <c r="G122" s="33"/>
      <c r="H122" s="33"/>
      <c r="I122" s="28" t="s">
        <v>22</v>
      </c>
      <c r="J122" s="56" t="str">
        <f>IF(J12="","",J12)</f>
        <v>10. 3. 2025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2" customHeight="1">
      <c r="A124" s="33"/>
      <c r="B124" s="34"/>
      <c r="C124" s="28" t="s">
        <v>24</v>
      </c>
      <c r="D124" s="33"/>
      <c r="E124" s="33"/>
      <c r="F124" s="26" t="str">
        <f>E15</f>
        <v xml:space="preserve"> </v>
      </c>
      <c r="G124" s="33"/>
      <c r="H124" s="33"/>
      <c r="I124" s="28" t="s">
        <v>29</v>
      </c>
      <c r="J124" s="31" t="str">
        <f>E21</f>
        <v xml:space="preserve"> 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2" customHeight="1">
      <c r="A125" s="33"/>
      <c r="B125" s="34"/>
      <c r="C125" s="28" t="s">
        <v>27</v>
      </c>
      <c r="D125" s="33"/>
      <c r="E125" s="33"/>
      <c r="F125" s="26" t="str">
        <f>IF(E18="","",E18)</f>
        <v>Vyplň údaj</v>
      </c>
      <c r="G125" s="33"/>
      <c r="H125" s="33"/>
      <c r="I125" s="28" t="s">
        <v>31</v>
      </c>
      <c r="J125" s="31" t="str">
        <f>E24</f>
        <v xml:space="preserve"> 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21"/>
      <c r="B127" s="122"/>
      <c r="C127" s="123" t="s">
        <v>204</v>
      </c>
      <c r="D127" s="124" t="s">
        <v>58</v>
      </c>
      <c r="E127" s="124" t="s">
        <v>54</v>
      </c>
      <c r="F127" s="124" t="s">
        <v>55</v>
      </c>
      <c r="G127" s="124" t="s">
        <v>205</v>
      </c>
      <c r="H127" s="124" t="s">
        <v>206</v>
      </c>
      <c r="I127" s="124" t="s">
        <v>207</v>
      </c>
      <c r="J127" s="124" t="s">
        <v>171</v>
      </c>
      <c r="K127" s="125" t="s">
        <v>208</v>
      </c>
      <c r="L127" s="126"/>
      <c r="M127" s="63" t="s">
        <v>1</v>
      </c>
      <c r="N127" s="64" t="s">
        <v>37</v>
      </c>
      <c r="O127" s="64" t="s">
        <v>209</v>
      </c>
      <c r="P127" s="64" t="s">
        <v>210</v>
      </c>
      <c r="Q127" s="64" t="s">
        <v>211</v>
      </c>
      <c r="R127" s="64" t="s">
        <v>212</v>
      </c>
      <c r="S127" s="64" t="s">
        <v>213</v>
      </c>
      <c r="T127" s="65" t="s">
        <v>214</v>
      </c>
      <c r="U127" s="121"/>
      <c r="V127" s="121"/>
      <c r="W127" s="121"/>
      <c r="X127" s="121"/>
      <c r="Y127" s="121"/>
      <c r="Z127" s="121"/>
      <c r="AA127" s="121"/>
      <c r="AB127" s="121"/>
      <c r="AC127" s="121"/>
      <c r="AD127" s="121"/>
      <c r="AE127" s="121"/>
    </row>
    <row r="128" spans="1:63" s="2" customFormat="1" ht="22.9" customHeight="1">
      <c r="A128" s="33"/>
      <c r="B128" s="34"/>
      <c r="C128" s="70" t="s">
        <v>215</v>
      </c>
      <c r="D128" s="33"/>
      <c r="E128" s="33"/>
      <c r="F128" s="33"/>
      <c r="G128" s="33"/>
      <c r="H128" s="33"/>
      <c r="I128" s="33"/>
      <c r="J128" s="127">
        <f>BK128</f>
        <v>0</v>
      </c>
      <c r="K128" s="33"/>
      <c r="L128" s="34"/>
      <c r="M128" s="66"/>
      <c r="N128" s="57"/>
      <c r="O128" s="67"/>
      <c r="P128" s="128">
        <f>P129+P147+P317</f>
        <v>0</v>
      </c>
      <c r="Q128" s="67"/>
      <c r="R128" s="128">
        <f>R129+R147+R317</f>
        <v>0</v>
      </c>
      <c r="S128" s="67"/>
      <c r="T128" s="129">
        <f>T129+T147+T317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72</v>
      </c>
      <c r="AU128" s="18" t="s">
        <v>173</v>
      </c>
      <c r="BK128" s="130">
        <f>BK129+BK147+BK317</f>
        <v>0</v>
      </c>
    </row>
    <row r="129" spans="1:65" s="12" customFormat="1" ht="25.9" customHeight="1">
      <c r="B129" s="131"/>
      <c r="D129" s="132" t="s">
        <v>72</v>
      </c>
      <c r="E129" s="133" t="s">
        <v>216</v>
      </c>
      <c r="F129" s="133" t="s">
        <v>217</v>
      </c>
      <c r="I129" s="134"/>
      <c r="J129" s="135">
        <f>BK129</f>
        <v>0</v>
      </c>
      <c r="L129" s="131"/>
      <c r="M129" s="136"/>
      <c r="N129" s="137"/>
      <c r="O129" s="137"/>
      <c r="P129" s="138">
        <f>P130</f>
        <v>0</v>
      </c>
      <c r="Q129" s="137"/>
      <c r="R129" s="138">
        <f>R130</f>
        <v>0</v>
      </c>
      <c r="S129" s="137"/>
      <c r="T129" s="139">
        <f>T130</f>
        <v>0</v>
      </c>
      <c r="AR129" s="132" t="s">
        <v>80</v>
      </c>
      <c r="AT129" s="140" t="s">
        <v>72</v>
      </c>
      <c r="AU129" s="140" t="s">
        <v>73</v>
      </c>
      <c r="AY129" s="132" t="s">
        <v>218</v>
      </c>
      <c r="BK129" s="141">
        <f>BK130</f>
        <v>0</v>
      </c>
    </row>
    <row r="130" spans="1:65" s="12" customFormat="1" ht="22.9" customHeight="1">
      <c r="B130" s="131"/>
      <c r="D130" s="132" t="s">
        <v>72</v>
      </c>
      <c r="E130" s="142" t="s">
        <v>101</v>
      </c>
      <c r="F130" s="142" t="s">
        <v>335</v>
      </c>
      <c r="I130" s="134"/>
      <c r="J130" s="143">
        <f>BK130</f>
        <v>0</v>
      </c>
      <c r="L130" s="131"/>
      <c r="M130" s="136"/>
      <c r="N130" s="137"/>
      <c r="O130" s="137"/>
      <c r="P130" s="138">
        <f>SUM(P131:P146)</f>
        <v>0</v>
      </c>
      <c r="Q130" s="137"/>
      <c r="R130" s="138">
        <f>SUM(R131:R146)</f>
        <v>0</v>
      </c>
      <c r="S130" s="137"/>
      <c r="T130" s="139">
        <f>SUM(T131:T146)</f>
        <v>0</v>
      </c>
      <c r="AR130" s="132" t="s">
        <v>80</v>
      </c>
      <c r="AT130" s="140" t="s">
        <v>72</v>
      </c>
      <c r="AU130" s="140" t="s">
        <v>80</v>
      </c>
      <c r="AY130" s="132" t="s">
        <v>218</v>
      </c>
      <c r="BK130" s="141">
        <f>SUM(BK131:BK146)</f>
        <v>0</v>
      </c>
    </row>
    <row r="131" spans="1:65" s="2" customFormat="1" ht="33" customHeight="1">
      <c r="A131" s="33"/>
      <c r="B131" s="144"/>
      <c r="C131" s="145" t="s">
        <v>80</v>
      </c>
      <c r="D131" s="145" t="s">
        <v>220</v>
      </c>
      <c r="E131" s="146" t="s">
        <v>2155</v>
      </c>
      <c r="F131" s="147" t="s">
        <v>2156</v>
      </c>
      <c r="G131" s="148" t="s">
        <v>258</v>
      </c>
      <c r="H131" s="149">
        <v>57</v>
      </c>
      <c r="I131" s="150"/>
      <c r="J131" s="151">
        <f>ROUND(I131*H131,2)</f>
        <v>0</v>
      </c>
      <c r="K131" s="147"/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82</v>
      </c>
    </row>
    <row r="132" spans="1:65" s="13" customFormat="1" ht="11.25">
      <c r="B132" s="158"/>
      <c r="D132" s="159" t="s">
        <v>225</v>
      </c>
      <c r="E132" s="160" t="s">
        <v>1</v>
      </c>
      <c r="F132" s="161" t="s">
        <v>2157</v>
      </c>
      <c r="H132" s="160" t="s">
        <v>1</v>
      </c>
      <c r="I132" s="162"/>
      <c r="L132" s="158"/>
      <c r="M132" s="163"/>
      <c r="N132" s="164"/>
      <c r="O132" s="164"/>
      <c r="P132" s="164"/>
      <c r="Q132" s="164"/>
      <c r="R132" s="164"/>
      <c r="S132" s="164"/>
      <c r="T132" s="165"/>
      <c r="AT132" s="160" t="s">
        <v>225</v>
      </c>
      <c r="AU132" s="160" t="s">
        <v>82</v>
      </c>
      <c r="AV132" s="13" t="s">
        <v>80</v>
      </c>
      <c r="AW132" s="13" t="s">
        <v>30</v>
      </c>
      <c r="AX132" s="13" t="s">
        <v>73</v>
      </c>
      <c r="AY132" s="160" t="s">
        <v>218</v>
      </c>
    </row>
    <row r="133" spans="1:65" s="14" customFormat="1" ht="11.25">
      <c r="B133" s="166"/>
      <c r="D133" s="159" t="s">
        <v>225</v>
      </c>
      <c r="E133" s="167" t="s">
        <v>1</v>
      </c>
      <c r="F133" s="168" t="s">
        <v>2158</v>
      </c>
      <c r="H133" s="169">
        <v>4.8</v>
      </c>
      <c r="I133" s="170"/>
      <c r="L133" s="166"/>
      <c r="M133" s="171"/>
      <c r="N133" s="172"/>
      <c r="O133" s="172"/>
      <c r="P133" s="172"/>
      <c r="Q133" s="172"/>
      <c r="R133" s="172"/>
      <c r="S133" s="172"/>
      <c r="T133" s="173"/>
      <c r="AT133" s="167" t="s">
        <v>225</v>
      </c>
      <c r="AU133" s="167" t="s">
        <v>82</v>
      </c>
      <c r="AV133" s="14" t="s">
        <v>82</v>
      </c>
      <c r="AW133" s="14" t="s">
        <v>30</v>
      </c>
      <c r="AX133" s="14" t="s">
        <v>73</v>
      </c>
      <c r="AY133" s="167" t="s">
        <v>218</v>
      </c>
    </row>
    <row r="134" spans="1:65" s="13" customFormat="1" ht="11.25">
      <c r="B134" s="158"/>
      <c r="D134" s="159" t="s">
        <v>225</v>
      </c>
      <c r="E134" s="160" t="s">
        <v>1</v>
      </c>
      <c r="F134" s="161" t="s">
        <v>2159</v>
      </c>
      <c r="H134" s="160" t="s">
        <v>1</v>
      </c>
      <c r="I134" s="162"/>
      <c r="L134" s="158"/>
      <c r="M134" s="163"/>
      <c r="N134" s="164"/>
      <c r="O134" s="164"/>
      <c r="P134" s="164"/>
      <c r="Q134" s="164"/>
      <c r="R134" s="164"/>
      <c r="S134" s="164"/>
      <c r="T134" s="165"/>
      <c r="AT134" s="160" t="s">
        <v>225</v>
      </c>
      <c r="AU134" s="160" t="s">
        <v>82</v>
      </c>
      <c r="AV134" s="13" t="s">
        <v>80</v>
      </c>
      <c r="AW134" s="13" t="s">
        <v>30</v>
      </c>
      <c r="AX134" s="13" t="s">
        <v>73</v>
      </c>
      <c r="AY134" s="160" t="s">
        <v>218</v>
      </c>
    </row>
    <row r="135" spans="1:65" s="14" customFormat="1" ht="11.25">
      <c r="B135" s="166"/>
      <c r="D135" s="159" t="s">
        <v>225</v>
      </c>
      <c r="E135" s="167" t="s">
        <v>1</v>
      </c>
      <c r="F135" s="168" t="s">
        <v>2158</v>
      </c>
      <c r="H135" s="169">
        <v>4.8</v>
      </c>
      <c r="I135" s="170"/>
      <c r="L135" s="166"/>
      <c r="M135" s="171"/>
      <c r="N135" s="172"/>
      <c r="O135" s="172"/>
      <c r="P135" s="172"/>
      <c r="Q135" s="172"/>
      <c r="R135" s="172"/>
      <c r="S135" s="172"/>
      <c r="T135" s="173"/>
      <c r="AT135" s="167" t="s">
        <v>225</v>
      </c>
      <c r="AU135" s="167" t="s">
        <v>82</v>
      </c>
      <c r="AV135" s="14" t="s">
        <v>82</v>
      </c>
      <c r="AW135" s="14" t="s">
        <v>30</v>
      </c>
      <c r="AX135" s="14" t="s">
        <v>73</v>
      </c>
      <c r="AY135" s="167" t="s">
        <v>218</v>
      </c>
    </row>
    <row r="136" spans="1:65" s="13" customFormat="1" ht="11.25">
      <c r="B136" s="158"/>
      <c r="D136" s="159" t="s">
        <v>225</v>
      </c>
      <c r="E136" s="160" t="s">
        <v>1</v>
      </c>
      <c r="F136" s="161" t="s">
        <v>2160</v>
      </c>
      <c r="H136" s="160" t="s">
        <v>1</v>
      </c>
      <c r="I136" s="162"/>
      <c r="L136" s="158"/>
      <c r="M136" s="163"/>
      <c r="N136" s="164"/>
      <c r="O136" s="164"/>
      <c r="P136" s="164"/>
      <c r="Q136" s="164"/>
      <c r="R136" s="164"/>
      <c r="S136" s="164"/>
      <c r="T136" s="165"/>
      <c r="AT136" s="160" t="s">
        <v>225</v>
      </c>
      <c r="AU136" s="160" t="s">
        <v>82</v>
      </c>
      <c r="AV136" s="13" t="s">
        <v>80</v>
      </c>
      <c r="AW136" s="13" t="s">
        <v>30</v>
      </c>
      <c r="AX136" s="13" t="s">
        <v>73</v>
      </c>
      <c r="AY136" s="160" t="s">
        <v>218</v>
      </c>
    </row>
    <row r="137" spans="1:65" s="14" customFormat="1" ht="11.25">
      <c r="B137" s="166"/>
      <c r="D137" s="159" t="s">
        <v>225</v>
      </c>
      <c r="E137" s="167" t="s">
        <v>1</v>
      </c>
      <c r="F137" s="168" t="s">
        <v>2161</v>
      </c>
      <c r="H137" s="169">
        <v>21</v>
      </c>
      <c r="I137" s="170"/>
      <c r="L137" s="166"/>
      <c r="M137" s="171"/>
      <c r="N137" s="172"/>
      <c r="O137" s="172"/>
      <c r="P137" s="172"/>
      <c r="Q137" s="172"/>
      <c r="R137" s="172"/>
      <c r="S137" s="172"/>
      <c r="T137" s="173"/>
      <c r="AT137" s="167" t="s">
        <v>225</v>
      </c>
      <c r="AU137" s="167" t="s">
        <v>82</v>
      </c>
      <c r="AV137" s="14" t="s">
        <v>82</v>
      </c>
      <c r="AW137" s="14" t="s">
        <v>30</v>
      </c>
      <c r="AX137" s="14" t="s">
        <v>73</v>
      </c>
      <c r="AY137" s="167" t="s">
        <v>218</v>
      </c>
    </row>
    <row r="138" spans="1:65" s="14" customFormat="1" ht="11.25">
      <c r="B138" s="166"/>
      <c r="D138" s="159" t="s">
        <v>225</v>
      </c>
      <c r="E138" s="167" t="s">
        <v>1</v>
      </c>
      <c r="F138" s="168" t="s">
        <v>2162</v>
      </c>
      <c r="H138" s="169">
        <v>2.4</v>
      </c>
      <c r="I138" s="170"/>
      <c r="L138" s="166"/>
      <c r="M138" s="171"/>
      <c r="N138" s="172"/>
      <c r="O138" s="172"/>
      <c r="P138" s="172"/>
      <c r="Q138" s="172"/>
      <c r="R138" s="172"/>
      <c r="S138" s="172"/>
      <c r="T138" s="173"/>
      <c r="AT138" s="167" t="s">
        <v>225</v>
      </c>
      <c r="AU138" s="167" t="s">
        <v>82</v>
      </c>
      <c r="AV138" s="14" t="s">
        <v>82</v>
      </c>
      <c r="AW138" s="14" t="s">
        <v>30</v>
      </c>
      <c r="AX138" s="14" t="s">
        <v>73</v>
      </c>
      <c r="AY138" s="167" t="s">
        <v>218</v>
      </c>
    </row>
    <row r="139" spans="1:65" s="14" customFormat="1" ht="11.25">
      <c r="B139" s="166"/>
      <c r="D139" s="159" t="s">
        <v>225</v>
      </c>
      <c r="E139" s="167" t="s">
        <v>1</v>
      </c>
      <c r="F139" s="168" t="s">
        <v>2163</v>
      </c>
      <c r="H139" s="169">
        <v>3.6</v>
      </c>
      <c r="I139" s="170"/>
      <c r="L139" s="166"/>
      <c r="M139" s="171"/>
      <c r="N139" s="172"/>
      <c r="O139" s="172"/>
      <c r="P139" s="172"/>
      <c r="Q139" s="172"/>
      <c r="R139" s="172"/>
      <c r="S139" s="172"/>
      <c r="T139" s="173"/>
      <c r="AT139" s="167" t="s">
        <v>225</v>
      </c>
      <c r="AU139" s="167" t="s">
        <v>82</v>
      </c>
      <c r="AV139" s="14" t="s">
        <v>82</v>
      </c>
      <c r="AW139" s="14" t="s">
        <v>30</v>
      </c>
      <c r="AX139" s="14" t="s">
        <v>73</v>
      </c>
      <c r="AY139" s="167" t="s">
        <v>218</v>
      </c>
    </row>
    <row r="140" spans="1:65" s="14" customFormat="1" ht="11.25">
      <c r="B140" s="166"/>
      <c r="D140" s="159" t="s">
        <v>225</v>
      </c>
      <c r="E140" s="167" t="s">
        <v>1</v>
      </c>
      <c r="F140" s="168" t="s">
        <v>2164</v>
      </c>
      <c r="H140" s="169">
        <v>5.4</v>
      </c>
      <c r="I140" s="170"/>
      <c r="L140" s="166"/>
      <c r="M140" s="171"/>
      <c r="N140" s="172"/>
      <c r="O140" s="172"/>
      <c r="P140" s="172"/>
      <c r="Q140" s="172"/>
      <c r="R140" s="172"/>
      <c r="S140" s="172"/>
      <c r="T140" s="173"/>
      <c r="AT140" s="167" t="s">
        <v>225</v>
      </c>
      <c r="AU140" s="167" t="s">
        <v>82</v>
      </c>
      <c r="AV140" s="14" t="s">
        <v>82</v>
      </c>
      <c r="AW140" s="14" t="s">
        <v>30</v>
      </c>
      <c r="AX140" s="14" t="s">
        <v>73</v>
      </c>
      <c r="AY140" s="167" t="s">
        <v>218</v>
      </c>
    </row>
    <row r="141" spans="1:65" s="13" customFormat="1" ht="11.25">
      <c r="B141" s="158"/>
      <c r="D141" s="159" t="s">
        <v>225</v>
      </c>
      <c r="E141" s="160" t="s">
        <v>1</v>
      </c>
      <c r="F141" s="161" t="s">
        <v>2165</v>
      </c>
      <c r="H141" s="160" t="s">
        <v>1</v>
      </c>
      <c r="I141" s="162"/>
      <c r="L141" s="158"/>
      <c r="M141" s="163"/>
      <c r="N141" s="164"/>
      <c r="O141" s="164"/>
      <c r="P141" s="164"/>
      <c r="Q141" s="164"/>
      <c r="R141" s="164"/>
      <c r="S141" s="164"/>
      <c r="T141" s="165"/>
      <c r="AT141" s="160" t="s">
        <v>225</v>
      </c>
      <c r="AU141" s="160" t="s">
        <v>82</v>
      </c>
      <c r="AV141" s="13" t="s">
        <v>80</v>
      </c>
      <c r="AW141" s="13" t="s">
        <v>30</v>
      </c>
      <c r="AX141" s="13" t="s">
        <v>73</v>
      </c>
      <c r="AY141" s="160" t="s">
        <v>218</v>
      </c>
    </row>
    <row r="142" spans="1:65" s="14" customFormat="1" ht="11.25">
      <c r="B142" s="166"/>
      <c r="D142" s="159" t="s">
        <v>225</v>
      </c>
      <c r="E142" s="167" t="s">
        <v>1</v>
      </c>
      <c r="F142" s="168" t="s">
        <v>2166</v>
      </c>
      <c r="H142" s="169">
        <v>15</v>
      </c>
      <c r="I142" s="170"/>
      <c r="L142" s="166"/>
      <c r="M142" s="171"/>
      <c r="N142" s="172"/>
      <c r="O142" s="172"/>
      <c r="P142" s="172"/>
      <c r="Q142" s="172"/>
      <c r="R142" s="172"/>
      <c r="S142" s="172"/>
      <c r="T142" s="173"/>
      <c r="AT142" s="167" t="s">
        <v>225</v>
      </c>
      <c r="AU142" s="167" t="s">
        <v>82</v>
      </c>
      <c r="AV142" s="14" t="s">
        <v>82</v>
      </c>
      <c r="AW142" s="14" t="s">
        <v>30</v>
      </c>
      <c r="AX142" s="14" t="s">
        <v>73</v>
      </c>
      <c r="AY142" s="167" t="s">
        <v>218</v>
      </c>
    </row>
    <row r="143" spans="1:65" s="15" customFormat="1" ht="11.25">
      <c r="B143" s="174"/>
      <c r="D143" s="159" t="s">
        <v>225</v>
      </c>
      <c r="E143" s="175" t="s">
        <v>1</v>
      </c>
      <c r="F143" s="176" t="s">
        <v>230</v>
      </c>
      <c r="H143" s="177">
        <v>57</v>
      </c>
      <c r="I143" s="178"/>
      <c r="L143" s="174"/>
      <c r="M143" s="179"/>
      <c r="N143" s="180"/>
      <c r="O143" s="180"/>
      <c r="P143" s="180"/>
      <c r="Q143" s="180"/>
      <c r="R143" s="180"/>
      <c r="S143" s="180"/>
      <c r="T143" s="181"/>
      <c r="AT143" s="175" t="s">
        <v>225</v>
      </c>
      <c r="AU143" s="175" t="s">
        <v>82</v>
      </c>
      <c r="AV143" s="15" t="s">
        <v>104</v>
      </c>
      <c r="AW143" s="15" t="s">
        <v>30</v>
      </c>
      <c r="AX143" s="15" t="s">
        <v>80</v>
      </c>
      <c r="AY143" s="175" t="s">
        <v>218</v>
      </c>
    </row>
    <row r="144" spans="1:65" s="2" customFormat="1" ht="24.2" customHeight="1">
      <c r="A144" s="33"/>
      <c r="B144" s="144"/>
      <c r="C144" s="190" t="s">
        <v>82</v>
      </c>
      <c r="D144" s="190" t="s">
        <v>904</v>
      </c>
      <c r="E144" s="191" t="s">
        <v>2167</v>
      </c>
      <c r="F144" s="192" t="s">
        <v>2168</v>
      </c>
      <c r="G144" s="193" t="s">
        <v>258</v>
      </c>
      <c r="H144" s="194">
        <v>57.57</v>
      </c>
      <c r="I144" s="195"/>
      <c r="J144" s="196">
        <f>ROUND(I144*H144,2)</f>
        <v>0</v>
      </c>
      <c r="K144" s="192"/>
      <c r="L144" s="197"/>
      <c r="M144" s="198" t="s">
        <v>1</v>
      </c>
      <c r="N144" s="199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116</v>
      </c>
      <c r="AT144" s="156" t="s">
        <v>904</v>
      </c>
      <c r="AU144" s="156" t="s">
        <v>82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104</v>
      </c>
      <c r="BM144" s="156" t="s">
        <v>104</v>
      </c>
    </row>
    <row r="145" spans="1:65" s="14" customFormat="1" ht="11.25">
      <c r="B145" s="166"/>
      <c r="D145" s="159" t="s">
        <v>225</v>
      </c>
      <c r="E145" s="167" t="s">
        <v>1</v>
      </c>
      <c r="F145" s="168" t="s">
        <v>2169</v>
      </c>
      <c r="H145" s="169">
        <v>57.57</v>
      </c>
      <c r="I145" s="170"/>
      <c r="L145" s="166"/>
      <c r="M145" s="171"/>
      <c r="N145" s="172"/>
      <c r="O145" s="172"/>
      <c r="P145" s="172"/>
      <c r="Q145" s="172"/>
      <c r="R145" s="172"/>
      <c r="S145" s="172"/>
      <c r="T145" s="173"/>
      <c r="AT145" s="167" t="s">
        <v>225</v>
      </c>
      <c r="AU145" s="167" t="s">
        <v>82</v>
      </c>
      <c r="AV145" s="14" t="s">
        <v>82</v>
      </c>
      <c r="AW145" s="14" t="s">
        <v>30</v>
      </c>
      <c r="AX145" s="14" t="s">
        <v>73</v>
      </c>
      <c r="AY145" s="167" t="s">
        <v>218</v>
      </c>
    </row>
    <row r="146" spans="1:65" s="15" customFormat="1" ht="11.25">
      <c r="B146" s="174"/>
      <c r="D146" s="159" t="s">
        <v>225</v>
      </c>
      <c r="E146" s="175" t="s">
        <v>1</v>
      </c>
      <c r="F146" s="176" t="s">
        <v>230</v>
      </c>
      <c r="H146" s="177">
        <v>57.57</v>
      </c>
      <c r="I146" s="178"/>
      <c r="L146" s="174"/>
      <c r="M146" s="179"/>
      <c r="N146" s="180"/>
      <c r="O146" s="180"/>
      <c r="P146" s="180"/>
      <c r="Q146" s="180"/>
      <c r="R146" s="180"/>
      <c r="S146" s="180"/>
      <c r="T146" s="181"/>
      <c r="AT146" s="175" t="s">
        <v>225</v>
      </c>
      <c r="AU146" s="175" t="s">
        <v>82</v>
      </c>
      <c r="AV146" s="15" t="s">
        <v>104</v>
      </c>
      <c r="AW146" s="15" t="s">
        <v>30</v>
      </c>
      <c r="AX146" s="15" t="s">
        <v>80</v>
      </c>
      <c r="AY146" s="175" t="s">
        <v>218</v>
      </c>
    </row>
    <row r="147" spans="1:65" s="12" customFormat="1" ht="25.9" customHeight="1">
      <c r="B147" s="131"/>
      <c r="D147" s="132" t="s">
        <v>72</v>
      </c>
      <c r="E147" s="133" t="s">
        <v>1002</v>
      </c>
      <c r="F147" s="133" t="s">
        <v>1003</v>
      </c>
      <c r="I147" s="134"/>
      <c r="J147" s="135">
        <f>BK147</f>
        <v>0</v>
      </c>
      <c r="L147" s="131"/>
      <c r="M147" s="136"/>
      <c r="N147" s="137"/>
      <c r="O147" s="137"/>
      <c r="P147" s="138">
        <f>P148+P188+P255+P258+P293+P298+P303+P313</f>
        <v>0</v>
      </c>
      <c r="Q147" s="137"/>
      <c r="R147" s="138">
        <f>R148+R188+R255+R258+R293+R298+R303+R313</f>
        <v>0</v>
      </c>
      <c r="S147" s="137"/>
      <c r="T147" s="139">
        <f>T148+T188+T255+T258+T293+T298+T303+T313</f>
        <v>0</v>
      </c>
      <c r="AR147" s="132" t="s">
        <v>82</v>
      </c>
      <c r="AT147" s="140" t="s">
        <v>72</v>
      </c>
      <c r="AU147" s="140" t="s">
        <v>73</v>
      </c>
      <c r="AY147" s="132" t="s">
        <v>218</v>
      </c>
      <c r="BK147" s="141">
        <f>BK148+BK188+BK255+BK258+BK293+BK298+BK303+BK313</f>
        <v>0</v>
      </c>
    </row>
    <row r="148" spans="1:65" s="12" customFormat="1" ht="22.9" customHeight="1">
      <c r="B148" s="131"/>
      <c r="D148" s="132" t="s">
        <v>72</v>
      </c>
      <c r="E148" s="142" t="s">
        <v>2170</v>
      </c>
      <c r="F148" s="142" t="s">
        <v>2171</v>
      </c>
      <c r="I148" s="134"/>
      <c r="J148" s="143">
        <f>BK148</f>
        <v>0</v>
      </c>
      <c r="L148" s="131"/>
      <c r="M148" s="136"/>
      <c r="N148" s="137"/>
      <c r="O148" s="137"/>
      <c r="P148" s="138">
        <f>SUM(P149:P187)</f>
        <v>0</v>
      </c>
      <c r="Q148" s="137"/>
      <c r="R148" s="138">
        <f>SUM(R149:R187)</f>
        <v>0</v>
      </c>
      <c r="S148" s="137"/>
      <c r="T148" s="139">
        <f>SUM(T149:T187)</f>
        <v>0</v>
      </c>
      <c r="AR148" s="132" t="s">
        <v>82</v>
      </c>
      <c r="AT148" s="140" t="s">
        <v>72</v>
      </c>
      <c r="AU148" s="140" t="s">
        <v>80</v>
      </c>
      <c r="AY148" s="132" t="s">
        <v>218</v>
      </c>
      <c r="BK148" s="141">
        <f>SUM(BK149:BK187)</f>
        <v>0</v>
      </c>
    </row>
    <row r="149" spans="1:65" s="2" customFormat="1" ht="21.75" customHeight="1">
      <c r="A149" s="33"/>
      <c r="B149" s="144"/>
      <c r="C149" s="145" t="s">
        <v>101</v>
      </c>
      <c r="D149" s="145" t="s">
        <v>220</v>
      </c>
      <c r="E149" s="146" t="s">
        <v>2172</v>
      </c>
      <c r="F149" s="147" t="s">
        <v>2173</v>
      </c>
      <c r="G149" s="148" t="s">
        <v>258</v>
      </c>
      <c r="H149" s="149">
        <v>54</v>
      </c>
      <c r="I149" s="150"/>
      <c r="J149" s="151">
        <f>ROUND(I149*H149,2)</f>
        <v>0</v>
      </c>
      <c r="K149" s="147"/>
      <c r="L149" s="34"/>
      <c r="M149" s="152" t="s">
        <v>1</v>
      </c>
      <c r="N149" s="153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263</v>
      </c>
      <c r="AT149" s="156" t="s">
        <v>220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263</v>
      </c>
      <c r="BM149" s="156" t="s">
        <v>110</v>
      </c>
    </row>
    <row r="150" spans="1:65" s="2" customFormat="1" ht="21.75" customHeight="1">
      <c r="A150" s="33"/>
      <c r="B150" s="144"/>
      <c r="C150" s="145" t="s">
        <v>104</v>
      </c>
      <c r="D150" s="145" t="s">
        <v>220</v>
      </c>
      <c r="E150" s="146" t="s">
        <v>2174</v>
      </c>
      <c r="F150" s="147" t="s">
        <v>2175</v>
      </c>
      <c r="G150" s="148" t="s">
        <v>258</v>
      </c>
      <c r="H150" s="149">
        <v>96.5</v>
      </c>
      <c r="I150" s="150"/>
      <c r="J150" s="151">
        <f>ROUND(I150*H150,2)</f>
        <v>0</v>
      </c>
      <c r="K150" s="147"/>
      <c r="L150" s="34"/>
      <c r="M150" s="152" t="s">
        <v>1</v>
      </c>
      <c r="N150" s="153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263</v>
      </c>
      <c r="AT150" s="156" t="s">
        <v>220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263</v>
      </c>
      <c r="BM150" s="156" t="s">
        <v>116</v>
      </c>
    </row>
    <row r="151" spans="1:65" s="14" customFormat="1" ht="11.25">
      <c r="B151" s="166"/>
      <c r="D151" s="159" t="s">
        <v>225</v>
      </c>
      <c r="E151" s="167" t="s">
        <v>1</v>
      </c>
      <c r="F151" s="168" t="s">
        <v>2176</v>
      </c>
      <c r="H151" s="169">
        <v>96.5</v>
      </c>
      <c r="I151" s="170"/>
      <c r="L151" s="166"/>
      <c r="M151" s="171"/>
      <c r="N151" s="172"/>
      <c r="O151" s="172"/>
      <c r="P151" s="172"/>
      <c r="Q151" s="172"/>
      <c r="R151" s="172"/>
      <c r="S151" s="172"/>
      <c r="T151" s="173"/>
      <c r="AT151" s="167" t="s">
        <v>225</v>
      </c>
      <c r="AU151" s="167" t="s">
        <v>82</v>
      </c>
      <c r="AV151" s="14" t="s">
        <v>82</v>
      </c>
      <c r="AW151" s="14" t="s">
        <v>30</v>
      </c>
      <c r="AX151" s="14" t="s">
        <v>73</v>
      </c>
      <c r="AY151" s="167" t="s">
        <v>218</v>
      </c>
    </row>
    <row r="152" spans="1:65" s="15" customFormat="1" ht="11.25">
      <c r="B152" s="174"/>
      <c r="D152" s="159" t="s">
        <v>225</v>
      </c>
      <c r="E152" s="175" t="s">
        <v>1</v>
      </c>
      <c r="F152" s="176" t="s">
        <v>230</v>
      </c>
      <c r="H152" s="177">
        <v>96.5</v>
      </c>
      <c r="I152" s="178"/>
      <c r="L152" s="174"/>
      <c r="M152" s="179"/>
      <c r="N152" s="180"/>
      <c r="O152" s="180"/>
      <c r="P152" s="180"/>
      <c r="Q152" s="180"/>
      <c r="R152" s="180"/>
      <c r="S152" s="180"/>
      <c r="T152" s="181"/>
      <c r="AT152" s="175" t="s">
        <v>225</v>
      </c>
      <c r="AU152" s="175" t="s">
        <v>82</v>
      </c>
      <c r="AV152" s="15" t="s">
        <v>104</v>
      </c>
      <c r="AW152" s="15" t="s">
        <v>30</v>
      </c>
      <c r="AX152" s="15" t="s">
        <v>80</v>
      </c>
      <c r="AY152" s="175" t="s">
        <v>218</v>
      </c>
    </row>
    <row r="153" spans="1:65" s="2" customFormat="1" ht="21.75" customHeight="1">
      <c r="A153" s="33"/>
      <c r="B153" s="144"/>
      <c r="C153" s="145" t="s">
        <v>107</v>
      </c>
      <c r="D153" s="145" t="s">
        <v>220</v>
      </c>
      <c r="E153" s="146" t="s">
        <v>2177</v>
      </c>
      <c r="F153" s="147" t="s">
        <v>2178</v>
      </c>
      <c r="G153" s="148" t="s">
        <v>258</v>
      </c>
      <c r="H153" s="149">
        <v>26</v>
      </c>
      <c r="I153" s="150"/>
      <c r="J153" s="151">
        <f>ROUND(I153*H153,2)</f>
        <v>0</v>
      </c>
      <c r="K153" s="147"/>
      <c r="L153" s="34"/>
      <c r="M153" s="152" t="s">
        <v>1</v>
      </c>
      <c r="N153" s="153" t="s">
        <v>38</v>
      </c>
      <c r="O153" s="59"/>
      <c r="P153" s="154">
        <f>O153*H153</f>
        <v>0</v>
      </c>
      <c r="Q153" s="154">
        <v>0</v>
      </c>
      <c r="R153" s="154">
        <f>Q153*H153</f>
        <v>0</v>
      </c>
      <c r="S153" s="154">
        <v>0</v>
      </c>
      <c r="T153" s="155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263</v>
      </c>
      <c r="AT153" s="156" t="s">
        <v>220</v>
      </c>
      <c r="AU153" s="156" t="s">
        <v>82</v>
      </c>
      <c r="AY153" s="18" t="s">
        <v>218</v>
      </c>
      <c r="BE153" s="157">
        <f>IF(N153="základní",J153,0)</f>
        <v>0</v>
      </c>
      <c r="BF153" s="157">
        <f>IF(N153="snížená",J153,0)</f>
        <v>0</v>
      </c>
      <c r="BG153" s="157">
        <f>IF(N153="zákl. přenesená",J153,0)</f>
        <v>0</v>
      </c>
      <c r="BH153" s="157">
        <f>IF(N153="sníž. přenesená",J153,0)</f>
        <v>0</v>
      </c>
      <c r="BI153" s="157">
        <f>IF(N153="nulová",J153,0)</f>
        <v>0</v>
      </c>
      <c r="BJ153" s="18" t="s">
        <v>80</v>
      </c>
      <c r="BK153" s="157">
        <f>ROUND(I153*H153,2)</f>
        <v>0</v>
      </c>
      <c r="BL153" s="18" t="s">
        <v>263</v>
      </c>
      <c r="BM153" s="156" t="s">
        <v>246</v>
      </c>
    </row>
    <row r="154" spans="1:65" s="2" customFormat="1" ht="21.75" customHeight="1">
      <c r="A154" s="33"/>
      <c r="B154" s="144"/>
      <c r="C154" s="145" t="s">
        <v>110</v>
      </c>
      <c r="D154" s="145" t="s">
        <v>220</v>
      </c>
      <c r="E154" s="146" t="s">
        <v>2179</v>
      </c>
      <c r="F154" s="147" t="s">
        <v>2180</v>
      </c>
      <c r="G154" s="148" t="s">
        <v>258</v>
      </c>
      <c r="H154" s="149">
        <v>45</v>
      </c>
      <c r="I154" s="150"/>
      <c r="J154" s="151">
        <f>ROUND(I154*H154,2)</f>
        <v>0</v>
      </c>
      <c r="K154" s="147"/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263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263</v>
      </c>
      <c r="BM154" s="156" t="s">
        <v>8</v>
      </c>
    </row>
    <row r="155" spans="1:65" s="2" customFormat="1" ht="21.75" customHeight="1">
      <c r="A155" s="33"/>
      <c r="B155" s="144"/>
      <c r="C155" s="145" t="s">
        <v>113</v>
      </c>
      <c r="D155" s="145" t="s">
        <v>220</v>
      </c>
      <c r="E155" s="146" t="s">
        <v>2181</v>
      </c>
      <c r="F155" s="147" t="s">
        <v>2182</v>
      </c>
      <c r="G155" s="148" t="s">
        <v>258</v>
      </c>
      <c r="H155" s="149">
        <v>18.5</v>
      </c>
      <c r="I155" s="150"/>
      <c r="J155" s="151">
        <f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263</v>
      </c>
      <c r="AT155" s="156" t="s">
        <v>220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263</v>
      </c>
      <c r="BM155" s="156" t="s">
        <v>259</v>
      </c>
    </row>
    <row r="156" spans="1:65" s="13" customFormat="1" ht="11.25">
      <c r="B156" s="158"/>
      <c r="D156" s="159" t="s">
        <v>225</v>
      </c>
      <c r="E156" s="160" t="s">
        <v>1</v>
      </c>
      <c r="F156" s="161" t="s">
        <v>2183</v>
      </c>
      <c r="H156" s="160" t="s">
        <v>1</v>
      </c>
      <c r="I156" s="162"/>
      <c r="L156" s="158"/>
      <c r="M156" s="163"/>
      <c r="N156" s="164"/>
      <c r="O156" s="164"/>
      <c r="P156" s="164"/>
      <c r="Q156" s="164"/>
      <c r="R156" s="164"/>
      <c r="S156" s="164"/>
      <c r="T156" s="165"/>
      <c r="AT156" s="160" t="s">
        <v>225</v>
      </c>
      <c r="AU156" s="160" t="s">
        <v>82</v>
      </c>
      <c r="AV156" s="13" t="s">
        <v>80</v>
      </c>
      <c r="AW156" s="13" t="s">
        <v>30</v>
      </c>
      <c r="AX156" s="13" t="s">
        <v>73</v>
      </c>
      <c r="AY156" s="160" t="s">
        <v>218</v>
      </c>
    </row>
    <row r="157" spans="1:65" s="14" customFormat="1" ht="11.25">
      <c r="B157" s="166"/>
      <c r="D157" s="159" t="s">
        <v>225</v>
      </c>
      <c r="E157" s="167" t="s">
        <v>1</v>
      </c>
      <c r="F157" s="168" t="s">
        <v>266</v>
      </c>
      <c r="H157" s="169">
        <v>9</v>
      </c>
      <c r="I157" s="170"/>
      <c r="L157" s="166"/>
      <c r="M157" s="171"/>
      <c r="N157" s="172"/>
      <c r="O157" s="172"/>
      <c r="P157" s="172"/>
      <c r="Q157" s="172"/>
      <c r="R157" s="172"/>
      <c r="S157" s="172"/>
      <c r="T157" s="173"/>
      <c r="AT157" s="167" t="s">
        <v>225</v>
      </c>
      <c r="AU157" s="167" t="s">
        <v>82</v>
      </c>
      <c r="AV157" s="14" t="s">
        <v>82</v>
      </c>
      <c r="AW157" s="14" t="s">
        <v>30</v>
      </c>
      <c r="AX157" s="14" t="s">
        <v>73</v>
      </c>
      <c r="AY157" s="167" t="s">
        <v>218</v>
      </c>
    </row>
    <row r="158" spans="1:65" s="14" customFormat="1" ht="11.25">
      <c r="B158" s="166"/>
      <c r="D158" s="159" t="s">
        <v>225</v>
      </c>
      <c r="E158" s="167" t="s">
        <v>1</v>
      </c>
      <c r="F158" s="168" t="s">
        <v>2184</v>
      </c>
      <c r="H158" s="169">
        <v>1.4</v>
      </c>
      <c r="I158" s="170"/>
      <c r="L158" s="166"/>
      <c r="M158" s="171"/>
      <c r="N158" s="172"/>
      <c r="O158" s="172"/>
      <c r="P158" s="172"/>
      <c r="Q158" s="172"/>
      <c r="R158" s="172"/>
      <c r="S158" s="172"/>
      <c r="T158" s="173"/>
      <c r="AT158" s="167" t="s">
        <v>225</v>
      </c>
      <c r="AU158" s="167" t="s">
        <v>82</v>
      </c>
      <c r="AV158" s="14" t="s">
        <v>82</v>
      </c>
      <c r="AW158" s="14" t="s">
        <v>30</v>
      </c>
      <c r="AX158" s="14" t="s">
        <v>73</v>
      </c>
      <c r="AY158" s="167" t="s">
        <v>218</v>
      </c>
    </row>
    <row r="159" spans="1:65" s="14" customFormat="1" ht="11.25">
      <c r="B159" s="166"/>
      <c r="D159" s="159" t="s">
        <v>225</v>
      </c>
      <c r="E159" s="167" t="s">
        <v>1</v>
      </c>
      <c r="F159" s="168" t="s">
        <v>2185</v>
      </c>
      <c r="H159" s="169">
        <v>8.1</v>
      </c>
      <c r="I159" s="170"/>
      <c r="L159" s="166"/>
      <c r="M159" s="171"/>
      <c r="N159" s="172"/>
      <c r="O159" s="172"/>
      <c r="P159" s="172"/>
      <c r="Q159" s="172"/>
      <c r="R159" s="172"/>
      <c r="S159" s="172"/>
      <c r="T159" s="173"/>
      <c r="AT159" s="167" t="s">
        <v>225</v>
      </c>
      <c r="AU159" s="167" t="s">
        <v>82</v>
      </c>
      <c r="AV159" s="14" t="s">
        <v>82</v>
      </c>
      <c r="AW159" s="14" t="s">
        <v>30</v>
      </c>
      <c r="AX159" s="14" t="s">
        <v>73</v>
      </c>
      <c r="AY159" s="167" t="s">
        <v>218</v>
      </c>
    </row>
    <row r="160" spans="1:65" s="15" customFormat="1" ht="11.25">
      <c r="B160" s="174"/>
      <c r="D160" s="159" t="s">
        <v>225</v>
      </c>
      <c r="E160" s="175" t="s">
        <v>1</v>
      </c>
      <c r="F160" s="176" t="s">
        <v>230</v>
      </c>
      <c r="H160" s="177">
        <v>18.5</v>
      </c>
      <c r="I160" s="178"/>
      <c r="L160" s="174"/>
      <c r="M160" s="179"/>
      <c r="N160" s="180"/>
      <c r="O160" s="180"/>
      <c r="P160" s="180"/>
      <c r="Q160" s="180"/>
      <c r="R160" s="180"/>
      <c r="S160" s="180"/>
      <c r="T160" s="181"/>
      <c r="AT160" s="175" t="s">
        <v>225</v>
      </c>
      <c r="AU160" s="175" t="s">
        <v>82</v>
      </c>
      <c r="AV160" s="15" t="s">
        <v>104</v>
      </c>
      <c r="AW160" s="15" t="s">
        <v>30</v>
      </c>
      <c r="AX160" s="15" t="s">
        <v>80</v>
      </c>
      <c r="AY160" s="175" t="s">
        <v>218</v>
      </c>
    </row>
    <row r="161" spans="1:65" s="2" customFormat="1" ht="16.5" customHeight="1">
      <c r="A161" s="33"/>
      <c r="B161" s="144"/>
      <c r="C161" s="145" t="s">
        <v>116</v>
      </c>
      <c r="D161" s="145" t="s">
        <v>220</v>
      </c>
      <c r="E161" s="146" t="s">
        <v>2186</v>
      </c>
      <c r="F161" s="147" t="s">
        <v>2187</v>
      </c>
      <c r="G161" s="148" t="s">
        <v>258</v>
      </c>
      <c r="H161" s="149">
        <v>5.5</v>
      </c>
      <c r="I161" s="150"/>
      <c r="J161" s="151">
        <f>ROUND(I161*H161,2)</f>
        <v>0</v>
      </c>
      <c r="K161" s="147"/>
      <c r="L161" s="34"/>
      <c r="M161" s="152" t="s">
        <v>1</v>
      </c>
      <c r="N161" s="153" t="s">
        <v>38</v>
      </c>
      <c r="O161" s="59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263</v>
      </c>
      <c r="AT161" s="156" t="s">
        <v>220</v>
      </c>
      <c r="AU161" s="156" t="s">
        <v>82</v>
      </c>
      <c r="AY161" s="18" t="s">
        <v>218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80</v>
      </c>
      <c r="BK161" s="157">
        <f>ROUND(I161*H161,2)</f>
        <v>0</v>
      </c>
      <c r="BL161" s="18" t="s">
        <v>263</v>
      </c>
      <c r="BM161" s="156" t="s">
        <v>263</v>
      </c>
    </row>
    <row r="162" spans="1:65" s="14" customFormat="1" ht="11.25">
      <c r="B162" s="166"/>
      <c r="D162" s="159" t="s">
        <v>225</v>
      </c>
      <c r="E162" s="167" t="s">
        <v>1</v>
      </c>
      <c r="F162" s="168" t="s">
        <v>2188</v>
      </c>
      <c r="H162" s="169">
        <v>5.5</v>
      </c>
      <c r="I162" s="170"/>
      <c r="L162" s="166"/>
      <c r="M162" s="171"/>
      <c r="N162" s="172"/>
      <c r="O162" s="172"/>
      <c r="P162" s="172"/>
      <c r="Q162" s="172"/>
      <c r="R162" s="172"/>
      <c r="S162" s="172"/>
      <c r="T162" s="173"/>
      <c r="AT162" s="167" t="s">
        <v>225</v>
      </c>
      <c r="AU162" s="167" t="s">
        <v>82</v>
      </c>
      <c r="AV162" s="14" t="s">
        <v>82</v>
      </c>
      <c r="AW162" s="14" t="s">
        <v>30</v>
      </c>
      <c r="AX162" s="14" t="s">
        <v>73</v>
      </c>
      <c r="AY162" s="167" t="s">
        <v>218</v>
      </c>
    </row>
    <row r="163" spans="1:65" s="15" customFormat="1" ht="11.25">
      <c r="B163" s="174"/>
      <c r="D163" s="159" t="s">
        <v>225</v>
      </c>
      <c r="E163" s="175" t="s">
        <v>1</v>
      </c>
      <c r="F163" s="176" t="s">
        <v>230</v>
      </c>
      <c r="H163" s="177">
        <v>5.5</v>
      </c>
      <c r="I163" s="178"/>
      <c r="L163" s="174"/>
      <c r="M163" s="179"/>
      <c r="N163" s="180"/>
      <c r="O163" s="180"/>
      <c r="P163" s="180"/>
      <c r="Q163" s="180"/>
      <c r="R163" s="180"/>
      <c r="S163" s="180"/>
      <c r="T163" s="181"/>
      <c r="AT163" s="175" t="s">
        <v>225</v>
      </c>
      <c r="AU163" s="175" t="s">
        <v>82</v>
      </c>
      <c r="AV163" s="15" t="s">
        <v>104</v>
      </c>
      <c r="AW163" s="15" t="s">
        <v>30</v>
      </c>
      <c r="AX163" s="15" t="s">
        <v>80</v>
      </c>
      <c r="AY163" s="175" t="s">
        <v>218</v>
      </c>
    </row>
    <row r="164" spans="1:65" s="2" customFormat="1" ht="16.5" customHeight="1">
      <c r="A164" s="33"/>
      <c r="B164" s="144"/>
      <c r="C164" s="145" t="s">
        <v>266</v>
      </c>
      <c r="D164" s="145" t="s">
        <v>220</v>
      </c>
      <c r="E164" s="146" t="s">
        <v>2189</v>
      </c>
      <c r="F164" s="147" t="s">
        <v>2190</v>
      </c>
      <c r="G164" s="148" t="s">
        <v>258</v>
      </c>
      <c r="H164" s="149">
        <v>80</v>
      </c>
      <c r="I164" s="150"/>
      <c r="J164" s="151">
        <f>ROUND(I164*H164,2)</f>
        <v>0</v>
      </c>
      <c r="K164" s="147"/>
      <c r="L164" s="34"/>
      <c r="M164" s="152" t="s">
        <v>1</v>
      </c>
      <c r="N164" s="153" t="s">
        <v>38</v>
      </c>
      <c r="O164" s="59"/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>IF(N164="základní",J164,0)</f>
        <v>0</v>
      </c>
      <c r="BF164" s="157">
        <f>IF(N164="snížená",J164,0)</f>
        <v>0</v>
      </c>
      <c r="BG164" s="157">
        <f>IF(N164="zákl. přenesená",J164,0)</f>
        <v>0</v>
      </c>
      <c r="BH164" s="157">
        <f>IF(N164="sníž. přenesená",J164,0)</f>
        <v>0</v>
      </c>
      <c r="BI164" s="157">
        <f>IF(N164="nulová",J164,0)</f>
        <v>0</v>
      </c>
      <c r="BJ164" s="18" t="s">
        <v>80</v>
      </c>
      <c r="BK164" s="157">
        <f>ROUND(I164*H164,2)</f>
        <v>0</v>
      </c>
      <c r="BL164" s="18" t="s">
        <v>263</v>
      </c>
      <c r="BM164" s="156" t="s">
        <v>269</v>
      </c>
    </row>
    <row r="165" spans="1:65" s="14" customFormat="1" ht="11.25">
      <c r="B165" s="166"/>
      <c r="D165" s="159" t="s">
        <v>225</v>
      </c>
      <c r="E165" s="167" t="s">
        <v>1</v>
      </c>
      <c r="F165" s="168" t="s">
        <v>2191</v>
      </c>
      <c r="H165" s="169">
        <v>80</v>
      </c>
      <c r="I165" s="170"/>
      <c r="L165" s="166"/>
      <c r="M165" s="171"/>
      <c r="N165" s="172"/>
      <c r="O165" s="172"/>
      <c r="P165" s="172"/>
      <c r="Q165" s="172"/>
      <c r="R165" s="172"/>
      <c r="S165" s="172"/>
      <c r="T165" s="173"/>
      <c r="AT165" s="167" t="s">
        <v>225</v>
      </c>
      <c r="AU165" s="167" t="s">
        <v>82</v>
      </c>
      <c r="AV165" s="14" t="s">
        <v>82</v>
      </c>
      <c r="AW165" s="14" t="s">
        <v>30</v>
      </c>
      <c r="AX165" s="14" t="s">
        <v>73</v>
      </c>
      <c r="AY165" s="167" t="s">
        <v>218</v>
      </c>
    </row>
    <row r="166" spans="1:65" s="15" customFormat="1" ht="11.25">
      <c r="B166" s="174"/>
      <c r="D166" s="159" t="s">
        <v>225</v>
      </c>
      <c r="E166" s="175" t="s">
        <v>1</v>
      </c>
      <c r="F166" s="176" t="s">
        <v>230</v>
      </c>
      <c r="H166" s="177">
        <v>80</v>
      </c>
      <c r="I166" s="178"/>
      <c r="L166" s="174"/>
      <c r="M166" s="179"/>
      <c r="N166" s="180"/>
      <c r="O166" s="180"/>
      <c r="P166" s="180"/>
      <c r="Q166" s="180"/>
      <c r="R166" s="180"/>
      <c r="S166" s="180"/>
      <c r="T166" s="181"/>
      <c r="AT166" s="175" t="s">
        <v>225</v>
      </c>
      <c r="AU166" s="175" t="s">
        <v>82</v>
      </c>
      <c r="AV166" s="15" t="s">
        <v>104</v>
      </c>
      <c r="AW166" s="15" t="s">
        <v>30</v>
      </c>
      <c r="AX166" s="15" t="s">
        <v>80</v>
      </c>
      <c r="AY166" s="175" t="s">
        <v>218</v>
      </c>
    </row>
    <row r="167" spans="1:65" s="2" customFormat="1" ht="16.5" customHeight="1">
      <c r="A167" s="33"/>
      <c r="B167" s="144"/>
      <c r="C167" s="145" t="s">
        <v>246</v>
      </c>
      <c r="D167" s="145" t="s">
        <v>220</v>
      </c>
      <c r="E167" s="146" t="s">
        <v>2192</v>
      </c>
      <c r="F167" s="147" t="s">
        <v>2193</v>
      </c>
      <c r="G167" s="148" t="s">
        <v>258</v>
      </c>
      <c r="H167" s="149">
        <v>65</v>
      </c>
      <c r="I167" s="150"/>
      <c r="J167" s="151">
        <f>ROUND(I167*H167,2)</f>
        <v>0</v>
      </c>
      <c r="K167" s="147"/>
      <c r="L167" s="34"/>
      <c r="M167" s="152" t="s">
        <v>1</v>
      </c>
      <c r="N167" s="153" t="s">
        <v>38</v>
      </c>
      <c r="O167" s="59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263</v>
      </c>
      <c r="AT167" s="156" t="s">
        <v>220</v>
      </c>
      <c r="AU167" s="156" t="s">
        <v>82</v>
      </c>
      <c r="AY167" s="18" t="s">
        <v>218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80</v>
      </c>
      <c r="BK167" s="157">
        <f>ROUND(I167*H167,2)</f>
        <v>0</v>
      </c>
      <c r="BL167" s="18" t="s">
        <v>263</v>
      </c>
      <c r="BM167" s="156" t="s">
        <v>278</v>
      </c>
    </row>
    <row r="168" spans="1:65" s="2" customFormat="1" ht="16.5" customHeight="1">
      <c r="A168" s="33"/>
      <c r="B168" s="144"/>
      <c r="C168" s="145" t="s">
        <v>281</v>
      </c>
      <c r="D168" s="145" t="s">
        <v>220</v>
      </c>
      <c r="E168" s="146" t="s">
        <v>2194</v>
      </c>
      <c r="F168" s="147" t="s">
        <v>2195</v>
      </c>
      <c r="G168" s="148" t="s">
        <v>258</v>
      </c>
      <c r="H168" s="149">
        <v>92</v>
      </c>
      <c r="I168" s="150"/>
      <c r="J168" s="151">
        <f>ROUND(I168*H168,2)</f>
        <v>0</v>
      </c>
      <c r="K168" s="147"/>
      <c r="L168" s="34"/>
      <c r="M168" s="152" t="s">
        <v>1</v>
      </c>
      <c r="N168" s="153" t="s">
        <v>38</v>
      </c>
      <c r="O168" s="59"/>
      <c r="P168" s="154">
        <f>O168*H168</f>
        <v>0</v>
      </c>
      <c r="Q168" s="154">
        <v>0</v>
      </c>
      <c r="R168" s="154">
        <f>Q168*H168</f>
        <v>0</v>
      </c>
      <c r="S168" s="154">
        <v>0</v>
      </c>
      <c r="T168" s="155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263</v>
      </c>
      <c r="AT168" s="156" t="s">
        <v>220</v>
      </c>
      <c r="AU168" s="156" t="s">
        <v>82</v>
      </c>
      <c r="AY168" s="18" t="s">
        <v>218</v>
      </c>
      <c r="BE168" s="157">
        <f>IF(N168="základní",J168,0)</f>
        <v>0</v>
      </c>
      <c r="BF168" s="157">
        <f>IF(N168="snížená",J168,0)</f>
        <v>0</v>
      </c>
      <c r="BG168" s="157">
        <f>IF(N168="zákl. přenesená",J168,0)</f>
        <v>0</v>
      </c>
      <c r="BH168" s="157">
        <f>IF(N168="sníž. přenesená",J168,0)</f>
        <v>0</v>
      </c>
      <c r="BI168" s="157">
        <f>IF(N168="nulová",J168,0)</f>
        <v>0</v>
      </c>
      <c r="BJ168" s="18" t="s">
        <v>80</v>
      </c>
      <c r="BK168" s="157">
        <f>ROUND(I168*H168,2)</f>
        <v>0</v>
      </c>
      <c r="BL168" s="18" t="s">
        <v>263</v>
      </c>
      <c r="BM168" s="156" t="s">
        <v>284</v>
      </c>
    </row>
    <row r="169" spans="1:65" s="14" customFormat="1" ht="11.25">
      <c r="B169" s="166"/>
      <c r="D169" s="159" t="s">
        <v>225</v>
      </c>
      <c r="E169" s="167" t="s">
        <v>1</v>
      </c>
      <c r="F169" s="168" t="s">
        <v>2196</v>
      </c>
      <c r="H169" s="169">
        <v>92</v>
      </c>
      <c r="I169" s="170"/>
      <c r="L169" s="166"/>
      <c r="M169" s="171"/>
      <c r="N169" s="172"/>
      <c r="O169" s="172"/>
      <c r="P169" s="172"/>
      <c r="Q169" s="172"/>
      <c r="R169" s="172"/>
      <c r="S169" s="172"/>
      <c r="T169" s="173"/>
      <c r="AT169" s="167" t="s">
        <v>225</v>
      </c>
      <c r="AU169" s="167" t="s">
        <v>82</v>
      </c>
      <c r="AV169" s="14" t="s">
        <v>82</v>
      </c>
      <c r="AW169" s="14" t="s">
        <v>30</v>
      </c>
      <c r="AX169" s="14" t="s">
        <v>73</v>
      </c>
      <c r="AY169" s="167" t="s">
        <v>218</v>
      </c>
    </row>
    <row r="170" spans="1:65" s="15" customFormat="1" ht="11.25">
      <c r="B170" s="174"/>
      <c r="D170" s="159" t="s">
        <v>225</v>
      </c>
      <c r="E170" s="175" t="s">
        <v>1</v>
      </c>
      <c r="F170" s="176" t="s">
        <v>230</v>
      </c>
      <c r="H170" s="177">
        <v>92</v>
      </c>
      <c r="I170" s="178"/>
      <c r="L170" s="174"/>
      <c r="M170" s="179"/>
      <c r="N170" s="180"/>
      <c r="O170" s="180"/>
      <c r="P170" s="180"/>
      <c r="Q170" s="180"/>
      <c r="R170" s="180"/>
      <c r="S170" s="180"/>
      <c r="T170" s="181"/>
      <c r="AT170" s="175" t="s">
        <v>225</v>
      </c>
      <c r="AU170" s="175" t="s">
        <v>82</v>
      </c>
      <c r="AV170" s="15" t="s">
        <v>104</v>
      </c>
      <c r="AW170" s="15" t="s">
        <v>30</v>
      </c>
      <c r="AX170" s="15" t="s">
        <v>80</v>
      </c>
      <c r="AY170" s="175" t="s">
        <v>218</v>
      </c>
    </row>
    <row r="171" spans="1:65" s="2" customFormat="1" ht="16.5" customHeight="1">
      <c r="A171" s="33"/>
      <c r="B171" s="144"/>
      <c r="C171" s="145" t="s">
        <v>8</v>
      </c>
      <c r="D171" s="145" t="s">
        <v>220</v>
      </c>
      <c r="E171" s="146" t="s">
        <v>2197</v>
      </c>
      <c r="F171" s="147" t="s">
        <v>2198</v>
      </c>
      <c r="G171" s="148" t="s">
        <v>258</v>
      </c>
      <c r="H171" s="149">
        <v>2</v>
      </c>
      <c r="I171" s="150"/>
      <c r="J171" s="151">
        <f>ROUND(I171*H171,2)</f>
        <v>0</v>
      </c>
      <c r="K171" s="147"/>
      <c r="L171" s="34"/>
      <c r="M171" s="152" t="s">
        <v>1</v>
      </c>
      <c r="N171" s="153" t="s">
        <v>38</v>
      </c>
      <c r="O171" s="59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80</v>
      </c>
      <c r="BK171" s="157">
        <f>ROUND(I171*H171,2)</f>
        <v>0</v>
      </c>
      <c r="BL171" s="18" t="s">
        <v>263</v>
      </c>
      <c r="BM171" s="156" t="s">
        <v>287</v>
      </c>
    </row>
    <row r="172" spans="1:65" s="2" customFormat="1" ht="16.5" customHeight="1">
      <c r="A172" s="33"/>
      <c r="B172" s="144"/>
      <c r="C172" s="145" t="s">
        <v>292</v>
      </c>
      <c r="D172" s="145" t="s">
        <v>220</v>
      </c>
      <c r="E172" s="146" t="s">
        <v>2199</v>
      </c>
      <c r="F172" s="147" t="s">
        <v>2200</v>
      </c>
      <c r="G172" s="148" t="s">
        <v>258</v>
      </c>
      <c r="H172" s="149">
        <v>35</v>
      </c>
      <c r="I172" s="150"/>
      <c r="J172" s="151">
        <f>ROUND(I172*H172,2)</f>
        <v>0</v>
      </c>
      <c r="K172" s="147"/>
      <c r="L172" s="34"/>
      <c r="M172" s="152" t="s">
        <v>1</v>
      </c>
      <c r="N172" s="153" t="s">
        <v>38</v>
      </c>
      <c r="O172" s="59"/>
      <c r="P172" s="154">
        <f>O172*H172</f>
        <v>0</v>
      </c>
      <c r="Q172" s="154">
        <v>0</v>
      </c>
      <c r="R172" s="154">
        <f>Q172*H172</f>
        <v>0</v>
      </c>
      <c r="S172" s="154">
        <v>0</v>
      </c>
      <c r="T172" s="155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263</v>
      </c>
      <c r="AT172" s="156" t="s">
        <v>220</v>
      </c>
      <c r="AU172" s="156" t="s">
        <v>82</v>
      </c>
      <c r="AY172" s="18" t="s">
        <v>218</v>
      </c>
      <c r="BE172" s="157">
        <f>IF(N172="základní",J172,0)</f>
        <v>0</v>
      </c>
      <c r="BF172" s="157">
        <f>IF(N172="snížená",J172,0)</f>
        <v>0</v>
      </c>
      <c r="BG172" s="157">
        <f>IF(N172="zákl. přenesená",J172,0)</f>
        <v>0</v>
      </c>
      <c r="BH172" s="157">
        <f>IF(N172="sníž. přenesená",J172,0)</f>
        <v>0</v>
      </c>
      <c r="BI172" s="157">
        <f>IF(N172="nulová",J172,0)</f>
        <v>0</v>
      </c>
      <c r="BJ172" s="18" t="s">
        <v>80</v>
      </c>
      <c r="BK172" s="157">
        <f>ROUND(I172*H172,2)</f>
        <v>0</v>
      </c>
      <c r="BL172" s="18" t="s">
        <v>263</v>
      </c>
      <c r="BM172" s="156" t="s">
        <v>295</v>
      </c>
    </row>
    <row r="173" spans="1:65" s="2" customFormat="1" ht="24.2" customHeight="1">
      <c r="A173" s="33"/>
      <c r="B173" s="144"/>
      <c r="C173" s="190" t="s">
        <v>259</v>
      </c>
      <c r="D173" s="190" t="s">
        <v>904</v>
      </c>
      <c r="E173" s="191" t="s">
        <v>2201</v>
      </c>
      <c r="F173" s="192" t="s">
        <v>2202</v>
      </c>
      <c r="G173" s="193" t="s">
        <v>583</v>
      </c>
      <c r="H173" s="194">
        <v>17</v>
      </c>
      <c r="I173" s="195"/>
      <c r="J173" s="196">
        <f>ROUND(I173*H173,2)</f>
        <v>0</v>
      </c>
      <c r="K173" s="192"/>
      <c r="L173" s="197"/>
      <c r="M173" s="198" t="s">
        <v>1</v>
      </c>
      <c r="N173" s="199" t="s">
        <v>38</v>
      </c>
      <c r="O173" s="59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311</v>
      </c>
      <c r="AT173" s="156" t="s">
        <v>904</v>
      </c>
      <c r="AU173" s="156" t="s">
        <v>82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263</v>
      </c>
      <c r="BM173" s="156" t="s">
        <v>302</v>
      </c>
    </row>
    <row r="174" spans="1:65" s="2" customFormat="1" ht="21.75" customHeight="1">
      <c r="A174" s="33"/>
      <c r="B174" s="144"/>
      <c r="C174" s="190" t="s">
        <v>305</v>
      </c>
      <c r="D174" s="190" t="s">
        <v>904</v>
      </c>
      <c r="E174" s="191" t="s">
        <v>2203</v>
      </c>
      <c r="F174" s="192" t="s">
        <v>2204</v>
      </c>
      <c r="G174" s="193" t="s">
        <v>583</v>
      </c>
      <c r="H174" s="194">
        <v>3</v>
      </c>
      <c r="I174" s="195"/>
      <c r="J174" s="196">
        <f>ROUND(I174*H174,2)</f>
        <v>0</v>
      </c>
      <c r="K174" s="192"/>
      <c r="L174" s="197"/>
      <c r="M174" s="198" t="s">
        <v>1</v>
      </c>
      <c r="N174" s="199" t="s">
        <v>38</v>
      </c>
      <c r="O174" s="59"/>
      <c r="P174" s="154">
        <f>O174*H174</f>
        <v>0</v>
      </c>
      <c r="Q174" s="154">
        <v>0</v>
      </c>
      <c r="R174" s="154">
        <f>Q174*H174</f>
        <v>0</v>
      </c>
      <c r="S174" s="154">
        <v>0</v>
      </c>
      <c r="T174" s="155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311</v>
      </c>
      <c r="AT174" s="156" t="s">
        <v>904</v>
      </c>
      <c r="AU174" s="156" t="s">
        <v>82</v>
      </c>
      <c r="AY174" s="18" t="s">
        <v>218</v>
      </c>
      <c r="BE174" s="157">
        <f>IF(N174="základní",J174,0)</f>
        <v>0</v>
      </c>
      <c r="BF174" s="157">
        <f>IF(N174="snížená",J174,0)</f>
        <v>0</v>
      </c>
      <c r="BG174" s="157">
        <f>IF(N174="zákl. přenesená",J174,0)</f>
        <v>0</v>
      </c>
      <c r="BH174" s="157">
        <f>IF(N174="sníž. přenesená",J174,0)</f>
        <v>0</v>
      </c>
      <c r="BI174" s="157">
        <f>IF(N174="nulová",J174,0)</f>
        <v>0</v>
      </c>
      <c r="BJ174" s="18" t="s">
        <v>80</v>
      </c>
      <c r="BK174" s="157">
        <f>ROUND(I174*H174,2)</f>
        <v>0</v>
      </c>
      <c r="BL174" s="18" t="s">
        <v>263</v>
      </c>
      <c r="BM174" s="156" t="s">
        <v>308</v>
      </c>
    </row>
    <row r="175" spans="1:65" s="2" customFormat="1" ht="33" customHeight="1">
      <c r="A175" s="33"/>
      <c r="B175" s="144"/>
      <c r="C175" s="190" t="s">
        <v>263</v>
      </c>
      <c r="D175" s="190" t="s">
        <v>904</v>
      </c>
      <c r="E175" s="191" t="s">
        <v>2205</v>
      </c>
      <c r="F175" s="192" t="s">
        <v>2206</v>
      </c>
      <c r="G175" s="193" t="s">
        <v>583</v>
      </c>
      <c r="H175" s="194">
        <v>16</v>
      </c>
      <c r="I175" s="195"/>
      <c r="J175" s="196">
        <f>ROUND(I175*H175,2)</f>
        <v>0</v>
      </c>
      <c r="K175" s="192"/>
      <c r="L175" s="197"/>
      <c r="M175" s="198" t="s">
        <v>1</v>
      </c>
      <c r="N175" s="199" t="s">
        <v>38</v>
      </c>
      <c r="O175" s="59"/>
      <c r="P175" s="154">
        <f>O175*H175</f>
        <v>0</v>
      </c>
      <c r="Q175" s="154">
        <v>0</v>
      </c>
      <c r="R175" s="154">
        <f>Q175*H175</f>
        <v>0</v>
      </c>
      <c r="S175" s="154">
        <v>0</v>
      </c>
      <c r="T175" s="155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311</v>
      </c>
      <c r="AT175" s="156" t="s">
        <v>904</v>
      </c>
      <c r="AU175" s="156" t="s">
        <v>82</v>
      </c>
      <c r="AY175" s="18" t="s">
        <v>218</v>
      </c>
      <c r="BE175" s="157">
        <f>IF(N175="základní",J175,0)</f>
        <v>0</v>
      </c>
      <c r="BF175" s="157">
        <f>IF(N175="snížená",J175,0)</f>
        <v>0</v>
      </c>
      <c r="BG175" s="157">
        <f>IF(N175="zákl. přenesená",J175,0)</f>
        <v>0</v>
      </c>
      <c r="BH175" s="157">
        <f>IF(N175="sníž. přenesená",J175,0)</f>
        <v>0</v>
      </c>
      <c r="BI175" s="157">
        <f>IF(N175="nulová",J175,0)</f>
        <v>0</v>
      </c>
      <c r="BJ175" s="18" t="s">
        <v>80</v>
      </c>
      <c r="BK175" s="157">
        <f>ROUND(I175*H175,2)</f>
        <v>0</v>
      </c>
      <c r="BL175" s="18" t="s">
        <v>263</v>
      </c>
      <c r="BM175" s="156" t="s">
        <v>311</v>
      </c>
    </row>
    <row r="176" spans="1:65" s="14" customFormat="1" ht="11.25">
      <c r="B176" s="166"/>
      <c r="D176" s="159" t="s">
        <v>225</v>
      </c>
      <c r="E176" s="167" t="s">
        <v>1</v>
      </c>
      <c r="F176" s="168" t="s">
        <v>2207</v>
      </c>
      <c r="H176" s="169">
        <v>16</v>
      </c>
      <c r="I176" s="170"/>
      <c r="L176" s="166"/>
      <c r="M176" s="171"/>
      <c r="N176" s="172"/>
      <c r="O176" s="172"/>
      <c r="P176" s="172"/>
      <c r="Q176" s="172"/>
      <c r="R176" s="172"/>
      <c r="S176" s="172"/>
      <c r="T176" s="173"/>
      <c r="AT176" s="167" t="s">
        <v>225</v>
      </c>
      <c r="AU176" s="167" t="s">
        <v>82</v>
      </c>
      <c r="AV176" s="14" t="s">
        <v>82</v>
      </c>
      <c r="AW176" s="14" t="s">
        <v>30</v>
      </c>
      <c r="AX176" s="14" t="s">
        <v>73</v>
      </c>
      <c r="AY176" s="167" t="s">
        <v>218</v>
      </c>
    </row>
    <row r="177" spans="1:65" s="15" customFormat="1" ht="11.25">
      <c r="B177" s="174"/>
      <c r="D177" s="159" t="s">
        <v>225</v>
      </c>
      <c r="E177" s="175" t="s">
        <v>1</v>
      </c>
      <c r="F177" s="176" t="s">
        <v>230</v>
      </c>
      <c r="H177" s="177">
        <v>16</v>
      </c>
      <c r="I177" s="178"/>
      <c r="L177" s="174"/>
      <c r="M177" s="179"/>
      <c r="N177" s="180"/>
      <c r="O177" s="180"/>
      <c r="P177" s="180"/>
      <c r="Q177" s="180"/>
      <c r="R177" s="180"/>
      <c r="S177" s="180"/>
      <c r="T177" s="181"/>
      <c r="AT177" s="175" t="s">
        <v>225</v>
      </c>
      <c r="AU177" s="175" t="s">
        <v>82</v>
      </c>
      <c r="AV177" s="15" t="s">
        <v>104</v>
      </c>
      <c r="AW177" s="15" t="s">
        <v>30</v>
      </c>
      <c r="AX177" s="15" t="s">
        <v>80</v>
      </c>
      <c r="AY177" s="175" t="s">
        <v>218</v>
      </c>
    </row>
    <row r="178" spans="1:65" s="2" customFormat="1" ht="24.2" customHeight="1">
      <c r="A178" s="33"/>
      <c r="B178" s="144"/>
      <c r="C178" s="145" t="s">
        <v>315</v>
      </c>
      <c r="D178" s="145" t="s">
        <v>220</v>
      </c>
      <c r="E178" s="146" t="s">
        <v>2208</v>
      </c>
      <c r="F178" s="147" t="s">
        <v>2209</v>
      </c>
      <c r="G178" s="148" t="s">
        <v>258</v>
      </c>
      <c r="H178" s="149">
        <v>43.5</v>
      </c>
      <c r="I178" s="150"/>
      <c r="J178" s="151">
        <f>ROUND(I178*H178,2)</f>
        <v>0</v>
      </c>
      <c r="K178" s="147"/>
      <c r="L178" s="34"/>
      <c r="M178" s="152" t="s">
        <v>1</v>
      </c>
      <c r="N178" s="153" t="s">
        <v>38</v>
      </c>
      <c r="O178" s="59"/>
      <c r="P178" s="154">
        <f>O178*H178</f>
        <v>0</v>
      </c>
      <c r="Q178" s="154">
        <v>0</v>
      </c>
      <c r="R178" s="154">
        <f>Q178*H178</f>
        <v>0</v>
      </c>
      <c r="S178" s="154">
        <v>0</v>
      </c>
      <c r="T178" s="155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263</v>
      </c>
      <c r="AT178" s="156" t="s">
        <v>220</v>
      </c>
      <c r="AU178" s="156" t="s">
        <v>82</v>
      </c>
      <c r="AY178" s="18" t="s">
        <v>218</v>
      </c>
      <c r="BE178" s="157">
        <f>IF(N178="základní",J178,0)</f>
        <v>0</v>
      </c>
      <c r="BF178" s="157">
        <f>IF(N178="snížená",J178,0)</f>
        <v>0</v>
      </c>
      <c r="BG178" s="157">
        <f>IF(N178="zákl. přenesená",J178,0)</f>
        <v>0</v>
      </c>
      <c r="BH178" s="157">
        <f>IF(N178="sníž. přenesená",J178,0)</f>
        <v>0</v>
      </c>
      <c r="BI178" s="157">
        <f>IF(N178="nulová",J178,0)</f>
        <v>0</v>
      </c>
      <c r="BJ178" s="18" t="s">
        <v>80</v>
      </c>
      <c r="BK178" s="157">
        <f>ROUND(I178*H178,2)</f>
        <v>0</v>
      </c>
      <c r="BL178" s="18" t="s">
        <v>263</v>
      </c>
      <c r="BM178" s="156" t="s">
        <v>318</v>
      </c>
    </row>
    <row r="179" spans="1:65" s="2" customFormat="1" ht="37.9" customHeight="1">
      <c r="A179" s="33"/>
      <c r="B179" s="144"/>
      <c r="C179" s="145" t="s">
        <v>269</v>
      </c>
      <c r="D179" s="145" t="s">
        <v>220</v>
      </c>
      <c r="E179" s="146" t="s">
        <v>2210</v>
      </c>
      <c r="F179" s="147" t="s">
        <v>2211</v>
      </c>
      <c r="G179" s="148" t="s">
        <v>583</v>
      </c>
      <c r="H179" s="149">
        <v>1</v>
      </c>
      <c r="I179" s="150"/>
      <c r="J179" s="151">
        <f>ROUND(I179*H179,2)</f>
        <v>0</v>
      </c>
      <c r="K179" s="147"/>
      <c r="L179" s="34"/>
      <c r="M179" s="152" t="s">
        <v>1</v>
      </c>
      <c r="N179" s="153" t="s">
        <v>38</v>
      </c>
      <c r="O179" s="59"/>
      <c r="P179" s="154">
        <f>O179*H179</f>
        <v>0</v>
      </c>
      <c r="Q179" s="154">
        <v>0</v>
      </c>
      <c r="R179" s="154">
        <f>Q179*H179</f>
        <v>0</v>
      </c>
      <c r="S179" s="154">
        <v>0</v>
      </c>
      <c r="T179" s="155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263</v>
      </c>
      <c r="AT179" s="156" t="s">
        <v>220</v>
      </c>
      <c r="AU179" s="156" t="s">
        <v>82</v>
      </c>
      <c r="AY179" s="18" t="s">
        <v>218</v>
      </c>
      <c r="BE179" s="157">
        <f>IF(N179="základní",J179,0)</f>
        <v>0</v>
      </c>
      <c r="BF179" s="157">
        <f>IF(N179="snížená",J179,0)</f>
        <v>0</v>
      </c>
      <c r="BG179" s="157">
        <f>IF(N179="zákl. přenesená",J179,0)</f>
        <v>0</v>
      </c>
      <c r="BH179" s="157">
        <f>IF(N179="sníž. přenesená",J179,0)</f>
        <v>0</v>
      </c>
      <c r="BI179" s="157">
        <f>IF(N179="nulová",J179,0)</f>
        <v>0</v>
      </c>
      <c r="BJ179" s="18" t="s">
        <v>80</v>
      </c>
      <c r="BK179" s="157">
        <f>ROUND(I179*H179,2)</f>
        <v>0</v>
      </c>
      <c r="BL179" s="18" t="s">
        <v>263</v>
      </c>
      <c r="BM179" s="156" t="s">
        <v>322</v>
      </c>
    </row>
    <row r="180" spans="1:65" s="2" customFormat="1" ht="24.2" customHeight="1">
      <c r="A180" s="33"/>
      <c r="B180" s="144"/>
      <c r="C180" s="145" t="s">
        <v>323</v>
      </c>
      <c r="D180" s="145" t="s">
        <v>220</v>
      </c>
      <c r="E180" s="146" t="s">
        <v>2212</v>
      </c>
      <c r="F180" s="147" t="s">
        <v>2213</v>
      </c>
      <c r="G180" s="148" t="s">
        <v>583</v>
      </c>
      <c r="H180" s="149">
        <v>14</v>
      </c>
      <c r="I180" s="150"/>
      <c r="J180" s="151">
        <f>ROUND(I180*H180,2)</f>
        <v>0</v>
      </c>
      <c r="K180" s="147"/>
      <c r="L180" s="34"/>
      <c r="M180" s="152" t="s">
        <v>1</v>
      </c>
      <c r="N180" s="153" t="s">
        <v>38</v>
      </c>
      <c r="O180" s="59"/>
      <c r="P180" s="154">
        <f>O180*H180</f>
        <v>0</v>
      </c>
      <c r="Q180" s="154">
        <v>0</v>
      </c>
      <c r="R180" s="154">
        <f>Q180*H180</f>
        <v>0</v>
      </c>
      <c r="S180" s="154">
        <v>0</v>
      </c>
      <c r="T180" s="155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263</v>
      </c>
      <c r="AT180" s="156" t="s">
        <v>220</v>
      </c>
      <c r="AU180" s="156" t="s">
        <v>82</v>
      </c>
      <c r="AY180" s="18" t="s">
        <v>218</v>
      </c>
      <c r="BE180" s="157">
        <f>IF(N180="základní",J180,0)</f>
        <v>0</v>
      </c>
      <c r="BF180" s="157">
        <f>IF(N180="snížená",J180,0)</f>
        <v>0</v>
      </c>
      <c r="BG180" s="157">
        <f>IF(N180="zákl. přenesená",J180,0)</f>
        <v>0</v>
      </c>
      <c r="BH180" s="157">
        <f>IF(N180="sníž. přenesená",J180,0)</f>
        <v>0</v>
      </c>
      <c r="BI180" s="157">
        <f>IF(N180="nulová",J180,0)</f>
        <v>0</v>
      </c>
      <c r="BJ180" s="18" t="s">
        <v>80</v>
      </c>
      <c r="BK180" s="157">
        <f>ROUND(I180*H180,2)</f>
        <v>0</v>
      </c>
      <c r="BL180" s="18" t="s">
        <v>263</v>
      </c>
      <c r="BM180" s="156" t="s">
        <v>326</v>
      </c>
    </row>
    <row r="181" spans="1:65" s="2" customFormat="1" ht="24.2" customHeight="1">
      <c r="A181" s="33"/>
      <c r="B181" s="144"/>
      <c r="C181" s="190" t="s">
        <v>278</v>
      </c>
      <c r="D181" s="190" t="s">
        <v>904</v>
      </c>
      <c r="E181" s="191" t="s">
        <v>2214</v>
      </c>
      <c r="F181" s="192" t="s">
        <v>2215</v>
      </c>
      <c r="G181" s="193" t="s">
        <v>583</v>
      </c>
      <c r="H181" s="194">
        <v>14</v>
      </c>
      <c r="I181" s="195"/>
      <c r="J181" s="196">
        <f>ROUND(I181*H181,2)</f>
        <v>0</v>
      </c>
      <c r="K181" s="192"/>
      <c r="L181" s="197"/>
      <c r="M181" s="198" t="s">
        <v>1</v>
      </c>
      <c r="N181" s="199" t="s">
        <v>38</v>
      </c>
      <c r="O181" s="59"/>
      <c r="P181" s="154">
        <f>O181*H181</f>
        <v>0</v>
      </c>
      <c r="Q181" s="154">
        <v>0</v>
      </c>
      <c r="R181" s="154">
        <f>Q181*H181</f>
        <v>0</v>
      </c>
      <c r="S181" s="154">
        <v>0</v>
      </c>
      <c r="T181" s="155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311</v>
      </c>
      <c r="AT181" s="156" t="s">
        <v>904</v>
      </c>
      <c r="AU181" s="156" t="s">
        <v>82</v>
      </c>
      <c r="AY181" s="18" t="s">
        <v>218</v>
      </c>
      <c r="BE181" s="157">
        <f>IF(N181="základní",J181,0)</f>
        <v>0</v>
      </c>
      <c r="BF181" s="157">
        <f>IF(N181="snížená",J181,0)</f>
        <v>0</v>
      </c>
      <c r="BG181" s="157">
        <f>IF(N181="zákl. přenesená",J181,0)</f>
        <v>0</v>
      </c>
      <c r="BH181" s="157">
        <f>IF(N181="sníž. přenesená",J181,0)</f>
        <v>0</v>
      </c>
      <c r="BI181" s="157">
        <f>IF(N181="nulová",J181,0)</f>
        <v>0</v>
      </c>
      <c r="BJ181" s="18" t="s">
        <v>80</v>
      </c>
      <c r="BK181" s="157">
        <f>ROUND(I181*H181,2)</f>
        <v>0</v>
      </c>
      <c r="BL181" s="18" t="s">
        <v>263</v>
      </c>
      <c r="BM181" s="156" t="s">
        <v>330</v>
      </c>
    </row>
    <row r="182" spans="1:65" s="2" customFormat="1" ht="24.2" customHeight="1">
      <c r="A182" s="33"/>
      <c r="B182" s="144"/>
      <c r="C182" s="145" t="s">
        <v>7</v>
      </c>
      <c r="D182" s="145" t="s">
        <v>220</v>
      </c>
      <c r="E182" s="146" t="s">
        <v>2216</v>
      </c>
      <c r="F182" s="147" t="s">
        <v>2217</v>
      </c>
      <c r="G182" s="148" t="s">
        <v>583</v>
      </c>
      <c r="H182" s="149">
        <v>16</v>
      </c>
      <c r="I182" s="150"/>
      <c r="J182" s="151">
        <f>ROUND(I182*H182,2)</f>
        <v>0</v>
      </c>
      <c r="K182" s="147"/>
      <c r="L182" s="34"/>
      <c r="M182" s="152" t="s">
        <v>1</v>
      </c>
      <c r="N182" s="153" t="s">
        <v>38</v>
      </c>
      <c r="O182" s="59"/>
      <c r="P182" s="154">
        <f>O182*H182</f>
        <v>0</v>
      </c>
      <c r="Q182" s="154">
        <v>0</v>
      </c>
      <c r="R182" s="154">
        <f>Q182*H182</f>
        <v>0</v>
      </c>
      <c r="S182" s="154">
        <v>0</v>
      </c>
      <c r="T182" s="155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263</v>
      </c>
      <c r="AT182" s="156" t="s">
        <v>220</v>
      </c>
      <c r="AU182" s="156" t="s">
        <v>82</v>
      </c>
      <c r="AY182" s="18" t="s">
        <v>218</v>
      </c>
      <c r="BE182" s="157">
        <f>IF(N182="základní",J182,0)</f>
        <v>0</v>
      </c>
      <c r="BF182" s="157">
        <f>IF(N182="snížená",J182,0)</f>
        <v>0</v>
      </c>
      <c r="BG182" s="157">
        <f>IF(N182="zákl. přenesená",J182,0)</f>
        <v>0</v>
      </c>
      <c r="BH182" s="157">
        <f>IF(N182="sníž. přenesená",J182,0)</f>
        <v>0</v>
      </c>
      <c r="BI182" s="157">
        <f>IF(N182="nulová",J182,0)</f>
        <v>0</v>
      </c>
      <c r="BJ182" s="18" t="s">
        <v>80</v>
      </c>
      <c r="BK182" s="157">
        <f>ROUND(I182*H182,2)</f>
        <v>0</v>
      </c>
      <c r="BL182" s="18" t="s">
        <v>263</v>
      </c>
      <c r="BM182" s="156" t="s">
        <v>333</v>
      </c>
    </row>
    <row r="183" spans="1:65" s="14" customFormat="1" ht="11.25">
      <c r="B183" s="166"/>
      <c r="D183" s="159" t="s">
        <v>225</v>
      </c>
      <c r="E183" s="167" t="s">
        <v>1</v>
      </c>
      <c r="F183" s="168" t="s">
        <v>2207</v>
      </c>
      <c r="H183" s="169">
        <v>16</v>
      </c>
      <c r="I183" s="170"/>
      <c r="L183" s="166"/>
      <c r="M183" s="171"/>
      <c r="N183" s="172"/>
      <c r="O183" s="172"/>
      <c r="P183" s="172"/>
      <c r="Q183" s="172"/>
      <c r="R183" s="172"/>
      <c r="S183" s="172"/>
      <c r="T183" s="173"/>
      <c r="AT183" s="167" t="s">
        <v>225</v>
      </c>
      <c r="AU183" s="167" t="s">
        <v>82</v>
      </c>
      <c r="AV183" s="14" t="s">
        <v>82</v>
      </c>
      <c r="AW183" s="14" t="s">
        <v>30</v>
      </c>
      <c r="AX183" s="14" t="s">
        <v>73</v>
      </c>
      <c r="AY183" s="167" t="s">
        <v>218</v>
      </c>
    </row>
    <row r="184" spans="1:65" s="15" customFormat="1" ht="11.25">
      <c r="B184" s="174"/>
      <c r="D184" s="159" t="s">
        <v>225</v>
      </c>
      <c r="E184" s="175" t="s">
        <v>1</v>
      </c>
      <c r="F184" s="176" t="s">
        <v>230</v>
      </c>
      <c r="H184" s="177">
        <v>16</v>
      </c>
      <c r="I184" s="178"/>
      <c r="L184" s="174"/>
      <c r="M184" s="179"/>
      <c r="N184" s="180"/>
      <c r="O184" s="180"/>
      <c r="P184" s="180"/>
      <c r="Q184" s="180"/>
      <c r="R184" s="180"/>
      <c r="S184" s="180"/>
      <c r="T184" s="181"/>
      <c r="AT184" s="175" t="s">
        <v>225</v>
      </c>
      <c r="AU184" s="175" t="s">
        <v>82</v>
      </c>
      <c r="AV184" s="15" t="s">
        <v>104</v>
      </c>
      <c r="AW184" s="15" t="s">
        <v>30</v>
      </c>
      <c r="AX184" s="15" t="s">
        <v>80</v>
      </c>
      <c r="AY184" s="175" t="s">
        <v>218</v>
      </c>
    </row>
    <row r="185" spans="1:65" s="2" customFormat="1" ht="21.75" customHeight="1">
      <c r="A185" s="33"/>
      <c r="B185" s="144"/>
      <c r="C185" s="145" t="s">
        <v>284</v>
      </c>
      <c r="D185" s="145" t="s">
        <v>220</v>
      </c>
      <c r="E185" s="146" t="s">
        <v>2218</v>
      </c>
      <c r="F185" s="147" t="s">
        <v>2219</v>
      </c>
      <c r="G185" s="148" t="s">
        <v>258</v>
      </c>
      <c r="H185" s="149">
        <v>388</v>
      </c>
      <c r="I185" s="150"/>
      <c r="J185" s="151">
        <f>ROUND(I185*H185,2)</f>
        <v>0</v>
      </c>
      <c r="K185" s="147"/>
      <c r="L185" s="34"/>
      <c r="M185" s="152" t="s">
        <v>1</v>
      </c>
      <c r="N185" s="153" t="s">
        <v>38</v>
      </c>
      <c r="O185" s="59"/>
      <c r="P185" s="154">
        <f>O185*H185</f>
        <v>0</v>
      </c>
      <c r="Q185" s="154">
        <v>0</v>
      </c>
      <c r="R185" s="154">
        <f>Q185*H185</f>
        <v>0</v>
      </c>
      <c r="S185" s="154">
        <v>0</v>
      </c>
      <c r="T185" s="155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263</v>
      </c>
      <c r="AT185" s="156" t="s">
        <v>220</v>
      </c>
      <c r="AU185" s="156" t="s">
        <v>82</v>
      </c>
      <c r="AY185" s="18" t="s">
        <v>218</v>
      </c>
      <c r="BE185" s="157">
        <f>IF(N185="základní",J185,0)</f>
        <v>0</v>
      </c>
      <c r="BF185" s="157">
        <f>IF(N185="snížená",J185,0)</f>
        <v>0</v>
      </c>
      <c r="BG185" s="157">
        <f>IF(N185="zákl. přenesená",J185,0)</f>
        <v>0</v>
      </c>
      <c r="BH185" s="157">
        <f>IF(N185="sníž. přenesená",J185,0)</f>
        <v>0</v>
      </c>
      <c r="BI185" s="157">
        <f>IF(N185="nulová",J185,0)</f>
        <v>0</v>
      </c>
      <c r="BJ185" s="18" t="s">
        <v>80</v>
      </c>
      <c r="BK185" s="157">
        <f>ROUND(I185*H185,2)</f>
        <v>0</v>
      </c>
      <c r="BL185" s="18" t="s">
        <v>263</v>
      </c>
      <c r="BM185" s="156" t="s">
        <v>338</v>
      </c>
    </row>
    <row r="186" spans="1:65" s="2" customFormat="1" ht="24.2" customHeight="1">
      <c r="A186" s="33"/>
      <c r="B186" s="144"/>
      <c r="C186" s="145" t="s">
        <v>339</v>
      </c>
      <c r="D186" s="145" t="s">
        <v>220</v>
      </c>
      <c r="E186" s="146" t="s">
        <v>2220</v>
      </c>
      <c r="F186" s="147" t="s">
        <v>2221</v>
      </c>
      <c r="G186" s="148" t="s">
        <v>258</v>
      </c>
      <c r="H186" s="149">
        <v>71</v>
      </c>
      <c r="I186" s="150"/>
      <c r="J186" s="151">
        <f>ROUND(I186*H186,2)</f>
        <v>0</v>
      </c>
      <c r="K186" s="147"/>
      <c r="L186" s="34"/>
      <c r="M186" s="152" t="s">
        <v>1</v>
      </c>
      <c r="N186" s="153" t="s">
        <v>38</v>
      </c>
      <c r="O186" s="59"/>
      <c r="P186" s="154">
        <f>O186*H186</f>
        <v>0</v>
      </c>
      <c r="Q186" s="154">
        <v>0</v>
      </c>
      <c r="R186" s="154">
        <f>Q186*H186</f>
        <v>0</v>
      </c>
      <c r="S186" s="154">
        <v>0</v>
      </c>
      <c r="T186" s="155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263</v>
      </c>
      <c r="AT186" s="156" t="s">
        <v>220</v>
      </c>
      <c r="AU186" s="156" t="s">
        <v>82</v>
      </c>
      <c r="AY186" s="18" t="s">
        <v>218</v>
      </c>
      <c r="BE186" s="157">
        <f>IF(N186="základní",J186,0)</f>
        <v>0</v>
      </c>
      <c r="BF186" s="157">
        <f>IF(N186="snížená",J186,0)</f>
        <v>0</v>
      </c>
      <c r="BG186" s="157">
        <f>IF(N186="zákl. přenesená",J186,0)</f>
        <v>0</v>
      </c>
      <c r="BH186" s="157">
        <f>IF(N186="sníž. přenesená",J186,0)</f>
        <v>0</v>
      </c>
      <c r="BI186" s="157">
        <f>IF(N186="nulová",J186,0)</f>
        <v>0</v>
      </c>
      <c r="BJ186" s="18" t="s">
        <v>80</v>
      </c>
      <c r="BK186" s="157">
        <f>ROUND(I186*H186,2)</f>
        <v>0</v>
      </c>
      <c r="BL186" s="18" t="s">
        <v>263</v>
      </c>
      <c r="BM186" s="156" t="s">
        <v>343</v>
      </c>
    </row>
    <row r="187" spans="1:65" s="2" customFormat="1" ht="24.2" customHeight="1">
      <c r="A187" s="33"/>
      <c r="B187" s="144"/>
      <c r="C187" s="145" t="s">
        <v>287</v>
      </c>
      <c r="D187" s="145" t="s">
        <v>220</v>
      </c>
      <c r="E187" s="146" t="s">
        <v>2222</v>
      </c>
      <c r="F187" s="147" t="s">
        <v>2223</v>
      </c>
      <c r="G187" s="148" t="s">
        <v>242</v>
      </c>
      <c r="H187" s="149">
        <v>1.2529999999999999</v>
      </c>
      <c r="I187" s="150"/>
      <c r="J187" s="151">
        <f>ROUND(I187*H187,2)</f>
        <v>0</v>
      </c>
      <c r="K187" s="147"/>
      <c r="L187" s="34"/>
      <c r="M187" s="152" t="s">
        <v>1</v>
      </c>
      <c r="N187" s="153" t="s">
        <v>38</v>
      </c>
      <c r="O187" s="59"/>
      <c r="P187" s="154">
        <f>O187*H187</f>
        <v>0</v>
      </c>
      <c r="Q187" s="154">
        <v>0</v>
      </c>
      <c r="R187" s="154">
        <f>Q187*H187</f>
        <v>0</v>
      </c>
      <c r="S187" s="154">
        <v>0</v>
      </c>
      <c r="T187" s="155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263</v>
      </c>
      <c r="AT187" s="156" t="s">
        <v>220</v>
      </c>
      <c r="AU187" s="156" t="s">
        <v>82</v>
      </c>
      <c r="AY187" s="18" t="s">
        <v>218</v>
      </c>
      <c r="BE187" s="157">
        <f>IF(N187="základní",J187,0)</f>
        <v>0</v>
      </c>
      <c r="BF187" s="157">
        <f>IF(N187="snížená",J187,0)</f>
        <v>0</v>
      </c>
      <c r="BG187" s="157">
        <f>IF(N187="zákl. přenesená",J187,0)</f>
        <v>0</v>
      </c>
      <c r="BH187" s="157">
        <f>IF(N187="sníž. přenesená",J187,0)</f>
        <v>0</v>
      </c>
      <c r="BI187" s="157">
        <f>IF(N187="nulová",J187,0)</f>
        <v>0</v>
      </c>
      <c r="BJ187" s="18" t="s">
        <v>80</v>
      </c>
      <c r="BK187" s="157">
        <f>ROUND(I187*H187,2)</f>
        <v>0</v>
      </c>
      <c r="BL187" s="18" t="s">
        <v>263</v>
      </c>
      <c r="BM187" s="156" t="s">
        <v>346</v>
      </c>
    </row>
    <row r="188" spans="1:65" s="12" customFormat="1" ht="22.9" customHeight="1">
      <c r="B188" s="131"/>
      <c r="D188" s="132" t="s">
        <v>72</v>
      </c>
      <c r="E188" s="142" t="s">
        <v>1841</v>
      </c>
      <c r="F188" s="142" t="s">
        <v>2224</v>
      </c>
      <c r="I188" s="134"/>
      <c r="J188" s="143">
        <f>BK188</f>
        <v>0</v>
      </c>
      <c r="L188" s="131"/>
      <c r="M188" s="136"/>
      <c r="N188" s="137"/>
      <c r="O188" s="137"/>
      <c r="P188" s="138">
        <f>SUM(P189:P254)</f>
        <v>0</v>
      </c>
      <c r="Q188" s="137"/>
      <c r="R188" s="138">
        <f>SUM(R189:R254)</f>
        <v>0</v>
      </c>
      <c r="S188" s="137"/>
      <c r="T188" s="139">
        <f>SUM(T189:T254)</f>
        <v>0</v>
      </c>
      <c r="AR188" s="132" t="s">
        <v>82</v>
      </c>
      <c r="AT188" s="140" t="s">
        <v>72</v>
      </c>
      <c r="AU188" s="140" t="s">
        <v>80</v>
      </c>
      <c r="AY188" s="132" t="s">
        <v>218</v>
      </c>
      <c r="BK188" s="141">
        <f>SUM(BK189:BK254)</f>
        <v>0</v>
      </c>
    </row>
    <row r="189" spans="1:65" s="2" customFormat="1" ht="24.2" customHeight="1">
      <c r="A189" s="33"/>
      <c r="B189" s="144"/>
      <c r="C189" s="145" t="s">
        <v>348</v>
      </c>
      <c r="D189" s="145" t="s">
        <v>220</v>
      </c>
      <c r="E189" s="146" t="s">
        <v>2225</v>
      </c>
      <c r="F189" s="147" t="s">
        <v>2226</v>
      </c>
      <c r="G189" s="148" t="s">
        <v>258</v>
      </c>
      <c r="H189" s="149">
        <v>4</v>
      </c>
      <c r="I189" s="150"/>
      <c r="J189" s="151">
        <f>ROUND(I189*H189,2)</f>
        <v>0</v>
      </c>
      <c r="K189" s="147"/>
      <c r="L189" s="34"/>
      <c r="M189" s="152" t="s">
        <v>1</v>
      </c>
      <c r="N189" s="153" t="s">
        <v>38</v>
      </c>
      <c r="O189" s="59"/>
      <c r="P189" s="154">
        <f>O189*H189</f>
        <v>0</v>
      </c>
      <c r="Q189" s="154">
        <v>0</v>
      </c>
      <c r="R189" s="154">
        <f>Q189*H189</f>
        <v>0</v>
      </c>
      <c r="S189" s="154">
        <v>0</v>
      </c>
      <c r="T189" s="155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263</v>
      </c>
      <c r="AT189" s="156" t="s">
        <v>220</v>
      </c>
      <c r="AU189" s="156" t="s">
        <v>82</v>
      </c>
      <c r="AY189" s="18" t="s">
        <v>218</v>
      </c>
      <c r="BE189" s="157">
        <f>IF(N189="základní",J189,0)</f>
        <v>0</v>
      </c>
      <c r="BF189" s="157">
        <f>IF(N189="snížená",J189,0)</f>
        <v>0</v>
      </c>
      <c r="BG189" s="157">
        <f>IF(N189="zákl. přenesená",J189,0)</f>
        <v>0</v>
      </c>
      <c r="BH189" s="157">
        <f>IF(N189="sníž. přenesená",J189,0)</f>
        <v>0</v>
      </c>
      <c r="BI189" s="157">
        <f>IF(N189="nulová",J189,0)</f>
        <v>0</v>
      </c>
      <c r="BJ189" s="18" t="s">
        <v>80</v>
      </c>
      <c r="BK189" s="157">
        <f>ROUND(I189*H189,2)</f>
        <v>0</v>
      </c>
      <c r="BL189" s="18" t="s">
        <v>263</v>
      </c>
      <c r="BM189" s="156" t="s">
        <v>351</v>
      </c>
    </row>
    <row r="190" spans="1:65" s="2" customFormat="1" ht="24.2" customHeight="1">
      <c r="A190" s="33"/>
      <c r="B190" s="144"/>
      <c r="C190" s="145" t="s">
        <v>295</v>
      </c>
      <c r="D190" s="145" t="s">
        <v>220</v>
      </c>
      <c r="E190" s="146" t="s">
        <v>2227</v>
      </c>
      <c r="F190" s="147" t="s">
        <v>2228</v>
      </c>
      <c r="G190" s="148" t="s">
        <v>258</v>
      </c>
      <c r="H190" s="149">
        <v>30</v>
      </c>
      <c r="I190" s="150"/>
      <c r="J190" s="151">
        <f>ROUND(I190*H190,2)</f>
        <v>0</v>
      </c>
      <c r="K190" s="147"/>
      <c r="L190" s="34"/>
      <c r="M190" s="152" t="s">
        <v>1</v>
      </c>
      <c r="N190" s="153" t="s">
        <v>38</v>
      </c>
      <c r="O190" s="59"/>
      <c r="P190" s="154">
        <f>O190*H190</f>
        <v>0</v>
      </c>
      <c r="Q190" s="154">
        <v>0</v>
      </c>
      <c r="R190" s="154">
        <f>Q190*H190</f>
        <v>0</v>
      </c>
      <c r="S190" s="154">
        <v>0</v>
      </c>
      <c r="T190" s="155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263</v>
      </c>
      <c r="AT190" s="156" t="s">
        <v>220</v>
      </c>
      <c r="AU190" s="156" t="s">
        <v>82</v>
      </c>
      <c r="AY190" s="18" t="s">
        <v>218</v>
      </c>
      <c r="BE190" s="157">
        <f>IF(N190="základní",J190,0)</f>
        <v>0</v>
      </c>
      <c r="BF190" s="157">
        <f>IF(N190="snížená",J190,0)</f>
        <v>0</v>
      </c>
      <c r="BG190" s="157">
        <f>IF(N190="zákl. přenesená",J190,0)</f>
        <v>0</v>
      </c>
      <c r="BH190" s="157">
        <f>IF(N190="sníž. přenesená",J190,0)</f>
        <v>0</v>
      </c>
      <c r="BI190" s="157">
        <f>IF(N190="nulová",J190,0)</f>
        <v>0</v>
      </c>
      <c r="BJ190" s="18" t="s">
        <v>80</v>
      </c>
      <c r="BK190" s="157">
        <f>ROUND(I190*H190,2)</f>
        <v>0</v>
      </c>
      <c r="BL190" s="18" t="s">
        <v>263</v>
      </c>
      <c r="BM190" s="156" t="s">
        <v>356</v>
      </c>
    </row>
    <row r="191" spans="1:65" s="2" customFormat="1" ht="24.2" customHeight="1">
      <c r="A191" s="33"/>
      <c r="B191" s="144"/>
      <c r="C191" s="145" t="s">
        <v>363</v>
      </c>
      <c r="D191" s="145" t="s">
        <v>220</v>
      </c>
      <c r="E191" s="146" t="s">
        <v>2229</v>
      </c>
      <c r="F191" s="147" t="s">
        <v>2230</v>
      </c>
      <c r="G191" s="148" t="s">
        <v>258</v>
      </c>
      <c r="H191" s="149">
        <v>188</v>
      </c>
      <c r="I191" s="150"/>
      <c r="J191" s="151">
        <f>ROUND(I191*H191,2)</f>
        <v>0</v>
      </c>
      <c r="K191" s="147"/>
      <c r="L191" s="34"/>
      <c r="M191" s="152" t="s">
        <v>1</v>
      </c>
      <c r="N191" s="153" t="s">
        <v>38</v>
      </c>
      <c r="O191" s="59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263</v>
      </c>
      <c r="AT191" s="156" t="s">
        <v>220</v>
      </c>
      <c r="AU191" s="156" t="s">
        <v>82</v>
      </c>
      <c r="AY191" s="18" t="s">
        <v>218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80</v>
      </c>
      <c r="BK191" s="157">
        <f>ROUND(I191*H191,2)</f>
        <v>0</v>
      </c>
      <c r="BL191" s="18" t="s">
        <v>263</v>
      </c>
      <c r="BM191" s="156" t="s">
        <v>366</v>
      </c>
    </row>
    <row r="192" spans="1:65" s="14" customFormat="1" ht="11.25">
      <c r="B192" s="166"/>
      <c r="D192" s="159" t="s">
        <v>225</v>
      </c>
      <c r="E192" s="167" t="s">
        <v>1</v>
      </c>
      <c r="F192" s="168" t="s">
        <v>2231</v>
      </c>
      <c r="H192" s="169">
        <v>188</v>
      </c>
      <c r="I192" s="170"/>
      <c r="L192" s="166"/>
      <c r="M192" s="171"/>
      <c r="N192" s="172"/>
      <c r="O192" s="172"/>
      <c r="P192" s="172"/>
      <c r="Q192" s="172"/>
      <c r="R192" s="172"/>
      <c r="S192" s="172"/>
      <c r="T192" s="173"/>
      <c r="AT192" s="167" t="s">
        <v>225</v>
      </c>
      <c r="AU192" s="167" t="s">
        <v>82</v>
      </c>
      <c r="AV192" s="14" t="s">
        <v>82</v>
      </c>
      <c r="AW192" s="14" t="s">
        <v>30</v>
      </c>
      <c r="AX192" s="14" t="s">
        <v>73</v>
      </c>
      <c r="AY192" s="167" t="s">
        <v>218</v>
      </c>
    </row>
    <row r="193" spans="1:65" s="15" customFormat="1" ht="11.25">
      <c r="B193" s="174"/>
      <c r="D193" s="159" t="s">
        <v>225</v>
      </c>
      <c r="E193" s="175" t="s">
        <v>1</v>
      </c>
      <c r="F193" s="176" t="s">
        <v>230</v>
      </c>
      <c r="H193" s="177">
        <v>188</v>
      </c>
      <c r="I193" s="178"/>
      <c r="L193" s="174"/>
      <c r="M193" s="179"/>
      <c r="N193" s="180"/>
      <c r="O193" s="180"/>
      <c r="P193" s="180"/>
      <c r="Q193" s="180"/>
      <c r="R193" s="180"/>
      <c r="S193" s="180"/>
      <c r="T193" s="181"/>
      <c r="AT193" s="175" t="s">
        <v>225</v>
      </c>
      <c r="AU193" s="175" t="s">
        <v>82</v>
      </c>
      <c r="AV193" s="15" t="s">
        <v>104</v>
      </c>
      <c r="AW193" s="15" t="s">
        <v>30</v>
      </c>
      <c r="AX193" s="15" t="s">
        <v>80</v>
      </c>
      <c r="AY193" s="175" t="s">
        <v>218</v>
      </c>
    </row>
    <row r="194" spans="1:65" s="2" customFormat="1" ht="24.2" customHeight="1">
      <c r="A194" s="33"/>
      <c r="B194" s="144"/>
      <c r="C194" s="145" t="s">
        <v>302</v>
      </c>
      <c r="D194" s="145" t="s">
        <v>220</v>
      </c>
      <c r="E194" s="146" t="s">
        <v>2232</v>
      </c>
      <c r="F194" s="147" t="s">
        <v>2233</v>
      </c>
      <c r="G194" s="148" t="s">
        <v>258</v>
      </c>
      <c r="H194" s="149">
        <v>220</v>
      </c>
      <c r="I194" s="150"/>
      <c r="J194" s="151">
        <f>ROUND(I194*H194,2)</f>
        <v>0</v>
      </c>
      <c r="K194" s="147"/>
      <c r="L194" s="34"/>
      <c r="M194" s="152" t="s">
        <v>1</v>
      </c>
      <c r="N194" s="153" t="s">
        <v>38</v>
      </c>
      <c r="O194" s="59"/>
      <c r="P194" s="154">
        <f>O194*H194</f>
        <v>0</v>
      </c>
      <c r="Q194" s="154">
        <v>0</v>
      </c>
      <c r="R194" s="154">
        <f>Q194*H194</f>
        <v>0</v>
      </c>
      <c r="S194" s="154">
        <v>0</v>
      </c>
      <c r="T194" s="155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6" t="s">
        <v>263</v>
      </c>
      <c r="AT194" s="156" t="s">
        <v>220</v>
      </c>
      <c r="AU194" s="156" t="s">
        <v>82</v>
      </c>
      <c r="AY194" s="18" t="s">
        <v>218</v>
      </c>
      <c r="BE194" s="157">
        <f>IF(N194="základní",J194,0)</f>
        <v>0</v>
      </c>
      <c r="BF194" s="157">
        <f>IF(N194="snížená",J194,0)</f>
        <v>0</v>
      </c>
      <c r="BG194" s="157">
        <f>IF(N194="zákl. přenesená",J194,0)</f>
        <v>0</v>
      </c>
      <c r="BH194" s="157">
        <f>IF(N194="sníž. přenesená",J194,0)</f>
        <v>0</v>
      </c>
      <c r="BI194" s="157">
        <f>IF(N194="nulová",J194,0)</f>
        <v>0</v>
      </c>
      <c r="BJ194" s="18" t="s">
        <v>80</v>
      </c>
      <c r="BK194" s="157">
        <f>ROUND(I194*H194,2)</f>
        <v>0</v>
      </c>
      <c r="BL194" s="18" t="s">
        <v>263</v>
      </c>
      <c r="BM194" s="156" t="s">
        <v>375</v>
      </c>
    </row>
    <row r="195" spans="1:65" s="14" customFormat="1" ht="11.25">
      <c r="B195" s="166"/>
      <c r="D195" s="159" t="s">
        <v>225</v>
      </c>
      <c r="E195" s="167" t="s">
        <v>1</v>
      </c>
      <c r="F195" s="168" t="s">
        <v>2234</v>
      </c>
      <c r="H195" s="169">
        <v>220</v>
      </c>
      <c r="I195" s="170"/>
      <c r="L195" s="166"/>
      <c r="M195" s="171"/>
      <c r="N195" s="172"/>
      <c r="O195" s="172"/>
      <c r="P195" s="172"/>
      <c r="Q195" s="172"/>
      <c r="R195" s="172"/>
      <c r="S195" s="172"/>
      <c r="T195" s="173"/>
      <c r="AT195" s="167" t="s">
        <v>225</v>
      </c>
      <c r="AU195" s="167" t="s">
        <v>82</v>
      </c>
      <c r="AV195" s="14" t="s">
        <v>82</v>
      </c>
      <c r="AW195" s="14" t="s">
        <v>30</v>
      </c>
      <c r="AX195" s="14" t="s">
        <v>73</v>
      </c>
      <c r="AY195" s="167" t="s">
        <v>218</v>
      </c>
    </row>
    <row r="196" spans="1:65" s="15" customFormat="1" ht="11.25">
      <c r="B196" s="174"/>
      <c r="D196" s="159" t="s">
        <v>225</v>
      </c>
      <c r="E196" s="175" t="s">
        <v>1</v>
      </c>
      <c r="F196" s="176" t="s">
        <v>230</v>
      </c>
      <c r="H196" s="177">
        <v>220</v>
      </c>
      <c r="I196" s="178"/>
      <c r="L196" s="174"/>
      <c r="M196" s="179"/>
      <c r="N196" s="180"/>
      <c r="O196" s="180"/>
      <c r="P196" s="180"/>
      <c r="Q196" s="180"/>
      <c r="R196" s="180"/>
      <c r="S196" s="180"/>
      <c r="T196" s="181"/>
      <c r="AT196" s="175" t="s">
        <v>225</v>
      </c>
      <c r="AU196" s="175" t="s">
        <v>82</v>
      </c>
      <c r="AV196" s="15" t="s">
        <v>104</v>
      </c>
      <c r="AW196" s="15" t="s">
        <v>30</v>
      </c>
      <c r="AX196" s="15" t="s">
        <v>80</v>
      </c>
      <c r="AY196" s="175" t="s">
        <v>218</v>
      </c>
    </row>
    <row r="197" spans="1:65" s="2" customFormat="1" ht="24.2" customHeight="1">
      <c r="A197" s="33"/>
      <c r="B197" s="144"/>
      <c r="C197" s="145" t="s">
        <v>377</v>
      </c>
      <c r="D197" s="145" t="s">
        <v>220</v>
      </c>
      <c r="E197" s="146" t="s">
        <v>2235</v>
      </c>
      <c r="F197" s="147" t="s">
        <v>2236</v>
      </c>
      <c r="G197" s="148" t="s">
        <v>258</v>
      </c>
      <c r="H197" s="149">
        <v>138</v>
      </c>
      <c r="I197" s="150"/>
      <c r="J197" s="151">
        <f>ROUND(I197*H197,2)</f>
        <v>0</v>
      </c>
      <c r="K197" s="147"/>
      <c r="L197" s="34"/>
      <c r="M197" s="152" t="s">
        <v>1</v>
      </c>
      <c r="N197" s="153" t="s">
        <v>38</v>
      </c>
      <c r="O197" s="59"/>
      <c r="P197" s="154">
        <f>O197*H197</f>
        <v>0</v>
      </c>
      <c r="Q197" s="154">
        <v>0</v>
      </c>
      <c r="R197" s="154">
        <f>Q197*H197</f>
        <v>0</v>
      </c>
      <c r="S197" s="154">
        <v>0</v>
      </c>
      <c r="T197" s="155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263</v>
      </c>
      <c r="AT197" s="156" t="s">
        <v>220</v>
      </c>
      <c r="AU197" s="156" t="s">
        <v>82</v>
      </c>
      <c r="AY197" s="18" t="s">
        <v>218</v>
      </c>
      <c r="BE197" s="157">
        <f>IF(N197="základní",J197,0)</f>
        <v>0</v>
      </c>
      <c r="BF197" s="157">
        <f>IF(N197="snížená",J197,0)</f>
        <v>0</v>
      </c>
      <c r="BG197" s="157">
        <f>IF(N197="zákl. přenesená",J197,0)</f>
        <v>0</v>
      </c>
      <c r="BH197" s="157">
        <f>IF(N197="sníž. přenesená",J197,0)</f>
        <v>0</v>
      </c>
      <c r="BI197" s="157">
        <f>IF(N197="nulová",J197,0)</f>
        <v>0</v>
      </c>
      <c r="BJ197" s="18" t="s">
        <v>80</v>
      </c>
      <c r="BK197" s="157">
        <f>ROUND(I197*H197,2)</f>
        <v>0</v>
      </c>
      <c r="BL197" s="18" t="s">
        <v>263</v>
      </c>
      <c r="BM197" s="156" t="s">
        <v>380</v>
      </c>
    </row>
    <row r="198" spans="1:65" s="14" customFormat="1" ht="11.25">
      <c r="B198" s="166"/>
      <c r="D198" s="159" t="s">
        <v>225</v>
      </c>
      <c r="E198" s="167" t="s">
        <v>1</v>
      </c>
      <c r="F198" s="168" t="s">
        <v>2237</v>
      </c>
      <c r="H198" s="169">
        <v>138</v>
      </c>
      <c r="I198" s="170"/>
      <c r="L198" s="166"/>
      <c r="M198" s="171"/>
      <c r="N198" s="172"/>
      <c r="O198" s="172"/>
      <c r="P198" s="172"/>
      <c r="Q198" s="172"/>
      <c r="R198" s="172"/>
      <c r="S198" s="172"/>
      <c r="T198" s="173"/>
      <c r="AT198" s="167" t="s">
        <v>225</v>
      </c>
      <c r="AU198" s="167" t="s">
        <v>82</v>
      </c>
      <c r="AV198" s="14" t="s">
        <v>82</v>
      </c>
      <c r="AW198" s="14" t="s">
        <v>30</v>
      </c>
      <c r="AX198" s="14" t="s">
        <v>73</v>
      </c>
      <c r="AY198" s="167" t="s">
        <v>218</v>
      </c>
    </row>
    <row r="199" spans="1:65" s="15" customFormat="1" ht="11.25">
      <c r="B199" s="174"/>
      <c r="D199" s="159" t="s">
        <v>225</v>
      </c>
      <c r="E199" s="175" t="s">
        <v>1</v>
      </c>
      <c r="F199" s="176" t="s">
        <v>230</v>
      </c>
      <c r="H199" s="177">
        <v>138</v>
      </c>
      <c r="I199" s="178"/>
      <c r="L199" s="174"/>
      <c r="M199" s="179"/>
      <c r="N199" s="180"/>
      <c r="O199" s="180"/>
      <c r="P199" s="180"/>
      <c r="Q199" s="180"/>
      <c r="R199" s="180"/>
      <c r="S199" s="180"/>
      <c r="T199" s="181"/>
      <c r="AT199" s="175" t="s">
        <v>225</v>
      </c>
      <c r="AU199" s="175" t="s">
        <v>82</v>
      </c>
      <c r="AV199" s="15" t="s">
        <v>104</v>
      </c>
      <c r="AW199" s="15" t="s">
        <v>30</v>
      </c>
      <c r="AX199" s="15" t="s">
        <v>80</v>
      </c>
      <c r="AY199" s="175" t="s">
        <v>218</v>
      </c>
    </row>
    <row r="200" spans="1:65" s="2" customFormat="1" ht="24.2" customHeight="1">
      <c r="A200" s="33"/>
      <c r="B200" s="144"/>
      <c r="C200" s="145" t="s">
        <v>308</v>
      </c>
      <c r="D200" s="145" t="s">
        <v>220</v>
      </c>
      <c r="E200" s="146" t="s">
        <v>2238</v>
      </c>
      <c r="F200" s="147" t="s">
        <v>2239</v>
      </c>
      <c r="G200" s="148" t="s">
        <v>258</v>
      </c>
      <c r="H200" s="149">
        <v>125</v>
      </c>
      <c r="I200" s="150"/>
      <c r="J200" s="151">
        <f>ROUND(I200*H200,2)</f>
        <v>0</v>
      </c>
      <c r="K200" s="147"/>
      <c r="L200" s="34"/>
      <c r="M200" s="152" t="s">
        <v>1</v>
      </c>
      <c r="N200" s="153" t="s">
        <v>38</v>
      </c>
      <c r="O200" s="59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263</v>
      </c>
      <c r="AT200" s="156" t="s">
        <v>220</v>
      </c>
      <c r="AU200" s="156" t="s">
        <v>82</v>
      </c>
      <c r="AY200" s="18" t="s">
        <v>218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80</v>
      </c>
      <c r="BK200" s="157">
        <f>ROUND(I200*H200,2)</f>
        <v>0</v>
      </c>
      <c r="BL200" s="18" t="s">
        <v>263</v>
      </c>
      <c r="BM200" s="156" t="s">
        <v>384</v>
      </c>
    </row>
    <row r="201" spans="1:65" s="14" customFormat="1" ht="11.25">
      <c r="B201" s="166"/>
      <c r="D201" s="159" t="s">
        <v>225</v>
      </c>
      <c r="E201" s="167" t="s">
        <v>1</v>
      </c>
      <c r="F201" s="168" t="s">
        <v>2240</v>
      </c>
      <c r="H201" s="169">
        <v>125</v>
      </c>
      <c r="I201" s="170"/>
      <c r="L201" s="166"/>
      <c r="M201" s="171"/>
      <c r="N201" s="172"/>
      <c r="O201" s="172"/>
      <c r="P201" s="172"/>
      <c r="Q201" s="172"/>
      <c r="R201" s="172"/>
      <c r="S201" s="172"/>
      <c r="T201" s="173"/>
      <c r="AT201" s="167" t="s">
        <v>225</v>
      </c>
      <c r="AU201" s="167" t="s">
        <v>82</v>
      </c>
      <c r="AV201" s="14" t="s">
        <v>82</v>
      </c>
      <c r="AW201" s="14" t="s">
        <v>30</v>
      </c>
      <c r="AX201" s="14" t="s">
        <v>73</v>
      </c>
      <c r="AY201" s="167" t="s">
        <v>218</v>
      </c>
    </row>
    <row r="202" spans="1:65" s="15" customFormat="1" ht="11.25">
      <c r="B202" s="174"/>
      <c r="D202" s="159" t="s">
        <v>225</v>
      </c>
      <c r="E202" s="175" t="s">
        <v>1</v>
      </c>
      <c r="F202" s="176" t="s">
        <v>230</v>
      </c>
      <c r="H202" s="177">
        <v>125</v>
      </c>
      <c r="I202" s="178"/>
      <c r="L202" s="174"/>
      <c r="M202" s="179"/>
      <c r="N202" s="180"/>
      <c r="O202" s="180"/>
      <c r="P202" s="180"/>
      <c r="Q202" s="180"/>
      <c r="R202" s="180"/>
      <c r="S202" s="180"/>
      <c r="T202" s="181"/>
      <c r="AT202" s="175" t="s">
        <v>225</v>
      </c>
      <c r="AU202" s="175" t="s">
        <v>82</v>
      </c>
      <c r="AV202" s="15" t="s">
        <v>104</v>
      </c>
      <c r="AW202" s="15" t="s">
        <v>30</v>
      </c>
      <c r="AX202" s="15" t="s">
        <v>80</v>
      </c>
      <c r="AY202" s="175" t="s">
        <v>218</v>
      </c>
    </row>
    <row r="203" spans="1:65" s="2" customFormat="1" ht="24.2" customHeight="1">
      <c r="A203" s="33"/>
      <c r="B203" s="144"/>
      <c r="C203" s="145" t="s">
        <v>385</v>
      </c>
      <c r="D203" s="145" t="s">
        <v>220</v>
      </c>
      <c r="E203" s="146" t="s">
        <v>2241</v>
      </c>
      <c r="F203" s="147" t="s">
        <v>2242</v>
      </c>
      <c r="G203" s="148" t="s">
        <v>258</v>
      </c>
      <c r="H203" s="149">
        <v>12</v>
      </c>
      <c r="I203" s="150"/>
      <c r="J203" s="151">
        <f>ROUND(I203*H203,2)</f>
        <v>0</v>
      </c>
      <c r="K203" s="147"/>
      <c r="L203" s="34"/>
      <c r="M203" s="152" t="s">
        <v>1</v>
      </c>
      <c r="N203" s="153" t="s">
        <v>38</v>
      </c>
      <c r="O203" s="59"/>
      <c r="P203" s="154">
        <f>O203*H203</f>
        <v>0</v>
      </c>
      <c r="Q203" s="154">
        <v>0</v>
      </c>
      <c r="R203" s="154">
        <f>Q203*H203</f>
        <v>0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263</v>
      </c>
      <c r="AT203" s="156" t="s">
        <v>220</v>
      </c>
      <c r="AU203" s="156" t="s">
        <v>82</v>
      </c>
      <c r="AY203" s="18" t="s">
        <v>218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80</v>
      </c>
      <c r="BK203" s="157">
        <f>ROUND(I203*H203,2)</f>
        <v>0</v>
      </c>
      <c r="BL203" s="18" t="s">
        <v>263</v>
      </c>
      <c r="BM203" s="156" t="s">
        <v>388</v>
      </c>
    </row>
    <row r="204" spans="1:65" s="14" customFormat="1" ht="11.25">
      <c r="B204" s="166"/>
      <c r="D204" s="159" t="s">
        <v>225</v>
      </c>
      <c r="E204" s="167" t="s">
        <v>1</v>
      </c>
      <c r="F204" s="168" t="s">
        <v>2243</v>
      </c>
      <c r="H204" s="169">
        <v>12</v>
      </c>
      <c r="I204" s="170"/>
      <c r="L204" s="166"/>
      <c r="M204" s="171"/>
      <c r="N204" s="172"/>
      <c r="O204" s="172"/>
      <c r="P204" s="172"/>
      <c r="Q204" s="172"/>
      <c r="R204" s="172"/>
      <c r="S204" s="172"/>
      <c r="T204" s="173"/>
      <c r="AT204" s="167" t="s">
        <v>225</v>
      </c>
      <c r="AU204" s="167" t="s">
        <v>82</v>
      </c>
      <c r="AV204" s="14" t="s">
        <v>82</v>
      </c>
      <c r="AW204" s="14" t="s">
        <v>30</v>
      </c>
      <c r="AX204" s="14" t="s">
        <v>73</v>
      </c>
      <c r="AY204" s="167" t="s">
        <v>218</v>
      </c>
    </row>
    <row r="205" spans="1:65" s="15" customFormat="1" ht="11.25">
      <c r="B205" s="174"/>
      <c r="D205" s="159" t="s">
        <v>225</v>
      </c>
      <c r="E205" s="175" t="s">
        <v>1</v>
      </c>
      <c r="F205" s="176" t="s">
        <v>230</v>
      </c>
      <c r="H205" s="177">
        <v>12</v>
      </c>
      <c r="I205" s="178"/>
      <c r="L205" s="174"/>
      <c r="M205" s="179"/>
      <c r="N205" s="180"/>
      <c r="O205" s="180"/>
      <c r="P205" s="180"/>
      <c r="Q205" s="180"/>
      <c r="R205" s="180"/>
      <c r="S205" s="180"/>
      <c r="T205" s="181"/>
      <c r="AT205" s="175" t="s">
        <v>225</v>
      </c>
      <c r="AU205" s="175" t="s">
        <v>82</v>
      </c>
      <c r="AV205" s="15" t="s">
        <v>104</v>
      </c>
      <c r="AW205" s="15" t="s">
        <v>30</v>
      </c>
      <c r="AX205" s="15" t="s">
        <v>80</v>
      </c>
      <c r="AY205" s="175" t="s">
        <v>218</v>
      </c>
    </row>
    <row r="206" spans="1:65" s="2" customFormat="1" ht="24.2" customHeight="1">
      <c r="A206" s="33"/>
      <c r="B206" s="144"/>
      <c r="C206" s="145" t="s">
        <v>311</v>
      </c>
      <c r="D206" s="145" t="s">
        <v>220</v>
      </c>
      <c r="E206" s="146" t="s">
        <v>2244</v>
      </c>
      <c r="F206" s="147" t="s">
        <v>2245</v>
      </c>
      <c r="G206" s="148" t="s">
        <v>258</v>
      </c>
      <c r="H206" s="149">
        <v>11</v>
      </c>
      <c r="I206" s="150"/>
      <c r="J206" s="151">
        <f>ROUND(I206*H206,2)</f>
        <v>0</v>
      </c>
      <c r="K206" s="147"/>
      <c r="L206" s="34"/>
      <c r="M206" s="152" t="s">
        <v>1</v>
      </c>
      <c r="N206" s="153" t="s">
        <v>38</v>
      </c>
      <c r="O206" s="59"/>
      <c r="P206" s="154">
        <f>O206*H206</f>
        <v>0</v>
      </c>
      <c r="Q206" s="154">
        <v>0</v>
      </c>
      <c r="R206" s="154">
        <f>Q206*H206</f>
        <v>0</v>
      </c>
      <c r="S206" s="154">
        <v>0</v>
      </c>
      <c r="T206" s="155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263</v>
      </c>
      <c r="AT206" s="156" t="s">
        <v>220</v>
      </c>
      <c r="AU206" s="156" t="s">
        <v>82</v>
      </c>
      <c r="AY206" s="18" t="s">
        <v>218</v>
      </c>
      <c r="BE206" s="157">
        <f>IF(N206="základní",J206,0)</f>
        <v>0</v>
      </c>
      <c r="BF206" s="157">
        <f>IF(N206="snížená",J206,0)</f>
        <v>0</v>
      </c>
      <c r="BG206" s="157">
        <f>IF(N206="zákl. přenesená",J206,0)</f>
        <v>0</v>
      </c>
      <c r="BH206" s="157">
        <f>IF(N206="sníž. přenesená",J206,0)</f>
        <v>0</v>
      </c>
      <c r="BI206" s="157">
        <f>IF(N206="nulová",J206,0)</f>
        <v>0</v>
      </c>
      <c r="BJ206" s="18" t="s">
        <v>80</v>
      </c>
      <c r="BK206" s="157">
        <f>ROUND(I206*H206,2)</f>
        <v>0</v>
      </c>
      <c r="BL206" s="18" t="s">
        <v>263</v>
      </c>
      <c r="BM206" s="156" t="s">
        <v>395</v>
      </c>
    </row>
    <row r="207" spans="1:65" s="14" customFormat="1" ht="11.25">
      <c r="B207" s="166"/>
      <c r="D207" s="159" t="s">
        <v>225</v>
      </c>
      <c r="E207" s="167" t="s">
        <v>1</v>
      </c>
      <c r="F207" s="168" t="s">
        <v>2246</v>
      </c>
      <c r="H207" s="169">
        <v>11</v>
      </c>
      <c r="I207" s="170"/>
      <c r="L207" s="166"/>
      <c r="M207" s="171"/>
      <c r="N207" s="172"/>
      <c r="O207" s="172"/>
      <c r="P207" s="172"/>
      <c r="Q207" s="172"/>
      <c r="R207" s="172"/>
      <c r="S207" s="172"/>
      <c r="T207" s="173"/>
      <c r="AT207" s="167" t="s">
        <v>225</v>
      </c>
      <c r="AU207" s="167" t="s">
        <v>82</v>
      </c>
      <c r="AV207" s="14" t="s">
        <v>82</v>
      </c>
      <c r="AW207" s="14" t="s">
        <v>30</v>
      </c>
      <c r="AX207" s="14" t="s">
        <v>73</v>
      </c>
      <c r="AY207" s="167" t="s">
        <v>218</v>
      </c>
    </row>
    <row r="208" spans="1:65" s="15" customFormat="1" ht="11.25">
      <c r="B208" s="174"/>
      <c r="D208" s="159" t="s">
        <v>225</v>
      </c>
      <c r="E208" s="175" t="s">
        <v>1</v>
      </c>
      <c r="F208" s="176" t="s">
        <v>230</v>
      </c>
      <c r="H208" s="177">
        <v>11</v>
      </c>
      <c r="I208" s="178"/>
      <c r="L208" s="174"/>
      <c r="M208" s="179"/>
      <c r="N208" s="180"/>
      <c r="O208" s="180"/>
      <c r="P208" s="180"/>
      <c r="Q208" s="180"/>
      <c r="R208" s="180"/>
      <c r="S208" s="180"/>
      <c r="T208" s="181"/>
      <c r="AT208" s="175" t="s">
        <v>225</v>
      </c>
      <c r="AU208" s="175" t="s">
        <v>82</v>
      </c>
      <c r="AV208" s="15" t="s">
        <v>104</v>
      </c>
      <c r="AW208" s="15" t="s">
        <v>30</v>
      </c>
      <c r="AX208" s="15" t="s">
        <v>80</v>
      </c>
      <c r="AY208" s="175" t="s">
        <v>218</v>
      </c>
    </row>
    <row r="209" spans="1:65" s="2" customFormat="1" ht="24.2" customHeight="1">
      <c r="A209" s="33"/>
      <c r="B209" s="144"/>
      <c r="C209" s="145" t="s">
        <v>397</v>
      </c>
      <c r="D209" s="145" t="s">
        <v>220</v>
      </c>
      <c r="E209" s="146" t="s">
        <v>2247</v>
      </c>
      <c r="F209" s="147" t="s">
        <v>2248</v>
      </c>
      <c r="G209" s="148" t="s">
        <v>258</v>
      </c>
      <c r="H209" s="149">
        <v>3.6</v>
      </c>
      <c r="I209" s="150"/>
      <c r="J209" s="151">
        <f t="shared" ref="J209:J217" si="0">ROUND(I209*H209,2)</f>
        <v>0</v>
      </c>
      <c r="K209" s="147"/>
      <c r="L209" s="34"/>
      <c r="M209" s="152" t="s">
        <v>1</v>
      </c>
      <c r="N209" s="153" t="s">
        <v>38</v>
      </c>
      <c r="O209" s="59"/>
      <c r="P209" s="154">
        <f t="shared" ref="P209:P217" si="1">O209*H209</f>
        <v>0</v>
      </c>
      <c r="Q209" s="154">
        <v>0</v>
      </c>
      <c r="R209" s="154">
        <f t="shared" ref="R209:R217" si="2">Q209*H209</f>
        <v>0</v>
      </c>
      <c r="S209" s="154">
        <v>0</v>
      </c>
      <c r="T209" s="155">
        <f t="shared" ref="T209:T217" si="3"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6" t="s">
        <v>263</v>
      </c>
      <c r="AT209" s="156" t="s">
        <v>220</v>
      </c>
      <c r="AU209" s="156" t="s">
        <v>82</v>
      </c>
      <c r="AY209" s="18" t="s">
        <v>218</v>
      </c>
      <c r="BE209" s="157">
        <f t="shared" ref="BE209:BE217" si="4">IF(N209="základní",J209,0)</f>
        <v>0</v>
      </c>
      <c r="BF209" s="157">
        <f t="shared" ref="BF209:BF217" si="5">IF(N209="snížená",J209,0)</f>
        <v>0</v>
      </c>
      <c r="BG209" s="157">
        <f t="shared" ref="BG209:BG217" si="6">IF(N209="zákl. přenesená",J209,0)</f>
        <v>0</v>
      </c>
      <c r="BH209" s="157">
        <f t="shared" ref="BH209:BH217" si="7">IF(N209="sníž. přenesená",J209,0)</f>
        <v>0</v>
      </c>
      <c r="BI209" s="157">
        <f t="shared" ref="BI209:BI217" si="8">IF(N209="nulová",J209,0)</f>
        <v>0</v>
      </c>
      <c r="BJ209" s="18" t="s">
        <v>80</v>
      </c>
      <c r="BK209" s="157">
        <f t="shared" ref="BK209:BK217" si="9">ROUND(I209*H209,2)</f>
        <v>0</v>
      </c>
      <c r="BL209" s="18" t="s">
        <v>263</v>
      </c>
      <c r="BM209" s="156" t="s">
        <v>400</v>
      </c>
    </row>
    <row r="210" spans="1:65" s="2" customFormat="1" ht="24.2" customHeight="1">
      <c r="A210" s="33"/>
      <c r="B210" s="144"/>
      <c r="C210" s="190" t="s">
        <v>318</v>
      </c>
      <c r="D210" s="190" t="s">
        <v>904</v>
      </c>
      <c r="E210" s="191" t="s">
        <v>2249</v>
      </c>
      <c r="F210" s="192" t="s">
        <v>2250</v>
      </c>
      <c r="G210" s="193" t="s">
        <v>258</v>
      </c>
      <c r="H210" s="194">
        <v>3.6</v>
      </c>
      <c r="I210" s="195"/>
      <c r="J210" s="196">
        <f t="shared" si="0"/>
        <v>0</v>
      </c>
      <c r="K210" s="192"/>
      <c r="L210" s="197"/>
      <c r="M210" s="198" t="s">
        <v>1</v>
      </c>
      <c r="N210" s="199" t="s">
        <v>38</v>
      </c>
      <c r="O210" s="59"/>
      <c r="P210" s="154">
        <f t="shared" si="1"/>
        <v>0</v>
      </c>
      <c r="Q210" s="154">
        <v>0</v>
      </c>
      <c r="R210" s="154">
        <f t="shared" si="2"/>
        <v>0</v>
      </c>
      <c r="S210" s="154">
        <v>0</v>
      </c>
      <c r="T210" s="155">
        <f t="shared" si="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6" t="s">
        <v>311</v>
      </c>
      <c r="AT210" s="156" t="s">
        <v>904</v>
      </c>
      <c r="AU210" s="156" t="s">
        <v>82</v>
      </c>
      <c r="AY210" s="18" t="s">
        <v>218</v>
      </c>
      <c r="BE210" s="157">
        <f t="shared" si="4"/>
        <v>0</v>
      </c>
      <c r="BF210" s="157">
        <f t="shared" si="5"/>
        <v>0</v>
      </c>
      <c r="BG210" s="157">
        <f t="shared" si="6"/>
        <v>0</v>
      </c>
      <c r="BH210" s="157">
        <f t="shared" si="7"/>
        <v>0</v>
      </c>
      <c r="BI210" s="157">
        <f t="shared" si="8"/>
        <v>0</v>
      </c>
      <c r="BJ210" s="18" t="s">
        <v>80</v>
      </c>
      <c r="BK210" s="157">
        <f t="shared" si="9"/>
        <v>0</v>
      </c>
      <c r="BL210" s="18" t="s">
        <v>263</v>
      </c>
      <c r="BM210" s="156" t="s">
        <v>403</v>
      </c>
    </row>
    <row r="211" spans="1:65" s="2" customFormat="1" ht="24.2" customHeight="1">
      <c r="A211" s="33"/>
      <c r="B211" s="144"/>
      <c r="C211" s="145" t="s">
        <v>404</v>
      </c>
      <c r="D211" s="145" t="s">
        <v>220</v>
      </c>
      <c r="E211" s="146" t="s">
        <v>2251</v>
      </c>
      <c r="F211" s="147" t="s">
        <v>2252</v>
      </c>
      <c r="G211" s="148" t="s">
        <v>258</v>
      </c>
      <c r="H211" s="149">
        <v>3.6</v>
      </c>
      <c r="I211" s="150"/>
      <c r="J211" s="151">
        <f t="shared" si="0"/>
        <v>0</v>
      </c>
      <c r="K211" s="147"/>
      <c r="L211" s="34"/>
      <c r="M211" s="152" t="s">
        <v>1</v>
      </c>
      <c r="N211" s="153" t="s">
        <v>38</v>
      </c>
      <c r="O211" s="59"/>
      <c r="P211" s="154">
        <f t="shared" si="1"/>
        <v>0</v>
      </c>
      <c r="Q211" s="154">
        <v>0</v>
      </c>
      <c r="R211" s="154">
        <f t="shared" si="2"/>
        <v>0</v>
      </c>
      <c r="S211" s="154">
        <v>0</v>
      </c>
      <c r="T211" s="155">
        <f t="shared" si="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263</v>
      </c>
      <c r="AT211" s="156" t="s">
        <v>220</v>
      </c>
      <c r="AU211" s="156" t="s">
        <v>82</v>
      </c>
      <c r="AY211" s="18" t="s">
        <v>218</v>
      </c>
      <c r="BE211" s="157">
        <f t="shared" si="4"/>
        <v>0</v>
      </c>
      <c r="BF211" s="157">
        <f t="shared" si="5"/>
        <v>0</v>
      </c>
      <c r="BG211" s="157">
        <f t="shared" si="6"/>
        <v>0</v>
      </c>
      <c r="BH211" s="157">
        <f t="shared" si="7"/>
        <v>0</v>
      </c>
      <c r="BI211" s="157">
        <f t="shared" si="8"/>
        <v>0</v>
      </c>
      <c r="BJ211" s="18" t="s">
        <v>80</v>
      </c>
      <c r="BK211" s="157">
        <f t="shared" si="9"/>
        <v>0</v>
      </c>
      <c r="BL211" s="18" t="s">
        <v>263</v>
      </c>
      <c r="BM211" s="156" t="s">
        <v>407</v>
      </c>
    </row>
    <row r="212" spans="1:65" s="2" customFormat="1" ht="24.2" customHeight="1">
      <c r="A212" s="33"/>
      <c r="B212" s="144"/>
      <c r="C212" s="190" t="s">
        <v>322</v>
      </c>
      <c r="D212" s="190" t="s">
        <v>904</v>
      </c>
      <c r="E212" s="191" t="s">
        <v>2253</v>
      </c>
      <c r="F212" s="192" t="s">
        <v>2254</v>
      </c>
      <c r="G212" s="193" t="s">
        <v>258</v>
      </c>
      <c r="H212" s="194">
        <v>3.6</v>
      </c>
      <c r="I212" s="195"/>
      <c r="J212" s="196">
        <f t="shared" si="0"/>
        <v>0</v>
      </c>
      <c r="K212" s="192"/>
      <c r="L212" s="197"/>
      <c r="M212" s="198" t="s">
        <v>1</v>
      </c>
      <c r="N212" s="199" t="s">
        <v>38</v>
      </c>
      <c r="O212" s="59"/>
      <c r="P212" s="154">
        <f t="shared" si="1"/>
        <v>0</v>
      </c>
      <c r="Q212" s="154">
        <v>0</v>
      </c>
      <c r="R212" s="154">
        <f t="shared" si="2"/>
        <v>0</v>
      </c>
      <c r="S212" s="154">
        <v>0</v>
      </c>
      <c r="T212" s="155">
        <f t="shared" si="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311</v>
      </c>
      <c r="AT212" s="156" t="s">
        <v>904</v>
      </c>
      <c r="AU212" s="156" t="s">
        <v>82</v>
      </c>
      <c r="AY212" s="18" t="s">
        <v>218</v>
      </c>
      <c r="BE212" s="157">
        <f t="shared" si="4"/>
        <v>0</v>
      </c>
      <c r="BF212" s="157">
        <f t="shared" si="5"/>
        <v>0</v>
      </c>
      <c r="BG212" s="157">
        <f t="shared" si="6"/>
        <v>0</v>
      </c>
      <c r="BH212" s="157">
        <f t="shared" si="7"/>
        <v>0</v>
      </c>
      <c r="BI212" s="157">
        <f t="shared" si="8"/>
        <v>0</v>
      </c>
      <c r="BJ212" s="18" t="s">
        <v>80</v>
      </c>
      <c r="BK212" s="157">
        <f t="shared" si="9"/>
        <v>0</v>
      </c>
      <c r="BL212" s="18" t="s">
        <v>263</v>
      </c>
      <c r="BM212" s="156" t="s">
        <v>411</v>
      </c>
    </row>
    <row r="213" spans="1:65" s="2" customFormat="1" ht="37.9" customHeight="1">
      <c r="A213" s="33"/>
      <c r="B213" s="144"/>
      <c r="C213" s="145" t="s">
        <v>415</v>
      </c>
      <c r="D213" s="145" t="s">
        <v>220</v>
      </c>
      <c r="E213" s="146" t="s">
        <v>2255</v>
      </c>
      <c r="F213" s="147" t="s">
        <v>2256</v>
      </c>
      <c r="G213" s="148" t="s">
        <v>258</v>
      </c>
      <c r="H213" s="149">
        <v>188</v>
      </c>
      <c r="I213" s="150"/>
      <c r="J213" s="151">
        <f t="shared" si="0"/>
        <v>0</v>
      </c>
      <c r="K213" s="147"/>
      <c r="L213" s="34"/>
      <c r="M213" s="152" t="s">
        <v>1</v>
      </c>
      <c r="N213" s="153" t="s">
        <v>38</v>
      </c>
      <c r="O213" s="59"/>
      <c r="P213" s="154">
        <f t="shared" si="1"/>
        <v>0</v>
      </c>
      <c r="Q213" s="154">
        <v>0</v>
      </c>
      <c r="R213" s="154">
        <f t="shared" si="2"/>
        <v>0</v>
      </c>
      <c r="S213" s="154">
        <v>0</v>
      </c>
      <c r="T213" s="155">
        <f t="shared" si="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6" t="s">
        <v>263</v>
      </c>
      <c r="AT213" s="156" t="s">
        <v>220</v>
      </c>
      <c r="AU213" s="156" t="s">
        <v>82</v>
      </c>
      <c r="AY213" s="18" t="s">
        <v>218</v>
      </c>
      <c r="BE213" s="157">
        <f t="shared" si="4"/>
        <v>0</v>
      </c>
      <c r="BF213" s="157">
        <f t="shared" si="5"/>
        <v>0</v>
      </c>
      <c r="BG213" s="157">
        <f t="shared" si="6"/>
        <v>0</v>
      </c>
      <c r="BH213" s="157">
        <f t="shared" si="7"/>
        <v>0</v>
      </c>
      <c r="BI213" s="157">
        <f t="shared" si="8"/>
        <v>0</v>
      </c>
      <c r="BJ213" s="18" t="s">
        <v>80</v>
      </c>
      <c r="BK213" s="157">
        <f t="shared" si="9"/>
        <v>0</v>
      </c>
      <c r="BL213" s="18" t="s">
        <v>263</v>
      </c>
      <c r="BM213" s="156" t="s">
        <v>418</v>
      </c>
    </row>
    <row r="214" spans="1:65" s="2" customFormat="1" ht="37.9" customHeight="1">
      <c r="A214" s="33"/>
      <c r="B214" s="144"/>
      <c r="C214" s="145" t="s">
        <v>326</v>
      </c>
      <c r="D214" s="145" t="s">
        <v>220</v>
      </c>
      <c r="E214" s="146" t="s">
        <v>2257</v>
      </c>
      <c r="F214" s="147" t="s">
        <v>2258</v>
      </c>
      <c r="G214" s="148" t="s">
        <v>258</v>
      </c>
      <c r="H214" s="149">
        <v>483</v>
      </c>
      <c r="I214" s="150"/>
      <c r="J214" s="151">
        <f t="shared" si="0"/>
        <v>0</v>
      </c>
      <c r="K214" s="147"/>
      <c r="L214" s="34"/>
      <c r="M214" s="152" t="s">
        <v>1</v>
      </c>
      <c r="N214" s="153" t="s">
        <v>38</v>
      </c>
      <c r="O214" s="59"/>
      <c r="P214" s="154">
        <f t="shared" si="1"/>
        <v>0</v>
      </c>
      <c r="Q214" s="154">
        <v>0</v>
      </c>
      <c r="R214" s="154">
        <f t="shared" si="2"/>
        <v>0</v>
      </c>
      <c r="S214" s="154">
        <v>0</v>
      </c>
      <c r="T214" s="155">
        <f t="shared" si="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6" t="s">
        <v>263</v>
      </c>
      <c r="AT214" s="156" t="s">
        <v>220</v>
      </c>
      <c r="AU214" s="156" t="s">
        <v>82</v>
      </c>
      <c r="AY214" s="18" t="s">
        <v>218</v>
      </c>
      <c r="BE214" s="157">
        <f t="shared" si="4"/>
        <v>0</v>
      </c>
      <c r="BF214" s="157">
        <f t="shared" si="5"/>
        <v>0</v>
      </c>
      <c r="BG214" s="157">
        <f t="shared" si="6"/>
        <v>0</v>
      </c>
      <c r="BH214" s="157">
        <f t="shared" si="7"/>
        <v>0</v>
      </c>
      <c r="BI214" s="157">
        <f t="shared" si="8"/>
        <v>0</v>
      </c>
      <c r="BJ214" s="18" t="s">
        <v>80</v>
      </c>
      <c r="BK214" s="157">
        <f t="shared" si="9"/>
        <v>0</v>
      </c>
      <c r="BL214" s="18" t="s">
        <v>263</v>
      </c>
      <c r="BM214" s="156" t="s">
        <v>421</v>
      </c>
    </row>
    <row r="215" spans="1:65" s="2" customFormat="1" ht="37.9" customHeight="1">
      <c r="A215" s="33"/>
      <c r="B215" s="144"/>
      <c r="C215" s="145" t="s">
        <v>425</v>
      </c>
      <c r="D215" s="145" t="s">
        <v>220</v>
      </c>
      <c r="E215" s="146" t="s">
        <v>2259</v>
      </c>
      <c r="F215" s="147" t="s">
        <v>2260</v>
      </c>
      <c r="G215" s="148" t="s">
        <v>258</v>
      </c>
      <c r="H215" s="149">
        <v>23</v>
      </c>
      <c r="I215" s="150"/>
      <c r="J215" s="151">
        <f t="shared" si="0"/>
        <v>0</v>
      </c>
      <c r="K215" s="147"/>
      <c r="L215" s="34"/>
      <c r="M215" s="152" t="s">
        <v>1</v>
      </c>
      <c r="N215" s="153" t="s">
        <v>38</v>
      </c>
      <c r="O215" s="59"/>
      <c r="P215" s="154">
        <f t="shared" si="1"/>
        <v>0</v>
      </c>
      <c r="Q215" s="154">
        <v>0</v>
      </c>
      <c r="R215" s="154">
        <f t="shared" si="2"/>
        <v>0</v>
      </c>
      <c r="S215" s="154">
        <v>0</v>
      </c>
      <c r="T215" s="155">
        <f t="shared" si="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263</v>
      </c>
      <c r="AT215" s="156" t="s">
        <v>220</v>
      </c>
      <c r="AU215" s="156" t="s">
        <v>82</v>
      </c>
      <c r="AY215" s="18" t="s">
        <v>218</v>
      </c>
      <c r="BE215" s="157">
        <f t="shared" si="4"/>
        <v>0</v>
      </c>
      <c r="BF215" s="157">
        <f t="shared" si="5"/>
        <v>0</v>
      </c>
      <c r="BG215" s="157">
        <f t="shared" si="6"/>
        <v>0</v>
      </c>
      <c r="BH215" s="157">
        <f t="shared" si="7"/>
        <v>0</v>
      </c>
      <c r="BI215" s="157">
        <f t="shared" si="8"/>
        <v>0</v>
      </c>
      <c r="BJ215" s="18" t="s">
        <v>80</v>
      </c>
      <c r="BK215" s="157">
        <f t="shared" si="9"/>
        <v>0</v>
      </c>
      <c r="BL215" s="18" t="s">
        <v>263</v>
      </c>
      <c r="BM215" s="156" t="s">
        <v>428</v>
      </c>
    </row>
    <row r="216" spans="1:65" s="2" customFormat="1" ht="16.5" customHeight="1">
      <c r="A216" s="33"/>
      <c r="B216" s="144"/>
      <c r="C216" s="145" t="s">
        <v>330</v>
      </c>
      <c r="D216" s="145" t="s">
        <v>220</v>
      </c>
      <c r="E216" s="146" t="s">
        <v>2261</v>
      </c>
      <c r="F216" s="147" t="s">
        <v>2262</v>
      </c>
      <c r="G216" s="148" t="s">
        <v>583</v>
      </c>
      <c r="H216" s="149">
        <v>95</v>
      </c>
      <c r="I216" s="150"/>
      <c r="J216" s="151">
        <f t="shared" si="0"/>
        <v>0</v>
      </c>
      <c r="K216" s="147"/>
      <c r="L216" s="34"/>
      <c r="M216" s="152" t="s">
        <v>1</v>
      </c>
      <c r="N216" s="153" t="s">
        <v>38</v>
      </c>
      <c r="O216" s="59"/>
      <c r="P216" s="154">
        <f t="shared" si="1"/>
        <v>0</v>
      </c>
      <c r="Q216" s="154">
        <v>0</v>
      </c>
      <c r="R216" s="154">
        <f t="shared" si="2"/>
        <v>0</v>
      </c>
      <c r="S216" s="154">
        <v>0</v>
      </c>
      <c r="T216" s="155">
        <f t="shared" si="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56" t="s">
        <v>263</v>
      </c>
      <c r="AT216" s="156" t="s">
        <v>220</v>
      </c>
      <c r="AU216" s="156" t="s">
        <v>82</v>
      </c>
      <c r="AY216" s="18" t="s">
        <v>218</v>
      </c>
      <c r="BE216" s="157">
        <f t="shared" si="4"/>
        <v>0</v>
      </c>
      <c r="BF216" s="157">
        <f t="shared" si="5"/>
        <v>0</v>
      </c>
      <c r="BG216" s="157">
        <f t="shared" si="6"/>
        <v>0</v>
      </c>
      <c r="BH216" s="157">
        <f t="shared" si="7"/>
        <v>0</v>
      </c>
      <c r="BI216" s="157">
        <f t="shared" si="8"/>
        <v>0</v>
      </c>
      <c r="BJ216" s="18" t="s">
        <v>80</v>
      </c>
      <c r="BK216" s="157">
        <f t="shared" si="9"/>
        <v>0</v>
      </c>
      <c r="BL216" s="18" t="s">
        <v>263</v>
      </c>
      <c r="BM216" s="156" t="s">
        <v>429</v>
      </c>
    </row>
    <row r="217" spans="1:65" s="2" customFormat="1" ht="24.2" customHeight="1">
      <c r="A217" s="33"/>
      <c r="B217" s="144"/>
      <c r="C217" s="145" t="s">
        <v>432</v>
      </c>
      <c r="D217" s="145" t="s">
        <v>220</v>
      </c>
      <c r="E217" s="146" t="s">
        <v>2263</v>
      </c>
      <c r="F217" s="147" t="s">
        <v>2264</v>
      </c>
      <c r="G217" s="148" t="s">
        <v>583</v>
      </c>
      <c r="H217" s="149">
        <v>13</v>
      </c>
      <c r="I217" s="150"/>
      <c r="J217" s="151">
        <f t="shared" si="0"/>
        <v>0</v>
      </c>
      <c r="K217" s="147"/>
      <c r="L217" s="34"/>
      <c r="M217" s="152" t="s">
        <v>1</v>
      </c>
      <c r="N217" s="153" t="s">
        <v>38</v>
      </c>
      <c r="O217" s="59"/>
      <c r="P217" s="154">
        <f t="shared" si="1"/>
        <v>0</v>
      </c>
      <c r="Q217" s="154">
        <v>0</v>
      </c>
      <c r="R217" s="154">
        <f t="shared" si="2"/>
        <v>0</v>
      </c>
      <c r="S217" s="154">
        <v>0</v>
      </c>
      <c r="T217" s="155">
        <f t="shared" si="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263</v>
      </c>
      <c r="AT217" s="156" t="s">
        <v>220</v>
      </c>
      <c r="AU217" s="156" t="s">
        <v>82</v>
      </c>
      <c r="AY217" s="18" t="s">
        <v>218</v>
      </c>
      <c r="BE217" s="157">
        <f t="shared" si="4"/>
        <v>0</v>
      </c>
      <c r="BF217" s="157">
        <f t="shared" si="5"/>
        <v>0</v>
      </c>
      <c r="BG217" s="157">
        <f t="shared" si="6"/>
        <v>0</v>
      </c>
      <c r="BH217" s="157">
        <f t="shared" si="7"/>
        <v>0</v>
      </c>
      <c r="BI217" s="157">
        <f t="shared" si="8"/>
        <v>0</v>
      </c>
      <c r="BJ217" s="18" t="s">
        <v>80</v>
      </c>
      <c r="BK217" s="157">
        <f t="shared" si="9"/>
        <v>0</v>
      </c>
      <c r="BL217" s="18" t="s">
        <v>263</v>
      </c>
      <c r="BM217" s="156" t="s">
        <v>433</v>
      </c>
    </row>
    <row r="218" spans="1:65" s="14" customFormat="1" ht="11.25">
      <c r="B218" s="166"/>
      <c r="D218" s="159" t="s">
        <v>225</v>
      </c>
      <c r="E218" s="167" t="s">
        <v>1</v>
      </c>
      <c r="F218" s="168" t="s">
        <v>2265</v>
      </c>
      <c r="H218" s="169">
        <v>13</v>
      </c>
      <c r="I218" s="170"/>
      <c r="L218" s="166"/>
      <c r="M218" s="171"/>
      <c r="N218" s="172"/>
      <c r="O218" s="172"/>
      <c r="P218" s="172"/>
      <c r="Q218" s="172"/>
      <c r="R218" s="172"/>
      <c r="S218" s="172"/>
      <c r="T218" s="173"/>
      <c r="AT218" s="167" t="s">
        <v>225</v>
      </c>
      <c r="AU218" s="167" t="s">
        <v>82</v>
      </c>
      <c r="AV218" s="14" t="s">
        <v>82</v>
      </c>
      <c r="AW218" s="14" t="s">
        <v>30</v>
      </c>
      <c r="AX218" s="14" t="s">
        <v>73</v>
      </c>
      <c r="AY218" s="167" t="s">
        <v>218</v>
      </c>
    </row>
    <row r="219" spans="1:65" s="15" customFormat="1" ht="11.25">
      <c r="B219" s="174"/>
      <c r="D219" s="159" t="s">
        <v>225</v>
      </c>
      <c r="E219" s="175" t="s">
        <v>1</v>
      </c>
      <c r="F219" s="176" t="s">
        <v>230</v>
      </c>
      <c r="H219" s="177">
        <v>13</v>
      </c>
      <c r="I219" s="178"/>
      <c r="L219" s="174"/>
      <c r="M219" s="179"/>
      <c r="N219" s="180"/>
      <c r="O219" s="180"/>
      <c r="P219" s="180"/>
      <c r="Q219" s="180"/>
      <c r="R219" s="180"/>
      <c r="S219" s="180"/>
      <c r="T219" s="181"/>
      <c r="AT219" s="175" t="s">
        <v>225</v>
      </c>
      <c r="AU219" s="175" t="s">
        <v>82</v>
      </c>
      <c r="AV219" s="15" t="s">
        <v>104</v>
      </c>
      <c r="AW219" s="15" t="s">
        <v>30</v>
      </c>
      <c r="AX219" s="15" t="s">
        <v>80</v>
      </c>
      <c r="AY219" s="175" t="s">
        <v>218</v>
      </c>
    </row>
    <row r="220" spans="1:65" s="2" customFormat="1" ht="24.2" customHeight="1">
      <c r="A220" s="33"/>
      <c r="B220" s="144"/>
      <c r="C220" s="145" t="s">
        <v>333</v>
      </c>
      <c r="D220" s="145" t="s">
        <v>220</v>
      </c>
      <c r="E220" s="146" t="s">
        <v>2266</v>
      </c>
      <c r="F220" s="147" t="s">
        <v>2267</v>
      </c>
      <c r="G220" s="148" t="s">
        <v>583</v>
      </c>
      <c r="H220" s="149">
        <v>1</v>
      </c>
      <c r="I220" s="150"/>
      <c r="J220" s="151">
        <f>ROUND(I220*H220,2)</f>
        <v>0</v>
      </c>
      <c r="K220" s="147"/>
      <c r="L220" s="34"/>
      <c r="M220" s="152" t="s">
        <v>1</v>
      </c>
      <c r="N220" s="153" t="s">
        <v>38</v>
      </c>
      <c r="O220" s="59"/>
      <c r="P220" s="154">
        <f>O220*H220</f>
        <v>0</v>
      </c>
      <c r="Q220" s="154">
        <v>0</v>
      </c>
      <c r="R220" s="154">
        <f>Q220*H220</f>
        <v>0</v>
      </c>
      <c r="S220" s="154">
        <v>0</v>
      </c>
      <c r="T220" s="155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6" t="s">
        <v>263</v>
      </c>
      <c r="AT220" s="156" t="s">
        <v>220</v>
      </c>
      <c r="AU220" s="156" t="s">
        <v>82</v>
      </c>
      <c r="AY220" s="18" t="s">
        <v>218</v>
      </c>
      <c r="BE220" s="157">
        <f>IF(N220="základní",J220,0)</f>
        <v>0</v>
      </c>
      <c r="BF220" s="157">
        <f>IF(N220="snížená",J220,0)</f>
        <v>0</v>
      </c>
      <c r="BG220" s="157">
        <f>IF(N220="zákl. přenesená",J220,0)</f>
        <v>0</v>
      </c>
      <c r="BH220" s="157">
        <f>IF(N220="sníž. přenesená",J220,0)</f>
        <v>0</v>
      </c>
      <c r="BI220" s="157">
        <f>IF(N220="nulová",J220,0)</f>
        <v>0</v>
      </c>
      <c r="BJ220" s="18" t="s">
        <v>80</v>
      </c>
      <c r="BK220" s="157">
        <f>ROUND(I220*H220,2)</f>
        <v>0</v>
      </c>
      <c r="BL220" s="18" t="s">
        <v>263</v>
      </c>
      <c r="BM220" s="156" t="s">
        <v>436</v>
      </c>
    </row>
    <row r="221" spans="1:65" s="2" customFormat="1" ht="24.2" customHeight="1">
      <c r="A221" s="33"/>
      <c r="B221" s="144"/>
      <c r="C221" s="145" t="s">
        <v>438</v>
      </c>
      <c r="D221" s="145" t="s">
        <v>220</v>
      </c>
      <c r="E221" s="146" t="s">
        <v>2268</v>
      </c>
      <c r="F221" s="147" t="s">
        <v>2269</v>
      </c>
      <c r="G221" s="148" t="s">
        <v>583</v>
      </c>
      <c r="H221" s="149">
        <v>1</v>
      </c>
      <c r="I221" s="150"/>
      <c r="J221" s="151">
        <f>ROUND(I221*H221,2)</f>
        <v>0</v>
      </c>
      <c r="K221" s="147"/>
      <c r="L221" s="34"/>
      <c r="M221" s="152" t="s">
        <v>1</v>
      </c>
      <c r="N221" s="153" t="s">
        <v>38</v>
      </c>
      <c r="O221" s="59"/>
      <c r="P221" s="154">
        <f>O221*H221</f>
        <v>0</v>
      </c>
      <c r="Q221" s="154">
        <v>0</v>
      </c>
      <c r="R221" s="154">
        <f>Q221*H221</f>
        <v>0</v>
      </c>
      <c r="S221" s="154">
        <v>0</v>
      </c>
      <c r="T221" s="155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6" t="s">
        <v>263</v>
      </c>
      <c r="AT221" s="156" t="s">
        <v>220</v>
      </c>
      <c r="AU221" s="156" t="s">
        <v>82</v>
      </c>
      <c r="AY221" s="18" t="s">
        <v>218</v>
      </c>
      <c r="BE221" s="157">
        <f>IF(N221="základní",J221,0)</f>
        <v>0</v>
      </c>
      <c r="BF221" s="157">
        <f>IF(N221="snížená",J221,0)</f>
        <v>0</v>
      </c>
      <c r="BG221" s="157">
        <f>IF(N221="zákl. přenesená",J221,0)</f>
        <v>0</v>
      </c>
      <c r="BH221" s="157">
        <f>IF(N221="sníž. přenesená",J221,0)</f>
        <v>0</v>
      </c>
      <c r="BI221" s="157">
        <f>IF(N221="nulová",J221,0)</f>
        <v>0</v>
      </c>
      <c r="BJ221" s="18" t="s">
        <v>80</v>
      </c>
      <c r="BK221" s="157">
        <f>ROUND(I221*H221,2)</f>
        <v>0</v>
      </c>
      <c r="BL221" s="18" t="s">
        <v>263</v>
      </c>
      <c r="BM221" s="156" t="s">
        <v>441</v>
      </c>
    </row>
    <row r="222" spans="1:65" s="2" customFormat="1" ht="24.2" customHeight="1">
      <c r="A222" s="33"/>
      <c r="B222" s="144"/>
      <c r="C222" s="145" t="s">
        <v>338</v>
      </c>
      <c r="D222" s="145" t="s">
        <v>220</v>
      </c>
      <c r="E222" s="146" t="s">
        <v>2270</v>
      </c>
      <c r="F222" s="147" t="s">
        <v>2271</v>
      </c>
      <c r="G222" s="148" t="s">
        <v>583</v>
      </c>
      <c r="H222" s="149">
        <v>1</v>
      </c>
      <c r="I222" s="150"/>
      <c r="J222" s="151">
        <f>ROUND(I222*H222,2)</f>
        <v>0</v>
      </c>
      <c r="K222" s="147"/>
      <c r="L222" s="34"/>
      <c r="M222" s="152" t="s">
        <v>1</v>
      </c>
      <c r="N222" s="153" t="s">
        <v>38</v>
      </c>
      <c r="O222" s="59"/>
      <c r="P222" s="154">
        <f>O222*H222</f>
        <v>0</v>
      </c>
      <c r="Q222" s="154">
        <v>0</v>
      </c>
      <c r="R222" s="154">
        <f>Q222*H222</f>
        <v>0</v>
      </c>
      <c r="S222" s="154">
        <v>0</v>
      </c>
      <c r="T222" s="155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6" t="s">
        <v>263</v>
      </c>
      <c r="AT222" s="156" t="s">
        <v>220</v>
      </c>
      <c r="AU222" s="156" t="s">
        <v>82</v>
      </c>
      <c r="AY222" s="18" t="s">
        <v>218</v>
      </c>
      <c r="BE222" s="157">
        <f>IF(N222="základní",J222,0)</f>
        <v>0</v>
      </c>
      <c r="BF222" s="157">
        <f>IF(N222="snížená",J222,0)</f>
        <v>0</v>
      </c>
      <c r="BG222" s="157">
        <f>IF(N222="zákl. přenesená",J222,0)</f>
        <v>0</v>
      </c>
      <c r="BH222" s="157">
        <f>IF(N222="sníž. přenesená",J222,0)</f>
        <v>0</v>
      </c>
      <c r="BI222" s="157">
        <f>IF(N222="nulová",J222,0)</f>
        <v>0</v>
      </c>
      <c r="BJ222" s="18" t="s">
        <v>80</v>
      </c>
      <c r="BK222" s="157">
        <f>ROUND(I222*H222,2)</f>
        <v>0</v>
      </c>
      <c r="BL222" s="18" t="s">
        <v>263</v>
      </c>
      <c r="BM222" s="156" t="s">
        <v>445</v>
      </c>
    </row>
    <row r="223" spans="1:65" s="2" customFormat="1" ht="16.5" customHeight="1">
      <c r="A223" s="33"/>
      <c r="B223" s="144"/>
      <c r="C223" s="145" t="s">
        <v>448</v>
      </c>
      <c r="D223" s="145" t="s">
        <v>220</v>
      </c>
      <c r="E223" s="146" t="s">
        <v>2272</v>
      </c>
      <c r="F223" s="147" t="s">
        <v>2273</v>
      </c>
      <c r="G223" s="148" t="s">
        <v>583</v>
      </c>
      <c r="H223" s="149">
        <v>2</v>
      </c>
      <c r="I223" s="150"/>
      <c r="J223" s="151">
        <f>ROUND(I223*H223,2)</f>
        <v>0</v>
      </c>
      <c r="K223" s="147"/>
      <c r="L223" s="34"/>
      <c r="M223" s="152" t="s">
        <v>1</v>
      </c>
      <c r="N223" s="153" t="s">
        <v>38</v>
      </c>
      <c r="O223" s="59"/>
      <c r="P223" s="154">
        <f>O223*H223</f>
        <v>0</v>
      </c>
      <c r="Q223" s="154">
        <v>0</v>
      </c>
      <c r="R223" s="154">
        <f>Q223*H223</f>
        <v>0</v>
      </c>
      <c r="S223" s="154">
        <v>0</v>
      </c>
      <c r="T223" s="155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263</v>
      </c>
      <c r="AT223" s="156" t="s">
        <v>220</v>
      </c>
      <c r="AU223" s="156" t="s">
        <v>82</v>
      </c>
      <c r="AY223" s="18" t="s">
        <v>218</v>
      </c>
      <c r="BE223" s="157">
        <f>IF(N223="základní",J223,0)</f>
        <v>0</v>
      </c>
      <c r="BF223" s="157">
        <f>IF(N223="snížená",J223,0)</f>
        <v>0</v>
      </c>
      <c r="BG223" s="157">
        <f>IF(N223="zákl. přenesená",J223,0)</f>
        <v>0</v>
      </c>
      <c r="BH223" s="157">
        <f>IF(N223="sníž. přenesená",J223,0)</f>
        <v>0</v>
      </c>
      <c r="BI223" s="157">
        <f>IF(N223="nulová",J223,0)</f>
        <v>0</v>
      </c>
      <c r="BJ223" s="18" t="s">
        <v>80</v>
      </c>
      <c r="BK223" s="157">
        <f>ROUND(I223*H223,2)</f>
        <v>0</v>
      </c>
      <c r="BL223" s="18" t="s">
        <v>263</v>
      </c>
      <c r="BM223" s="156" t="s">
        <v>451</v>
      </c>
    </row>
    <row r="224" spans="1:65" s="2" customFormat="1" ht="24.2" customHeight="1">
      <c r="A224" s="33"/>
      <c r="B224" s="144"/>
      <c r="C224" s="145" t="s">
        <v>343</v>
      </c>
      <c r="D224" s="145" t="s">
        <v>220</v>
      </c>
      <c r="E224" s="146" t="s">
        <v>2274</v>
      </c>
      <c r="F224" s="147" t="s">
        <v>2275</v>
      </c>
      <c r="G224" s="148" t="s">
        <v>583</v>
      </c>
      <c r="H224" s="149">
        <v>1</v>
      </c>
      <c r="I224" s="150"/>
      <c r="J224" s="151">
        <f>ROUND(I224*H224,2)</f>
        <v>0</v>
      </c>
      <c r="K224" s="147"/>
      <c r="L224" s="34"/>
      <c r="M224" s="152" t="s">
        <v>1</v>
      </c>
      <c r="N224" s="153" t="s">
        <v>38</v>
      </c>
      <c r="O224" s="59"/>
      <c r="P224" s="154">
        <f>O224*H224</f>
        <v>0</v>
      </c>
      <c r="Q224" s="154">
        <v>0</v>
      </c>
      <c r="R224" s="154">
        <f>Q224*H224</f>
        <v>0</v>
      </c>
      <c r="S224" s="154">
        <v>0</v>
      </c>
      <c r="T224" s="155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263</v>
      </c>
      <c r="AT224" s="156" t="s">
        <v>220</v>
      </c>
      <c r="AU224" s="156" t="s">
        <v>82</v>
      </c>
      <c r="AY224" s="18" t="s">
        <v>218</v>
      </c>
      <c r="BE224" s="157">
        <f>IF(N224="základní",J224,0)</f>
        <v>0</v>
      </c>
      <c r="BF224" s="157">
        <f>IF(N224="snížená",J224,0)</f>
        <v>0</v>
      </c>
      <c r="BG224" s="157">
        <f>IF(N224="zákl. přenesená",J224,0)</f>
        <v>0</v>
      </c>
      <c r="BH224" s="157">
        <f>IF(N224="sníž. přenesená",J224,0)</f>
        <v>0</v>
      </c>
      <c r="BI224" s="157">
        <f>IF(N224="nulová",J224,0)</f>
        <v>0</v>
      </c>
      <c r="BJ224" s="18" t="s">
        <v>80</v>
      </c>
      <c r="BK224" s="157">
        <f>ROUND(I224*H224,2)</f>
        <v>0</v>
      </c>
      <c r="BL224" s="18" t="s">
        <v>263</v>
      </c>
      <c r="BM224" s="156" t="s">
        <v>456</v>
      </c>
    </row>
    <row r="225" spans="1:65" s="13" customFormat="1" ht="11.25">
      <c r="B225" s="158"/>
      <c r="D225" s="159" t="s">
        <v>225</v>
      </c>
      <c r="E225" s="160" t="s">
        <v>1</v>
      </c>
      <c r="F225" s="161" t="s">
        <v>2276</v>
      </c>
      <c r="H225" s="160" t="s">
        <v>1</v>
      </c>
      <c r="I225" s="162"/>
      <c r="L225" s="158"/>
      <c r="M225" s="163"/>
      <c r="N225" s="164"/>
      <c r="O225" s="164"/>
      <c r="P225" s="164"/>
      <c r="Q225" s="164"/>
      <c r="R225" s="164"/>
      <c r="S225" s="164"/>
      <c r="T225" s="165"/>
      <c r="AT225" s="160" t="s">
        <v>225</v>
      </c>
      <c r="AU225" s="160" t="s">
        <v>82</v>
      </c>
      <c r="AV225" s="13" t="s">
        <v>80</v>
      </c>
      <c r="AW225" s="13" t="s">
        <v>30</v>
      </c>
      <c r="AX225" s="13" t="s">
        <v>73</v>
      </c>
      <c r="AY225" s="160" t="s">
        <v>218</v>
      </c>
    </row>
    <row r="226" spans="1:65" s="14" customFormat="1" ht="11.25">
      <c r="B226" s="166"/>
      <c r="D226" s="159" t="s">
        <v>225</v>
      </c>
      <c r="E226" s="167" t="s">
        <v>1</v>
      </c>
      <c r="F226" s="168" t="s">
        <v>80</v>
      </c>
      <c r="H226" s="169">
        <v>1</v>
      </c>
      <c r="I226" s="170"/>
      <c r="L226" s="166"/>
      <c r="M226" s="171"/>
      <c r="N226" s="172"/>
      <c r="O226" s="172"/>
      <c r="P226" s="172"/>
      <c r="Q226" s="172"/>
      <c r="R226" s="172"/>
      <c r="S226" s="172"/>
      <c r="T226" s="173"/>
      <c r="AT226" s="167" t="s">
        <v>225</v>
      </c>
      <c r="AU226" s="167" t="s">
        <v>82</v>
      </c>
      <c r="AV226" s="14" t="s">
        <v>82</v>
      </c>
      <c r="AW226" s="14" t="s">
        <v>30</v>
      </c>
      <c r="AX226" s="14" t="s">
        <v>73</v>
      </c>
      <c r="AY226" s="167" t="s">
        <v>218</v>
      </c>
    </row>
    <row r="227" spans="1:65" s="15" customFormat="1" ht="11.25">
      <c r="B227" s="174"/>
      <c r="D227" s="159" t="s">
        <v>225</v>
      </c>
      <c r="E227" s="175" t="s">
        <v>1</v>
      </c>
      <c r="F227" s="176" t="s">
        <v>230</v>
      </c>
      <c r="H227" s="177">
        <v>1</v>
      </c>
      <c r="I227" s="178"/>
      <c r="L227" s="174"/>
      <c r="M227" s="179"/>
      <c r="N227" s="180"/>
      <c r="O227" s="180"/>
      <c r="P227" s="180"/>
      <c r="Q227" s="180"/>
      <c r="R227" s="180"/>
      <c r="S227" s="180"/>
      <c r="T227" s="181"/>
      <c r="AT227" s="175" t="s">
        <v>225</v>
      </c>
      <c r="AU227" s="175" t="s">
        <v>82</v>
      </c>
      <c r="AV227" s="15" t="s">
        <v>104</v>
      </c>
      <c r="AW227" s="15" t="s">
        <v>30</v>
      </c>
      <c r="AX227" s="15" t="s">
        <v>80</v>
      </c>
      <c r="AY227" s="175" t="s">
        <v>218</v>
      </c>
    </row>
    <row r="228" spans="1:65" s="2" customFormat="1" ht="24.2" customHeight="1">
      <c r="A228" s="33"/>
      <c r="B228" s="144"/>
      <c r="C228" s="145" t="s">
        <v>458</v>
      </c>
      <c r="D228" s="145" t="s">
        <v>220</v>
      </c>
      <c r="E228" s="146" t="s">
        <v>2277</v>
      </c>
      <c r="F228" s="147" t="s">
        <v>2278</v>
      </c>
      <c r="G228" s="148" t="s">
        <v>583</v>
      </c>
      <c r="H228" s="149">
        <v>1</v>
      </c>
      <c r="I228" s="150"/>
      <c r="J228" s="151">
        <f>ROUND(I228*H228,2)</f>
        <v>0</v>
      </c>
      <c r="K228" s="147"/>
      <c r="L228" s="34"/>
      <c r="M228" s="152" t="s">
        <v>1</v>
      </c>
      <c r="N228" s="153" t="s">
        <v>38</v>
      </c>
      <c r="O228" s="59"/>
      <c r="P228" s="154">
        <f>O228*H228</f>
        <v>0</v>
      </c>
      <c r="Q228" s="154">
        <v>0</v>
      </c>
      <c r="R228" s="154">
        <f>Q228*H228</f>
        <v>0</v>
      </c>
      <c r="S228" s="154">
        <v>0</v>
      </c>
      <c r="T228" s="155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263</v>
      </c>
      <c r="AT228" s="156" t="s">
        <v>220</v>
      </c>
      <c r="AU228" s="156" t="s">
        <v>82</v>
      </c>
      <c r="AY228" s="18" t="s">
        <v>218</v>
      </c>
      <c r="BE228" s="157">
        <f>IF(N228="základní",J228,0)</f>
        <v>0</v>
      </c>
      <c r="BF228" s="157">
        <f>IF(N228="snížená",J228,0)</f>
        <v>0</v>
      </c>
      <c r="BG228" s="157">
        <f>IF(N228="zákl. přenesená",J228,0)</f>
        <v>0</v>
      </c>
      <c r="BH228" s="157">
        <f>IF(N228="sníž. přenesená",J228,0)</f>
        <v>0</v>
      </c>
      <c r="BI228" s="157">
        <f>IF(N228="nulová",J228,0)</f>
        <v>0</v>
      </c>
      <c r="BJ228" s="18" t="s">
        <v>80</v>
      </c>
      <c r="BK228" s="157">
        <f>ROUND(I228*H228,2)</f>
        <v>0</v>
      </c>
      <c r="BL228" s="18" t="s">
        <v>263</v>
      </c>
      <c r="BM228" s="156" t="s">
        <v>461</v>
      </c>
    </row>
    <row r="229" spans="1:65" s="2" customFormat="1" ht="21.75" customHeight="1">
      <c r="A229" s="33"/>
      <c r="B229" s="144"/>
      <c r="C229" s="145" t="s">
        <v>346</v>
      </c>
      <c r="D229" s="145" t="s">
        <v>220</v>
      </c>
      <c r="E229" s="146" t="s">
        <v>2279</v>
      </c>
      <c r="F229" s="147" t="s">
        <v>2280</v>
      </c>
      <c r="G229" s="148" t="s">
        <v>583</v>
      </c>
      <c r="H229" s="149">
        <v>40</v>
      </c>
      <c r="I229" s="150"/>
      <c r="J229" s="151">
        <f>ROUND(I229*H229,2)</f>
        <v>0</v>
      </c>
      <c r="K229" s="147"/>
      <c r="L229" s="34"/>
      <c r="M229" s="152" t="s">
        <v>1</v>
      </c>
      <c r="N229" s="153" t="s">
        <v>38</v>
      </c>
      <c r="O229" s="59"/>
      <c r="P229" s="154">
        <f>O229*H229</f>
        <v>0</v>
      </c>
      <c r="Q229" s="154">
        <v>0</v>
      </c>
      <c r="R229" s="154">
        <f>Q229*H229</f>
        <v>0</v>
      </c>
      <c r="S229" s="154">
        <v>0</v>
      </c>
      <c r="T229" s="155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263</v>
      </c>
      <c r="AT229" s="156" t="s">
        <v>220</v>
      </c>
      <c r="AU229" s="156" t="s">
        <v>82</v>
      </c>
      <c r="AY229" s="18" t="s">
        <v>218</v>
      </c>
      <c r="BE229" s="157">
        <f>IF(N229="základní",J229,0)</f>
        <v>0</v>
      </c>
      <c r="BF229" s="157">
        <f>IF(N229="snížená",J229,0)</f>
        <v>0</v>
      </c>
      <c r="BG229" s="157">
        <f>IF(N229="zákl. přenesená",J229,0)</f>
        <v>0</v>
      </c>
      <c r="BH229" s="157">
        <f>IF(N229="sníž. přenesená",J229,0)</f>
        <v>0</v>
      </c>
      <c r="BI229" s="157">
        <f>IF(N229="nulová",J229,0)</f>
        <v>0</v>
      </c>
      <c r="BJ229" s="18" t="s">
        <v>80</v>
      </c>
      <c r="BK229" s="157">
        <f>ROUND(I229*H229,2)</f>
        <v>0</v>
      </c>
      <c r="BL229" s="18" t="s">
        <v>263</v>
      </c>
      <c r="BM229" s="156" t="s">
        <v>464</v>
      </c>
    </row>
    <row r="230" spans="1:65" s="2" customFormat="1" ht="21.75" customHeight="1">
      <c r="A230" s="33"/>
      <c r="B230" s="144"/>
      <c r="C230" s="145" t="s">
        <v>467</v>
      </c>
      <c r="D230" s="145" t="s">
        <v>220</v>
      </c>
      <c r="E230" s="146" t="s">
        <v>2281</v>
      </c>
      <c r="F230" s="147" t="s">
        <v>2282</v>
      </c>
      <c r="G230" s="148" t="s">
        <v>583</v>
      </c>
      <c r="H230" s="149">
        <v>45</v>
      </c>
      <c r="I230" s="150"/>
      <c r="J230" s="151">
        <f>ROUND(I230*H230,2)</f>
        <v>0</v>
      </c>
      <c r="K230" s="147"/>
      <c r="L230" s="34"/>
      <c r="M230" s="152" t="s">
        <v>1</v>
      </c>
      <c r="N230" s="153" t="s">
        <v>38</v>
      </c>
      <c r="O230" s="59"/>
      <c r="P230" s="154">
        <f>O230*H230</f>
        <v>0</v>
      </c>
      <c r="Q230" s="154">
        <v>0</v>
      </c>
      <c r="R230" s="154">
        <f>Q230*H230</f>
        <v>0</v>
      </c>
      <c r="S230" s="154">
        <v>0</v>
      </c>
      <c r="T230" s="155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263</v>
      </c>
      <c r="AT230" s="156" t="s">
        <v>220</v>
      </c>
      <c r="AU230" s="156" t="s">
        <v>82</v>
      </c>
      <c r="AY230" s="18" t="s">
        <v>218</v>
      </c>
      <c r="BE230" s="157">
        <f>IF(N230="základní",J230,0)</f>
        <v>0</v>
      </c>
      <c r="BF230" s="157">
        <f>IF(N230="snížená",J230,0)</f>
        <v>0</v>
      </c>
      <c r="BG230" s="157">
        <f>IF(N230="zákl. přenesená",J230,0)</f>
        <v>0</v>
      </c>
      <c r="BH230" s="157">
        <f>IF(N230="sníž. přenesená",J230,0)</f>
        <v>0</v>
      </c>
      <c r="BI230" s="157">
        <f>IF(N230="nulová",J230,0)</f>
        <v>0</v>
      </c>
      <c r="BJ230" s="18" t="s">
        <v>80</v>
      </c>
      <c r="BK230" s="157">
        <f>ROUND(I230*H230,2)</f>
        <v>0</v>
      </c>
      <c r="BL230" s="18" t="s">
        <v>263</v>
      </c>
      <c r="BM230" s="156" t="s">
        <v>470</v>
      </c>
    </row>
    <row r="231" spans="1:65" s="14" customFormat="1" ht="11.25">
      <c r="B231" s="166"/>
      <c r="D231" s="159" t="s">
        <v>225</v>
      </c>
      <c r="E231" s="167" t="s">
        <v>1</v>
      </c>
      <c r="F231" s="168" t="s">
        <v>2283</v>
      </c>
      <c r="H231" s="169">
        <v>45</v>
      </c>
      <c r="I231" s="170"/>
      <c r="L231" s="166"/>
      <c r="M231" s="171"/>
      <c r="N231" s="172"/>
      <c r="O231" s="172"/>
      <c r="P231" s="172"/>
      <c r="Q231" s="172"/>
      <c r="R231" s="172"/>
      <c r="S231" s="172"/>
      <c r="T231" s="173"/>
      <c r="AT231" s="167" t="s">
        <v>225</v>
      </c>
      <c r="AU231" s="167" t="s">
        <v>82</v>
      </c>
      <c r="AV231" s="14" t="s">
        <v>82</v>
      </c>
      <c r="AW231" s="14" t="s">
        <v>30</v>
      </c>
      <c r="AX231" s="14" t="s">
        <v>73</v>
      </c>
      <c r="AY231" s="167" t="s">
        <v>218</v>
      </c>
    </row>
    <row r="232" spans="1:65" s="15" customFormat="1" ht="11.25">
      <c r="B232" s="174"/>
      <c r="D232" s="159" t="s">
        <v>225</v>
      </c>
      <c r="E232" s="175" t="s">
        <v>1</v>
      </c>
      <c r="F232" s="176" t="s">
        <v>230</v>
      </c>
      <c r="H232" s="177">
        <v>45</v>
      </c>
      <c r="I232" s="178"/>
      <c r="L232" s="174"/>
      <c r="M232" s="179"/>
      <c r="N232" s="180"/>
      <c r="O232" s="180"/>
      <c r="P232" s="180"/>
      <c r="Q232" s="180"/>
      <c r="R232" s="180"/>
      <c r="S232" s="180"/>
      <c r="T232" s="181"/>
      <c r="AT232" s="175" t="s">
        <v>225</v>
      </c>
      <c r="AU232" s="175" t="s">
        <v>82</v>
      </c>
      <c r="AV232" s="15" t="s">
        <v>104</v>
      </c>
      <c r="AW232" s="15" t="s">
        <v>30</v>
      </c>
      <c r="AX232" s="15" t="s">
        <v>80</v>
      </c>
      <c r="AY232" s="175" t="s">
        <v>218</v>
      </c>
    </row>
    <row r="233" spans="1:65" s="2" customFormat="1" ht="21.75" customHeight="1">
      <c r="A233" s="33"/>
      <c r="B233" s="144"/>
      <c r="C233" s="145" t="s">
        <v>351</v>
      </c>
      <c r="D233" s="145" t="s">
        <v>220</v>
      </c>
      <c r="E233" s="146" t="s">
        <v>2284</v>
      </c>
      <c r="F233" s="147" t="s">
        <v>2285</v>
      </c>
      <c r="G233" s="148" t="s">
        <v>583</v>
      </c>
      <c r="H233" s="149">
        <v>5</v>
      </c>
      <c r="I233" s="150"/>
      <c r="J233" s="151">
        <f>ROUND(I233*H233,2)</f>
        <v>0</v>
      </c>
      <c r="K233" s="147"/>
      <c r="L233" s="34"/>
      <c r="M233" s="152" t="s">
        <v>1</v>
      </c>
      <c r="N233" s="153" t="s">
        <v>38</v>
      </c>
      <c r="O233" s="59"/>
      <c r="P233" s="154">
        <f>O233*H233</f>
        <v>0</v>
      </c>
      <c r="Q233" s="154">
        <v>0</v>
      </c>
      <c r="R233" s="154">
        <f>Q233*H233</f>
        <v>0</v>
      </c>
      <c r="S233" s="154">
        <v>0</v>
      </c>
      <c r="T233" s="155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6" t="s">
        <v>263</v>
      </c>
      <c r="AT233" s="156" t="s">
        <v>220</v>
      </c>
      <c r="AU233" s="156" t="s">
        <v>82</v>
      </c>
      <c r="AY233" s="18" t="s">
        <v>218</v>
      </c>
      <c r="BE233" s="157">
        <f>IF(N233="základní",J233,0)</f>
        <v>0</v>
      </c>
      <c r="BF233" s="157">
        <f>IF(N233="snížená",J233,0)</f>
        <v>0</v>
      </c>
      <c r="BG233" s="157">
        <f>IF(N233="zákl. přenesená",J233,0)</f>
        <v>0</v>
      </c>
      <c r="BH233" s="157">
        <f>IF(N233="sníž. přenesená",J233,0)</f>
        <v>0</v>
      </c>
      <c r="BI233" s="157">
        <f>IF(N233="nulová",J233,0)</f>
        <v>0</v>
      </c>
      <c r="BJ233" s="18" t="s">
        <v>80</v>
      </c>
      <c r="BK233" s="157">
        <f>ROUND(I233*H233,2)</f>
        <v>0</v>
      </c>
      <c r="BL233" s="18" t="s">
        <v>263</v>
      </c>
      <c r="BM233" s="156" t="s">
        <v>474</v>
      </c>
    </row>
    <row r="234" spans="1:65" s="14" customFormat="1" ht="11.25">
      <c r="B234" s="166"/>
      <c r="D234" s="159" t="s">
        <v>225</v>
      </c>
      <c r="E234" s="167" t="s">
        <v>1</v>
      </c>
      <c r="F234" s="168" t="s">
        <v>2286</v>
      </c>
      <c r="H234" s="169">
        <v>5</v>
      </c>
      <c r="I234" s="170"/>
      <c r="L234" s="166"/>
      <c r="M234" s="171"/>
      <c r="N234" s="172"/>
      <c r="O234" s="172"/>
      <c r="P234" s="172"/>
      <c r="Q234" s="172"/>
      <c r="R234" s="172"/>
      <c r="S234" s="172"/>
      <c r="T234" s="173"/>
      <c r="AT234" s="167" t="s">
        <v>225</v>
      </c>
      <c r="AU234" s="167" t="s">
        <v>82</v>
      </c>
      <c r="AV234" s="14" t="s">
        <v>82</v>
      </c>
      <c r="AW234" s="14" t="s">
        <v>30</v>
      </c>
      <c r="AX234" s="14" t="s">
        <v>73</v>
      </c>
      <c r="AY234" s="167" t="s">
        <v>218</v>
      </c>
    </row>
    <row r="235" spans="1:65" s="15" customFormat="1" ht="11.25">
      <c r="B235" s="174"/>
      <c r="D235" s="159" t="s">
        <v>225</v>
      </c>
      <c r="E235" s="175" t="s">
        <v>1</v>
      </c>
      <c r="F235" s="176" t="s">
        <v>230</v>
      </c>
      <c r="H235" s="177">
        <v>5</v>
      </c>
      <c r="I235" s="178"/>
      <c r="L235" s="174"/>
      <c r="M235" s="179"/>
      <c r="N235" s="180"/>
      <c r="O235" s="180"/>
      <c r="P235" s="180"/>
      <c r="Q235" s="180"/>
      <c r="R235" s="180"/>
      <c r="S235" s="180"/>
      <c r="T235" s="181"/>
      <c r="AT235" s="175" t="s">
        <v>225</v>
      </c>
      <c r="AU235" s="175" t="s">
        <v>82</v>
      </c>
      <c r="AV235" s="15" t="s">
        <v>104</v>
      </c>
      <c r="AW235" s="15" t="s">
        <v>30</v>
      </c>
      <c r="AX235" s="15" t="s">
        <v>80</v>
      </c>
      <c r="AY235" s="175" t="s">
        <v>218</v>
      </c>
    </row>
    <row r="236" spans="1:65" s="2" customFormat="1" ht="21.75" customHeight="1">
      <c r="A236" s="33"/>
      <c r="B236" s="144"/>
      <c r="C236" s="145" t="s">
        <v>500</v>
      </c>
      <c r="D236" s="145" t="s">
        <v>220</v>
      </c>
      <c r="E236" s="146" t="s">
        <v>2287</v>
      </c>
      <c r="F236" s="147" t="s">
        <v>2288</v>
      </c>
      <c r="G236" s="148" t="s">
        <v>583</v>
      </c>
      <c r="H236" s="149">
        <v>5</v>
      </c>
      <c r="I236" s="150"/>
      <c r="J236" s="151">
        <f>ROUND(I236*H236,2)</f>
        <v>0</v>
      </c>
      <c r="K236" s="147"/>
      <c r="L236" s="34"/>
      <c r="M236" s="152" t="s">
        <v>1</v>
      </c>
      <c r="N236" s="153" t="s">
        <v>38</v>
      </c>
      <c r="O236" s="59"/>
      <c r="P236" s="154">
        <f>O236*H236</f>
        <v>0</v>
      </c>
      <c r="Q236" s="154">
        <v>0</v>
      </c>
      <c r="R236" s="154">
        <f>Q236*H236</f>
        <v>0</v>
      </c>
      <c r="S236" s="154">
        <v>0</v>
      </c>
      <c r="T236" s="155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6" t="s">
        <v>263</v>
      </c>
      <c r="AT236" s="156" t="s">
        <v>220</v>
      </c>
      <c r="AU236" s="156" t="s">
        <v>82</v>
      </c>
      <c r="AY236" s="18" t="s">
        <v>218</v>
      </c>
      <c r="BE236" s="157">
        <f>IF(N236="základní",J236,0)</f>
        <v>0</v>
      </c>
      <c r="BF236" s="157">
        <f>IF(N236="snížená",J236,0)</f>
        <v>0</v>
      </c>
      <c r="BG236" s="157">
        <f>IF(N236="zákl. přenesená",J236,0)</f>
        <v>0</v>
      </c>
      <c r="BH236" s="157">
        <f>IF(N236="sníž. přenesená",J236,0)</f>
        <v>0</v>
      </c>
      <c r="BI236" s="157">
        <f>IF(N236="nulová",J236,0)</f>
        <v>0</v>
      </c>
      <c r="BJ236" s="18" t="s">
        <v>80</v>
      </c>
      <c r="BK236" s="157">
        <f>ROUND(I236*H236,2)</f>
        <v>0</v>
      </c>
      <c r="BL236" s="18" t="s">
        <v>263</v>
      </c>
      <c r="BM236" s="156" t="s">
        <v>501</v>
      </c>
    </row>
    <row r="237" spans="1:65" s="14" customFormat="1" ht="11.25">
      <c r="B237" s="166"/>
      <c r="D237" s="159" t="s">
        <v>225</v>
      </c>
      <c r="E237" s="167" t="s">
        <v>1</v>
      </c>
      <c r="F237" s="168" t="s">
        <v>2289</v>
      </c>
      <c r="H237" s="169">
        <v>5</v>
      </c>
      <c r="I237" s="170"/>
      <c r="L237" s="166"/>
      <c r="M237" s="171"/>
      <c r="N237" s="172"/>
      <c r="O237" s="172"/>
      <c r="P237" s="172"/>
      <c r="Q237" s="172"/>
      <c r="R237" s="172"/>
      <c r="S237" s="172"/>
      <c r="T237" s="173"/>
      <c r="AT237" s="167" t="s">
        <v>225</v>
      </c>
      <c r="AU237" s="167" t="s">
        <v>82</v>
      </c>
      <c r="AV237" s="14" t="s">
        <v>82</v>
      </c>
      <c r="AW237" s="14" t="s">
        <v>30</v>
      </c>
      <c r="AX237" s="14" t="s">
        <v>73</v>
      </c>
      <c r="AY237" s="167" t="s">
        <v>218</v>
      </c>
    </row>
    <row r="238" spans="1:65" s="15" customFormat="1" ht="11.25">
      <c r="B238" s="174"/>
      <c r="D238" s="159" t="s">
        <v>225</v>
      </c>
      <c r="E238" s="175" t="s">
        <v>1</v>
      </c>
      <c r="F238" s="176" t="s">
        <v>230</v>
      </c>
      <c r="H238" s="177">
        <v>5</v>
      </c>
      <c r="I238" s="178"/>
      <c r="L238" s="174"/>
      <c r="M238" s="179"/>
      <c r="N238" s="180"/>
      <c r="O238" s="180"/>
      <c r="P238" s="180"/>
      <c r="Q238" s="180"/>
      <c r="R238" s="180"/>
      <c r="S238" s="180"/>
      <c r="T238" s="181"/>
      <c r="AT238" s="175" t="s">
        <v>225</v>
      </c>
      <c r="AU238" s="175" t="s">
        <v>82</v>
      </c>
      <c r="AV238" s="15" t="s">
        <v>104</v>
      </c>
      <c r="AW238" s="15" t="s">
        <v>30</v>
      </c>
      <c r="AX238" s="15" t="s">
        <v>80</v>
      </c>
      <c r="AY238" s="175" t="s">
        <v>218</v>
      </c>
    </row>
    <row r="239" spans="1:65" s="2" customFormat="1" ht="24.2" customHeight="1">
      <c r="A239" s="33"/>
      <c r="B239" s="144"/>
      <c r="C239" s="145" t="s">
        <v>356</v>
      </c>
      <c r="D239" s="145" t="s">
        <v>220</v>
      </c>
      <c r="E239" s="146" t="s">
        <v>2290</v>
      </c>
      <c r="F239" s="147" t="s">
        <v>2291</v>
      </c>
      <c r="G239" s="148" t="s">
        <v>583</v>
      </c>
      <c r="H239" s="149">
        <v>1</v>
      </c>
      <c r="I239" s="150"/>
      <c r="J239" s="151">
        <f t="shared" ref="J239:J246" si="10">ROUND(I239*H239,2)</f>
        <v>0</v>
      </c>
      <c r="K239" s="147"/>
      <c r="L239" s="34"/>
      <c r="M239" s="152" t="s">
        <v>1</v>
      </c>
      <c r="N239" s="153" t="s">
        <v>38</v>
      </c>
      <c r="O239" s="59"/>
      <c r="P239" s="154">
        <f t="shared" ref="P239:P246" si="11">O239*H239</f>
        <v>0</v>
      </c>
      <c r="Q239" s="154">
        <v>0</v>
      </c>
      <c r="R239" s="154">
        <f t="shared" ref="R239:R246" si="12">Q239*H239</f>
        <v>0</v>
      </c>
      <c r="S239" s="154">
        <v>0</v>
      </c>
      <c r="T239" s="155">
        <f t="shared" ref="T239:T246" si="13"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263</v>
      </c>
      <c r="AT239" s="156" t="s">
        <v>220</v>
      </c>
      <c r="AU239" s="156" t="s">
        <v>82</v>
      </c>
      <c r="AY239" s="18" t="s">
        <v>218</v>
      </c>
      <c r="BE239" s="157">
        <f t="shared" ref="BE239:BE246" si="14">IF(N239="základní",J239,0)</f>
        <v>0</v>
      </c>
      <c r="BF239" s="157">
        <f t="shared" ref="BF239:BF246" si="15">IF(N239="snížená",J239,0)</f>
        <v>0</v>
      </c>
      <c r="BG239" s="157">
        <f t="shared" ref="BG239:BG246" si="16">IF(N239="zákl. přenesená",J239,0)</f>
        <v>0</v>
      </c>
      <c r="BH239" s="157">
        <f t="shared" ref="BH239:BH246" si="17">IF(N239="sníž. přenesená",J239,0)</f>
        <v>0</v>
      </c>
      <c r="BI239" s="157">
        <f t="shared" ref="BI239:BI246" si="18">IF(N239="nulová",J239,0)</f>
        <v>0</v>
      </c>
      <c r="BJ239" s="18" t="s">
        <v>80</v>
      </c>
      <c r="BK239" s="157">
        <f t="shared" ref="BK239:BK246" si="19">ROUND(I239*H239,2)</f>
        <v>0</v>
      </c>
      <c r="BL239" s="18" t="s">
        <v>263</v>
      </c>
      <c r="BM239" s="156" t="s">
        <v>510</v>
      </c>
    </row>
    <row r="240" spans="1:65" s="2" customFormat="1" ht="24.2" customHeight="1">
      <c r="A240" s="33"/>
      <c r="B240" s="144"/>
      <c r="C240" s="145" t="s">
        <v>519</v>
      </c>
      <c r="D240" s="145" t="s">
        <v>220</v>
      </c>
      <c r="E240" s="146" t="s">
        <v>2292</v>
      </c>
      <c r="F240" s="147" t="s">
        <v>2293</v>
      </c>
      <c r="G240" s="148" t="s">
        <v>583</v>
      </c>
      <c r="H240" s="149">
        <v>2</v>
      </c>
      <c r="I240" s="150"/>
      <c r="J240" s="151">
        <f t="shared" si="10"/>
        <v>0</v>
      </c>
      <c r="K240" s="147"/>
      <c r="L240" s="34"/>
      <c r="M240" s="152" t="s">
        <v>1</v>
      </c>
      <c r="N240" s="153" t="s">
        <v>38</v>
      </c>
      <c r="O240" s="59"/>
      <c r="P240" s="154">
        <f t="shared" si="11"/>
        <v>0</v>
      </c>
      <c r="Q240" s="154">
        <v>0</v>
      </c>
      <c r="R240" s="154">
        <f t="shared" si="12"/>
        <v>0</v>
      </c>
      <c r="S240" s="154">
        <v>0</v>
      </c>
      <c r="T240" s="155">
        <f t="shared" si="1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56" t="s">
        <v>263</v>
      </c>
      <c r="AT240" s="156" t="s">
        <v>220</v>
      </c>
      <c r="AU240" s="156" t="s">
        <v>82</v>
      </c>
      <c r="AY240" s="18" t="s">
        <v>218</v>
      </c>
      <c r="BE240" s="157">
        <f t="shared" si="14"/>
        <v>0</v>
      </c>
      <c r="BF240" s="157">
        <f t="shared" si="15"/>
        <v>0</v>
      </c>
      <c r="BG240" s="157">
        <f t="shared" si="16"/>
        <v>0</v>
      </c>
      <c r="BH240" s="157">
        <f t="shared" si="17"/>
        <v>0</v>
      </c>
      <c r="BI240" s="157">
        <f t="shared" si="18"/>
        <v>0</v>
      </c>
      <c r="BJ240" s="18" t="s">
        <v>80</v>
      </c>
      <c r="BK240" s="157">
        <f t="shared" si="19"/>
        <v>0</v>
      </c>
      <c r="BL240" s="18" t="s">
        <v>263</v>
      </c>
      <c r="BM240" s="156" t="s">
        <v>522</v>
      </c>
    </row>
    <row r="241" spans="1:65" s="2" customFormat="1" ht="24.2" customHeight="1">
      <c r="A241" s="33"/>
      <c r="B241" s="144"/>
      <c r="C241" s="145" t="s">
        <v>366</v>
      </c>
      <c r="D241" s="145" t="s">
        <v>220</v>
      </c>
      <c r="E241" s="146" t="s">
        <v>2294</v>
      </c>
      <c r="F241" s="147" t="s">
        <v>2295</v>
      </c>
      <c r="G241" s="148" t="s">
        <v>583</v>
      </c>
      <c r="H241" s="149">
        <v>1</v>
      </c>
      <c r="I241" s="150"/>
      <c r="J241" s="151">
        <f t="shared" si="10"/>
        <v>0</v>
      </c>
      <c r="K241" s="147"/>
      <c r="L241" s="34"/>
      <c r="M241" s="152" t="s">
        <v>1</v>
      </c>
      <c r="N241" s="153" t="s">
        <v>38</v>
      </c>
      <c r="O241" s="59"/>
      <c r="P241" s="154">
        <f t="shared" si="11"/>
        <v>0</v>
      </c>
      <c r="Q241" s="154">
        <v>0</v>
      </c>
      <c r="R241" s="154">
        <f t="shared" si="12"/>
        <v>0</v>
      </c>
      <c r="S241" s="154">
        <v>0</v>
      </c>
      <c r="T241" s="155">
        <f t="shared" si="1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6" t="s">
        <v>263</v>
      </c>
      <c r="AT241" s="156" t="s">
        <v>220</v>
      </c>
      <c r="AU241" s="156" t="s">
        <v>82</v>
      </c>
      <c r="AY241" s="18" t="s">
        <v>218</v>
      </c>
      <c r="BE241" s="157">
        <f t="shared" si="14"/>
        <v>0</v>
      </c>
      <c r="BF241" s="157">
        <f t="shared" si="15"/>
        <v>0</v>
      </c>
      <c r="BG241" s="157">
        <f t="shared" si="16"/>
        <v>0</v>
      </c>
      <c r="BH241" s="157">
        <f t="shared" si="17"/>
        <v>0</v>
      </c>
      <c r="BI241" s="157">
        <f t="shared" si="18"/>
        <v>0</v>
      </c>
      <c r="BJ241" s="18" t="s">
        <v>80</v>
      </c>
      <c r="BK241" s="157">
        <f t="shared" si="19"/>
        <v>0</v>
      </c>
      <c r="BL241" s="18" t="s">
        <v>263</v>
      </c>
      <c r="BM241" s="156" t="s">
        <v>525</v>
      </c>
    </row>
    <row r="242" spans="1:65" s="2" customFormat="1" ht="24.2" customHeight="1">
      <c r="A242" s="33"/>
      <c r="B242" s="144"/>
      <c r="C242" s="145" t="s">
        <v>526</v>
      </c>
      <c r="D242" s="145" t="s">
        <v>220</v>
      </c>
      <c r="E242" s="146" t="s">
        <v>2296</v>
      </c>
      <c r="F242" s="147" t="s">
        <v>2297</v>
      </c>
      <c r="G242" s="148" t="s">
        <v>583</v>
      </c>
      <c r="H242" s="149">
        <v>4</v>
      </c>
      <c r="I242" s="150"/>
      <c r="J242" s="151">
        <f t="shared" si="10"/>
        <v>0</v>
      </c>
      <c r="K242" s="147"/>
      <c r="L242" s="34"/>
      <c r="M242" s="152" t="s">
        <v>1</v>
      </c>
      <c r="N242" s="153" t="s">
        <v>38</v>
      </c>
      <c r="O242" s="59"/>
      <c r="P242" s="154">
        <f t="shared" si="11"/>
        <v>0</v>
      </c>
      <c r="Q242" s="154">
        <v>0</v>
      </c>
      <c r="R242" s="154">
        <f t="shared" si="12"/>
        <v>0</v>
      </c>
      <c r="S242" s="154">
        <v>0</v>
      </c>
      <c r="T242" s="155">
        <f t="shared" si="1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6" t="s">
        <v>263</v>
      </c>
      <c r="AT242" s="156" t="s">
        <v>220</v>
      </c>
      <c r="AU242" s="156" t="s">
        <v>82</v>
      </c>
      <c r="AY242" s="18" t="s">
        <v>218</v>
      </c>
      <c r="BE242" s="157">
        <f t="shared" si="14"/>
        <v>0</v>
      </c>
      <c r="BF242" s="157">
        <f t="shared" si="15"/>
        <v>0</v>
      </c>
      <c r="BG242" s="157">
        <f t="shared" si="16"/>
        <v>0</v>
      </c>
      <c r="BH242" s="157">
        <f t="shared" si="17"/>
        <v>0</v>
      </c>
      <c r="BI242" s="157">
        <f t="shared" si="18"/>
        <v>0</v>
      </c>
      <c r="BJ242" s="18" t="s">
        <v>80</v>
      </c>
      <c r="BK242" s="157">
        <f t="shared" si="19"/>
        <v>0</v>
      </c>
      <c r="BL242" s="18" t="s">
        <v>263</v>
      </c>
      <c r="BM242" s="156" t="s">
        <v>529</v>
      </c>
    </row>
    <row r="243" spans="1:65" s="2" customFormat="1" ht="24.2" customHeight="1">
      <c r="A243" s="33"/>
      <c r="B243" s="144"/>
      <c r="C243" s="145" t="s">
        <v>375</v>
      </c>
      <c r="D243" s="145" t="s">
        <v>220</v>
      </c>
      <c r="E243" s="146" t="s">
        <v>2298</v>
      </c>
      <c r="F243" s="147" t="s">
        <v>2299</v>
      </c>
      <c r="G243" s="148" t="s">
        <v>583</v>
      </c>
      <c r="H243" s="149">
        <v>1</v>
      </c>
      <c r="I243" s="150"/>
      <c r="J243" s="151">
        <f t="shared" si="10"/>
        <v>0</v>
      </c>
      <c r="K243" s="147"/>
      <c r="L243" s="34"/>
      <c r="M243" s="152" t="s">
        <v>1</v>
      </c>
      <c r="N243" s="153" t="s">
        <v>38</v>
      </c>
      <c r="O243" s="59"/>
      <c r="P243" s="154">
        <f t="shared" si="11"/>
        <v>0</v>
      </c>
      <c r="Q243" s="154">
        <v>0</v>
      </c>
      <c r="R243" s="154">
        <f t="shared" si="12"/>
        <v>0</v>
      </c>
      <c r="S243" s="154">
        <v>0</v>
      </c>
      <c r="T243" s="155">
        <f t="shared" si="1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6" t="s">
        <v>263</v>
      </c>
      <c r="AT243" s="156" t="s">
        <v>220</v>
      </c>
      <c r="AU243" s="156" t="s">
        <v>82</v>
      </c>
      <c r="AY243" s="18" t="s">
        <v>218</v>
      </c>
      <c r="BE243" s="157">
        <f t="shared" si="14"/>
        <v>0</v>
      </c>
      <c r="BF243" s="157">
        <f t="shared" si="15"/>
        <v>0</v>
      </c>
      <c r="BG243" s="157">
        <f t="shared" si="16"/>
        <v>0</v>
      </c>
      <c r="BH243" s="157">
        <f t="shared" si="17"/>
        <v>0</v>
      </c>
      <c r="BI243" s="157">
        <f t="shared" si="18"/>
        <v>0</v>
      </c>
      <c r="BJ243" s="18" t="s">
        <v>80</v>
      </c>
      <c r="BK243" s="157">
        <f t="shared" si="19"/>
        <v>0</v>
      </c>
      <c r="BL243" s="18" t="s">
        <v>263</v>
      </c>
      <c r="BM243" s="156" t="s">
        <v>532</v>
      </c>
    </row>
    <row r="244" spans="1:65" s="2" customFormat="1" ht="24.2" customHeight="1">
      <c r="A244" s="33"/>
      <c r="B244" s="144"/>
      <c r="C244" s="145" t="s">
        <v>541</v>
      </c>
      <c r="D244" s="145" t="s">
        <v>220</v>
      </c>
      <c r="E244" s="146" t="s">
        <v>2300</v>
      </c>
      <c r="F244" s="147" t="s">
        <v>2301</v>
      </c>
      <c r="G244" s="148" t="s">
        <v>583</v>
      </c>
      <c r="H244" s="149">
        <v>1</v>
      </c>
      <c r="I244" s="150"/>
      <c r="J244" s="151">
        <f t="shared" si="10"/>
        <v>0</v>
      </c>
      <c r="K244" s="147"/>
      <c r="L244" s="34"/>
      <c r="M244" s="152" t="s">
        <v>1</v>
      </c>
      <c r="N244" s="153" t="s">
        <v>38</v>
      </c>
      <c r="O244" s="59"/>
      <c r="P244" s="154">
        <f t="shared" si="11"/>
        <v>0</v>
      </c>
      <c r="Q244" s="154">
        <v>0</v>
      </c>
      <c r="R244" s="154">
        <f t="shared" si="12"/>
        <v>0</v>
      </c>
      <c r="S244" s="154">
        <v>0</v>
      </c>
      <c r="T244" s="155">
        <f t="shared" si="1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6" t="s">
        <v>263</v>
      </c>
      <c r="AT244" s="156" t="s">
        <v>220</v>
      </c>
      <c r="AU244" s="156" t="s">
        <v>82</v>
      </c>
      <c r="AY244" s="18" t="s">
        <v>218</v>
      </c>
      <c r="BE244" s="157">
        <f t="shared" si="14"/>
        <v>0</v>
      </c>
      <c r="BF244" s="157">
        <f t="shared" si="15"/>
        <v>0</v>
      </c>
      <c r="BG244" s="157">
        <f t="shared" si="16"/>
        <v>0</v>
      </c>
      <c r="BH244" s="157">
        <f t="shared" si="17"/>
        <v>0</v>
      </c>
      <c r="BI244" s="157">
        <f t="shared" si="18"/>
        <v>0</v>
      </c>
      <c r="BJ244" s="18" t="s">
        <v>80</v>
      </c>
      <c r="BK244" s="157">
        <f t="shared" si="19"/>
        <v>0</v>
      </c>
      <c r="BL244" s="18" t="s">
        <v>263</v>
      </c>
      <c r="BM244" s="156" t="s">
        <v>544</v>
      </c>
    </row>
    <row r="245" spans="1:65" s="2" customFormat="1" ht="24.2" customHeight="1">
      <c r="A245" s="33"/>
      <c r="B245" s="144"/>
      <c r="C245" s="145" t="s">
        <v>380</v>
      </c>
      <c r="D245" s="145" t="s">
        <v>220</v>
      </c>
      <c r="E245" s="146" t="s">
        <v>2302</v>
      </c>
      <c r="F245" s="147" t="s">
        <v>2303</v>
      </c>
      <c r="G245" s="148" t="s">
        <v>342</v>
      </c>
      <c r="H245" s="149">
        <v>2</v>
      </c>
      <c r="I245" s="150"/>
      <c r="J245" s="151">
        <f t="shared" si="10"/>
        <v>0</v>
      </c>
      <c r="K245" s="147"/>
      <c r="L245" s="34"/>
      <c r="M245" s="152" t="s">
        <v>1</v>
      </c>
      <c r="N245" s="153" t="s">
        <v>38</v>
      </c>
      <c r="O245" s="59"/>
      <c r="P245" s="154">
        <f t="shared" si="11"/>
        <v>0</v>
      </c>
      <c r="Q245" s="154">
        <v>0</v>
      </c>
      <c r="R245" s="154">
        <f t="shared" si="12"/>
        <v>0</v>
      </c>
      <c r="S245" s="154">
        <v>0</v>
      </c>
      <c r="T245" s="155">
        <f t="shared" si="1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6" t="s">
        <v>263</v>
      </c>
      <c r="AT245" s="156" t="s">
        <v>220</v>
      </c>
      <c r="AU245" s="156" t="s">
        <v>82</v>
      </c>
      <c r="AY245" s="18" t="s">
        <v>218</v>
      </c>
      <c r="BE245" s="157">
        <f t="shared" si="14"/>
        <v>0</v>
      </c>
      <c r="BF245" s="157">
        <f t="shared" si="15"/>
        <v>0</v>
      </c>
      <c r="BG245" s="157">
        <f t="shared" si="16"/>
        <v>0</v>
      </c>
      <c r="BH245" s="157">
        <f t="shared" si="17"/>
        <v>0</v>
      </c>
      <c r="BI245" s="157">
        <f t="shared" si="18"/>
        <v>0</v>
      </c>
      <c r="BJ245" s="18" t="s">
        <v>80</v>
      </c>
      <c r="BK245" s="157">
        <f t="shared" si="19"/>
        <v>0</v>
      </c>
      <c r="BL245" s="18" t="s">
        <v>263</v>
      </c>
      <c r="BM245" s="156" t="s">
        <v>547</v>
      </c>
    </row>
    <row r="246" spans="1:65" s="2" customFormat="1" ht="16.5" customHeight="1">
      <c r="A246" s="33"/>
      <c r="B246" s="144"/>
      <c r="C246" s="145" t="s">
        <v>548</v>
      </c>
      <c r="D246" s="145" t="s">
        <v>220</v>
      </c>
      <c r="E246" s="146" t="s">
        <v>2304</v>
      </c>
      <c r="F246" s="147" t="s">
        <v>2305</v>
      </c>
      <c r="G246" s="148" t="s">
        <v>342</v>
      </c>
      <c r="H246" s="149">
        <v>1</v>
      </c>
      <c r="I246" s="150"/>
      <c r="J246" s="151">
        <f t="shared" si="10"/>
        <v>0</v>
      </c>
      <c r="K246" s="147"/>
      <c r="L246" s="34"/>
      <c r="M246" s="152" t="s">
        <v>1</v>
      </c>
      <c r="N246" s="153" t="s">
        <v>38</v>
      </c>
      <c r="O246" s="59"/>
      <c r="P246" s="154">
        <f t="shared" si="11"/>
        <v>0</v>
      </c>
      <c r="Q246" s="154">
        <v>0</v>
      </c>
      <c r="R246" s="154">
        <f t="shared" si="12"/>
        <v>0</v>
      </c>
      <c r="S246" s="154">
        <v>0</v>
      </c>
      <c r="T246" s="155">
        <f t="shared" si="1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6" t="s">
        <v>263</v>
      </c>
      <c r="AT246" s="156" t="s">
        <v>220</v>
      </c>
      <c r="AU246" s="156" t="s">
        <v>82</v>
      </c>
      <c r="AY246" s="18" t="s">
        <v>218</v>
      </c>
      <c r="BE246" s="157">
        <f t="shared" si="14"/>
        <v>0</v>
      </c>
      <c r="BF246" s="157">
        <f t="shared" si="15"/>
        <v>0</v>
      </c>
      <c r="BG246" s="157">
        <f t="shared" si="16"/>
        <v>0</v>
      </c>
      <c r="BH246" s="157">
        <f t="shared" si="17"/>
        <v>0</v>
      </c>
      <c r="BI246" s="157">
        <f t="shared" si="18"/>
        <v>0</v>
      </c>
      <c r="BJ246" s="18" t="s">
        <v>80</v>
      </c>
      <c r="BK246" s="157">
        <f t="shared" si="19"/>
        <v>0</v>
      </c>
      <c r="BL246" s="18" t="s">
        <v>263</v>
      </c>
      <c r="BM246" s="156" t="s">
        <v>551</v>
      </c>
    </row>
    <row r="247" spans="1:65" s="13" customFormat="1" ht="11.25">
      <c r="B247" s="158"/>
      <c r="D247" s="159" t="s">
        <v>225</v>
      </c>
      <c r="E247" s="160" t="s">
        <v>1</v>
      </c>
      <c r="F247" s="161" t="s">
        <v>2306</v>
      </c>
      <c r="H247" s="160" t="s">
        <v>1</v>
      </c>
      <c r="I247" s="162"/>
      <c r="L247" s="158"/>
      <c r="M247" s="163"/>
      <c r="N247" s="164"/>
      <c r="O247" s="164"/>
      <c r="P247" s="164"/>
      <c r="Q247" s="164"/>
      <c r="R247" s="164"/>
      <c r="S247" s="164"/>
      <c r="T247" s="165"/>
      <c r="AT247" s="160" t="s">
        <v>225</v>
      </c>
      <c r="AU247" s="160" t="s">
        <v>82</v>
      </c>
      <c r="AV247" s="13" t="s">
        <v>80</v>
      </c>
      <c r="AW247" s="13" t="s">
        <v>30</v>
      </c>
      <c r="AX247" s="13" t="s">
        <v>73</v>
      </c>
      <c r="AY247" s="160" t="s">
        <v>218</v>
      </c>
    </row>
    <row r="248" spans="1:65" s="14" customFormat="1" ht="11.25">
      <c r="B248" s="166"/>
      <c r="D248" s="159" t="s">
        <v>225</v>
      </c>
      <c r="E248" s="167" t="s">
        <v>1</v>
      </c>
      <c r="F248" s="168" t="s">
        <v>80</v>
      </c>
      <c r="H248" s="169">
        <v>1</v>
      </c>
      <c r="I248" s="170"/>
      <c r="L248" s="166"/>
      <c r="M248" s="171"/>
      <c r="N248" s="172"/>
      <c r="O248" s="172"/>
      <c r="P248" s="172"/>
      <c r="Q248" s="172"/>
      <c r="R248" s="172"/>
      <c r="S248" s="172"/>
      <c r="T248" s="173"/>
      <c r="AT248" s="167" t="s">
        <v>225</v>
      </c>
      <c r="AU248" s="167" t="s">
        <v>82</v>
      </c>
      <c r="AV248" s="14" t="s">
        <v>82</v>
      </c>
      <c r="AW248" s="14" t="s">
        <v>30</v>
      </c>
      <c r="AX248" s="14" t="s">
        <v>73</v>
      </c>
      <c r="AY248" s="167" t="s">
        <v>218</v>
      </c>
    </row>
    <row r="249" spans="1:65" s="15" customFormat="1" ht="11.25">
      <c r="B249" s="174"/>
      <c r="D249" s="159" t="s">
        <v>225</v>
      </c>
      <c r="E249" s="175" t="s">
        <v>1</v>
      </c>
      <c r="F249" s="176" t="s">
        <v>230</v>
      </c>
      <c r="H249" s="177">
        <v>1</v>
      </c>
      <c r="I249" s="178"/>
      <c r="L249" s="174"/>
      <c r="M249" s="179"/>
      <c r="N249" s="180"/>
      <c r="O249" s="180"/>
      <c r="P249" s="180"/>
      <c r="Q249" s="180"/>
      <c r="R249" s="180"/>
      <c r="S249" s="180"/>
      <c r="T249" s="181"/>
      <c r="AT249" s="175" t="s">
        <v>225</v>
      </c>
      <c r="AU249" s="175" t="s">
        <v>82</v>
      </c>
      <c r="AV249" s="15" t="s">
        <v>104</v>
      </c>
      <c r="AW249" s="15" t="s">
        <v>30</v>
      </c>
      <c r="AX249" s="15" t="s">
        <v>80</v>
      </c>
      <c r="AY249" s="175" t="s">
        <v>218</v>
      </c>
    </row>
    <row r="250" spans="1:65" s="2" customFormat="1" ht="16.5" customHeight="1">
      <c r="A250" s="33"/>
      <c r="B250" s="144"/>
      <c r="C250" s="145" t="s">
        <v>384</v>
      </c>
      <c r="D250" s="145" t="s">
        <v>220</v>
      </c>
      <c r="E250" s="146" t="s">
        <v>2307</v>
      </c>
      <c r="F250" s="147" t="s">
        <v>2308</v>
      </c>
      <c r="G250" s="148" t="s">
        <v>342</v>
      </c>
      <c r="H250" s="149">
        <v>1</v>
      </c>
      <c r="I250" s="150"/>
      <c r="J250" s="151">
        <f>ROUND(I250*H250,2)</f>
        <v>0</v>
      </c>
      <c r="K250" s="147"/>
      <c r="L250" s="34"/>
      <c r="M250" s="152" t="s">
        <v>1</v>
      </c>
      <c r="N250" s="153" t="s">
        <v>38</v>
      </c>
      <c r="O250" s="59"/>
      <c r="P250" s="154">
        <f>O250*H250</f>
        <v>0</v>
      </c>
      <c r="Q250" s="154">
        <v>0</v>
      </c>
      <c r="R250" s="154">
        <f>Q250*H250</f>
        <v>0</v>
      </c>
      <c r="S250" s="154">
        <v>0</v>
      </c>
      <c r="T250" s="155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6" t="s">
        <v>263</v>
      </c>
      <c r="AT250" s="156" t="s">
        <v>220</v>
      </c>
      <c r="AU250" s="156" t="s">
        <v>82</v>
      </c>
      <c r="AY250" s="18" t="s">
        <v>218</v>
      </c>
      <c r="BE250" s="157">
        <f>IF(N250="základní",J250,0)</f>
        <v>0</v>
      </c>
      <c r="BF250" s="157">
        <f>IF(N250="snížená",J250,0)</f>
        <v>0</v>
      </c>
      <c r="BG250" s="157">
        <f>IF(N250="zákl. přenesená",J250,0)</f>
        <v>0</v>
      </c>
      <c r="BH250" s="157">
        <f>IF(N250="sníž. přenesená",J250,0)</f>
        <v>0</v>
      </c>
      <c r="BI250" s="157">
        <f>IF(N250="nulová",J250,0)</f>
        <v>0</v>
      </c>
      <c r="BJ250" s="18" t="s">
        <v>80</v>
      </c>
      <c r="BK250" s="157">
        <f>ROUND(I250*H250,2)</f>
        <v>0</v>
      </c>
      <c r="BL250" s="18" t="s">
        <v>263</v>
      </c>
      <c r="BM250" s="156" t="s">
        <v>554</v>
      </c>
    </row>
    <row r="251" spans="1:65" s="2" customFormat="1" ht="24.2" customHeight="1">
      <c r="A251" s="33"/>
      <c r="B251" s="144"/>
      <c r="C251" s="145" t="s">
        <v>555</v>
      </c>
      <c r="D251" s="145" t="s">
        <v>220</v>
      </c>
      <c r="E251" s="146" t="s">
        <v>2309</v>
      </c>
      <c r="F251" s="147" t="s">
        <v>2310</v>
      </c>
      <c r="G251" s="148" t="s">
        <v>258</v>
      </c>
      <c r="H251" s="149">
        <v>34</v>
      </c>
      <c r="I251" s="150"/>
      <c r="J251" s="151">
        <f>ROUND(I251*H251,2)</f>
        <v>0</v>
      </c>
      <c r="K251" s="147"/>
      <c r="L251" s="34"/>
      <c r="M251" s="152" t="s">
        <v>1</v>
      </c>
      <c r="N251" s="153" t="s">
        <v>38</v>
      </c>
      <c r="O251" s="59"/>
      <c r="P251" s="154">
        <f>O251*H251</f>
        <v>0</v>
      </c>
      <c r="Q251" s="154">
        <v>0</v>
      </c>
      <c r="R251" s="154">
        <f>Q251*H251</f>
        <v>0</v>
      </c>
      <c r="S251" s="154">
        <v>0</v>
      </c>
      <c r="T251" s="155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6" t="s">
        <v>263</v>
      </c>
      <c r="AT251" s="156" t="s">
        <v>220</v>
      </c>
      <c r="AU251" s="156" t="s">
        <v>82</v>
      </c>
      <c r="AY251" s="18" t="s">
        <v>218</v>
      </c>
      <c r="BE251" s="157">
        <f>IF(N251="základní",J251,0)</f>
        <v>0</v>
      </c>
      <c r="BF251" s="157">
        <f>IF(N251="snížená",J251,0)</f>
        <v>0</v>
      </c>
      <c r="BG251" s="157">
        <f>IF(N251="zákl. přenesená",J251,0)</f>
        <v>0</v>
      </c>
      <c r="BH251" s="157">
        <f>IF(N251="sníž. přenesená",J251,0)</f>
        <v>0</v>
      </c>
      <c r="BI251" s="157">
        <f>IF(N251="nulová",J251,0)</f>
        <v>0</v>
      </c>
      <c r="BJ251" s="18" t="s">
        <v>80</v>
      </c>
      <c r="BK251" s="157">
        <f>ROUND(I251*H251,2)</f>
        <v>0</v>
      </c>
      <c r="BL251" s="18" t="s">
        <v>263</v>
      </c>
      <c r="BM251" s="156" t="s">
        <v>558</v>
      </c>
    </row>
    <row r="252" spans="1:65" s="2" customFormat="1" ht="21.75" customHeight="1">
      <c r="A252" s="33"/>
      <c r="B252" s="144"/>
      <c r="C252" s="145" t="s">
        <v>388</v>
      </c>
      <c r="D252" s="145" t="s">
        <v>220</v>
      </c>
      <c r="E252" s="146" t="s">
        <v>2311</v>
      </c>
      <c r="F252" s="147" t="s">
        <v>2312</v>
      </c>
      <c r="G252" s="148" t="s">
        <v>258</v>
      </c>
      <c r="H252" s="149">
        <v>744.8</v>
      </c>
      <c r="I252" s="150"/>
      <c r="J252" s="151">
        <f>ROUND(I252*H252,2)</f>
        <v>0</v>
      </c>
      <c r="K252" s="147"/>
      <c r="L252" s="34"/>
      <c r="M252" s="152" t="s">
        <v>1</v>
      </c>
      <c r="N252" s="153" t="s">
        <v>38</v>
      </c>
      <c r="O252" s="59"/>
      <c r="P252" s="154">
        <f>O252*H252</f>
        <v>0</v>
      </c>
      <c r="Q252" s="154">
        <v>0</v>
      </c>
      <c r="R252" s="154">
        <f>Q252*H252</f>
        <v>0</v>
      </c>
      <c r="S252" s="154">
        <v>0</v>
      </c>
      <c r="T252" s="155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6" t="s">
        <v>263</v>
      </c>
      <c r="AT252" s="156" t="s">
        <v>220</v>
      </c>
      <c r="AU252" s="156" t="s">
        <v>82</v>
      </c>
      <c r="AY252" s="18" t="s">
        <v>218</v>
      </c>
      <c r="BE252" s="157">
        <f>IF(N252="základní",J252,0)</f>
        <v>0</v>
      </c>
      <c r="BF252" s="157">
        <f>IF(N252="snížená",J252,0)</f>
        <v>0</v>
      </c>
      <c r="BG252" s="157">
        <f>IF(N252="zákl. přenesená",J252,0)</f>
        <v>0</v>
      </c>
      <c r="BH252" s="157">
        <f>IF(N252="sníž. přenesená",J252,0)</f>
        <v>0</v>
      </c>
      <c r="BI252" s="157">
        <f>IF(N252="nulová",J252,0)</f>
        <v>0</v>
      </c>
      <c r="BJ252" s="18" t="s">
        <v>80</v>
      </c>
      <c r="BK252" s="157">
        <f>ROUND(I252*H252,2)</f>
        <v>0</v>
      </c>
      <c r="BL252" s="18" t="s">
        <v>263</v>
      </c>
      <c r="BM252" s="156" t="s">
        <v>561</v>
      </c>
    </row>
    <row r="253" spans="1:65" s="2" customFormat="1" ht="24.2" customHeight="1">
      <c r="A253" s="33"/>
      <c r="B253" s="144"/>
      <c r="C253" s="145" t="s">
        <v>562</v>
      </c>
      <c r="D253" s="145" t="s">
        <v>220</v>
      </c>
      <c r="E253" s="146" t="s">
        <v>2313</v>
      </c>
      <c r="F253" s="147" t="s">
        <v>2314</v>
      </c>
      <c r="G253" s="148" t="s">
        <v>258</v>
      </c>
      <c r="H253" s="149">
        <v>678.2</v>
      </c>
      <c r="I253" s="150"/>
      <c r="J253" s="151">
        <f>ROUND(I253*H253,2)</f>
        <v>0</v>
      </c>
      <c r="K253" s="147"/>
      <c r="L253" s="34"/>
      <c r="M253" s="152" t="s">
        <v>1</v>
      </c>
      <c r="N253" s="153" t="s">
        <v>38</v>
      </c>
      <c r="O253" s="59"/>
      <c r="P253" s="154">
        <f>O253*H253</f>
        <v>0</v>
      </c>
      <c r="Q253" s="154">
        <v>0</v>
      </c>
      <c r="R253" s="154">
        <f>Q253*H253</f>
        <v>0</v>
      </c>
      <c r="S253" s="154">
        <v>0</v>
      </c>
      <c r="T253" s="155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6" t="s">
        <v>263</v>
      </c>
      <c r="AT253" s="156" t="s">
        <v>220</v>
      </c>
      <c r="AU253" s="156" t="s">
        <v>82</v>
      </c>
      <c r="AY253" s="18" t="s">
        <v>218</v>
      </c>
      <c r="BE253" s="157">
        <f>IF(N253="základní",J253,0)</f>
        <v>0</v>
      </c>
      <c r="BF253" s="157">
        <f>IF(N253="snížená",J253,0)</f>
        <v>0</v>
      </c>
      <c r="BG253" s="157">
        <f>IF(N253="zákl. přenesená",J253,0)</f>
        <v>0</v>
      </c>
      <c r="BH253" s="157">
        <f>IF(N253="sníž. přenesená",J253,0)</f>
        <v>0</v>
      </c>
      <c r="BI253" s="157">
        <f>IF(N253="nulová",J253,0)</f>
        <v>0</v>
      </c>
      <c r="BJ253" s="18" t="s">
        <v>80</v>
      </c>
      <c r="BK253" s="157">
        <f>ROUND(I253*H253,2)</f>
        <v>0</v>
      </c>
      <c r="BL253" s="18" t="s">
        <v>263</v>
      </c>
      <c r="BM253" s="156" t="s">
        <v>565</v>
      </c>
    </row>
    <row r="254" spans="1:65" s="2" customFormat="1" ht="24.2" customHeight="1">
      <c r="A254" s="33"/>
      <c r="B254" s="144"/>
      <c r="C254" s="145" t="s">
        <v>395</v>
      </c>
      <c r="D254" s="145" t="s">
        <v>220</v>
      </c>
      <c r="E254" s="146" t="s">
        <v>2315</v>
      </c>
      <c r="F254" s="147" t="s">
        <v>2316</v>
      </c>
      <c r="G254" s="148" t="s">
        <v>258</v>
      </c>
      <c r="H254" s="149">
        <v>26.6</v>
      </c>
      <c r="I254" s="150"/>
      <c r="J254" s="151">
        <f>ROUND(I254*H254,2)</f>
        <v>0</v>
      </c>
      <c r="K254" s="147"/>
      <c r="L254" s="34"/>
      <c r="M254" s="152" t="s">
        <v>1</v>
      </c>
      <c r="N254" s="153" t="s">
        <v>38</v>
      </c>
      <c r="O254" s="59"/>
      <c r="P254" s="154">
        <f>O254*H254</f>
        <v>0</v>
      </c>
      <c r="Q254" s="154">
        <v>0</v>
      </c>
      <c r="R254" s="154">
        <f>Q254*H254</f>
        <v>0</v>
      </c>
      <c r="S254" s="154">
        <v>0</v>
      </c>
      <c r="T254" s="155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6" t="s">
        <v>263</v>
      </c>
      <c r="AT254" s="156" t="s">
        <v>220</v>
      </c>
      <c r="AU254" s="156" t="s">
        <v>82</v>
      </c>
      <c r="AY254" s="18" t="s">
        <v>218</v>
      </c>
      <c r="BE254" s="157">
        <f>IF(N254="základní",J254,0)</f>
        <v>0</v>
      </c>
      <c r="BF254" s="157">
        <f>IF(N254="snížená",J254,0)</f>
        <v>0</v>
      </c>
      <c r="BG254" s="157">
        <f>IF(N254="zákl. přenesená",J254,0)</f>
        <v>0</v>
      </c>
      <c r="BH254" s="157">
        <f>IF(N254="sníž. přenesená",J254,0)</f>
        <v>0</v>
      </c>
      <c r="BI254" s="157">
        <f>IF(N254="nulová",J254,0)</f>
        <v>0</v>
      </c>
      <c r="BJ254" s="18" t="s">
        <v>80</v>
      </c>
      <c r="BK254" s="157">
        <f>ROUND(I254*H254,2)</f>
        <v>0</v>
      </c>
      <c r="BL254" s="18" t="s">
        <v>263</v>
      </c>
      <c r="BM254" s="156" t="s">
        <v>568</v>
      </c>
    </row>
    <row r="255" spans="1:65" s="12" customFormat="1" ht="22.9" customHeight="1">
      <c r="B255" s="131"/>
      <c r="D255" s="132" t="s">
        <v>72</v>
      </c>
      <c r="E255" s="142" t="s">
        <v>1844</v>
      </c>
      <c r="F255" s="142" t="s">
        <v>2317</v>
      </c>
      <c r="I255" s="134"/>
      <c r="J255" s="143">
        <f>BK255</f>
        <v>0</v>
      </c>
      <c r="L255" s="131"/>
      <c r="M255" s="136"/>
      <c r="N255" s="137"/>
      <c r="O255" s="137"/>
      <c r="P255" s="138">
        <f>SUM(P256:P257)</f>
        <v>0</v>
      </c>
      <c r="Q255" s="137"/>
      <c r="R255" s="138">
        <f>SUM(R256:R257)</f>
        <v>0</v>
      </c>
      <c r="S255" s="137"/>
      <c r="T255" s="139">
        <f>SUM(T256:T257)</f>
        <v>0</v>
      </c>
      <c r="AR255" s="132" t="s">
        <v>82</v>
      </c>
      <c r="AT255" s="140" t="s">
        <v>72</v>
      </c>
      <c r="AU255" s="140" t="s">
        <v>80</v>
      </c>
      <c r="AY255" s="132" t="s">
        <v>218</v>
      </c>
      <c r="BK255" s="141">
        <f>SUM(BK256:BK257)</f>
        <v>0</v>
      </c>
    </row>
    <row r="256" spans="1:65" s="2" customFormat="1" ht="37.9" customHeight="1">
      <c r="A256" s="33"/>
      <c r="B256" s="144"/>
      <c r="C256" s="145" t="s">
        <v>569</v>
      </c>
      <c r="D256" s="145" t="s">
        <v>220</v>
      </c>
      <c r="E256" s="146" t="s">
        <v>2318</v>
      </c>
      <c r="F256" s="147" t="s">
        <v>2319</v>
      </c>
      <c r="G256" s="148" t="s">
        <v>342</v>
      </c>
      <c r="H256" s="149">
        <v>1</v>
      </c>
      <c r="I256" s="150"/>
      <c r="J256" s="151">
        <f>ROUND(I256*H256,2)</f>
        <v>0</v>
      </c>
      <c r="K256" s="147"/>
      <c r="L256" s="34"/>
      <c r="M256" s="152" t="s">
        <v>1</v>
      </c>
      <c r="N256" s="153" t="s">
        <v>38</v>
      </c>
      <c r="O256" s="59"/>
      <c r="P256" s="154">
        <f>O256*H256</f>
        <v>0</v>
      </c>
      <c r="Q256" s="154">
        <v>0</v>
      </c>
      <c r="R256" s="154">
        <f>Q256*H256</f>
        <v>0</v>
      </c>
      <c r="S256" s="154">
        <v>0</v>
      </c>
      <c r="T256" s="155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6" t="s">
        <v>263</v>
      </c>
      <c r="AT256" s="156" t="s">
        <v>220</v>
      </c>
      <c r="AU256" s="156" t="s">
        <v>82</v>
      </c>
      <c r="AY256" s="18" t="s">
        <v>218</v>
      </c>
      <c r="BE256" s="157">
        <f>IF(N256="základní",J256,0)</f>
        <v>0</v>
      </c>
      <c r="BF256" s="157">
        <f>IF(N256="snížená",J256,0)</f>
        <v>0</v>
      </c>
      <c r="BG256" s="157">
        <f>IF(N256="zákl. přenesená",J256,0)</f>
        <v>0</v>
      </c>
      <c r="BH256" s="157">
        <f>IF(N256="sníž. přenesená",J256,0)</f>
        <v>0</v>
      </c>
      <c r="BI256" s="157">
        <f>IF(N256="nulová",J256,0)</f>
        <v>0</v>
      </c>
      <c r="BJ256" s="18" t="s">
        <v>80</v>
      </c>
      <c r="BK256" s="157">
        <f>ROUND(I256*H256,2)</f>
        <v>0</v>
      </c>
      <c r="BL256" s="18" t="s">
        <v>263</v>
      </c>
      <c r="BM256" s="156" t="s">
        <v>572</v>
      </c>
    </row>
    <row r="257" spans="1:65" s="2" customFormat="1" ht="24.2" customHeight="1">
      <c r="A257" s="33"/>
      <c r="B257" s="144"/>
      <c r="C257" s="145" t="s">
        <v>400</v>
      </c>
      <c r="D257" s="145" t="s">
        <v>220</v>
      </c>
      <c r="E257" s="146" t="s">
        <v>2320</v>
      </c>
      <c r="F257" s="147" t="s">
        <v>2321</v>
      </c>
      <c r="G257" s="148" t="s">
        <v>342</v>
      </c>
      <c r="H257" s="149">
        <v>1</v>
      </c>
      <c r="I257" s="150"/>
      <c r="J257" s="151">
        <f>ROUND(I257*H257,2)</f>
        <v>0</v>
      </c>
      <c r="K257" s="147"/>
      <c r="L257" s="34"/>
      <c r="M257" s="152" t="s">
        <v>1</v>
      </c>
      <c r="N257" s="153" t="s">
        <v>38</v>
      </c>
      <c r="O257" s="59"/>
      <c r="P257" s="154">
        <f>O257*H257</f>
        <v>0</v>
      </c>
      <c r="Q257" s="154">
        <v>0</v>
      </c>
      <c r="R257" s="154">
        <f>Q257*H257</f>
        <v>0</v>
      </c>
      <c r="S257" s="154">
        <v>0</v>
      </c>
      <c r="T257" s="155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6" t="s">
        <v>263</v>
      </c>
      <c r="AT257" s="156" t="s">
        <v>220</v>
      </c>
      <c r="AU257" s="156" t="s">
        <v>82</v>
      </c>
      <c r="AY257" s="18" t="s">
        <v>218</v>
      </c>
      <c r="BE257" s="157">
        <f>IF(N257="základní",J257,0)</f>
        <v>0</v>
      </c>
      <c r="BF257" s="157">
        <f>IF(N257="snížená",J257,0)</f>
        <v>0</v>
      </c>
      <c r="BG257" s="157">
        <f>IF(N257="zákl. přenesená",J257,0)</f>
        <v>0</v>
      </c>
      <c r="BH257" s="157">
        <f>IF(N257="sníž. přenesená",J257,0)</f>
        <v>0</v>
      </c>
      <c r="BI257" s="157">
        <f>IF(N257="nulová",J257,0)</f>
        <v>0</v>
      </c>
      <c r="BJ257" s="18" t="s">
        <v>80</v>
      </c>
      <c r="BK257" s="157">
        <f>ROUND(I257*H257,2)</f>
        <v>0</v>
      </c>
      <c r="BL257" s="18" t="s">
        <v>263</v>
      </c>
      <c r="BM257" s="156" t="s">
        <v>584</v>
      </c>
    </row>
    <row r="258" spans="1:65" s="12" customFormat="1" ht="22.9" customHeight="1">
      <c r="B258" s="131"/>
      <c r="D258" s="132" t="s">
        <v>72</v>
      </c>
      <c r="E258" s="142" t="s">
        <v>2322</v>
      </c>
      <c r="F258" s="142" t="s">
        <v>2323</v>
      </c>
      <c r="I258" s="134"/>
      <c r="J258" s="143">
        <f>BK258</f>
        <v>0</v>
      </c>
      <c r="L258" s="131"/>
      <c r="M258" s="136"/>
      <c r="N258" s="137"/>
      <c r="O258" s="137"/>
      <c r="P258" s="138">
        <f>SUM(P259:P292)</f>
        <v>0</v>
      </c>
      <c r="Q258" s="137"/>
      <c r="R258" s="138">
        <f>SUM(R259:R292)</f>
        <v>0</v>
      </c>
      <c r="S258" s="137"/>
      <c r="T258" s="139">
        <f>SUM(T259:T292)</f>
        <v>0</v>
      </c>
      <c r="AR258" s="132" t="s">
        <v>82</v>
      </c>
      <c r="AT258" s="140" t="s">
        <v>72</v>
      </c>
      <c r="AU258" s="140" t="s">
        <v>80</v>
      </c>
      <c r="AY258" s="132" t="s">
        <v>218</v>
      </c>
      <c r="BK258" s="141">
        <f>SUM(BK259:BK292)</f>
        <v>0</v>
      </c>
    </row>
    <row r="259" spans="1:65" s="2" customFormat="1" ht="21.75" customHeight="1">
      <c r="A259" s="33"/>
      <c r="B259" s="144"/>
      <c r="C259" s="145" t="s">
        <v>585</v>
      </c>
      <c r="D259" s="145" t="s">
        <v>220</v>
      </c>
      <c r="E259" s="146" t="s">
        <v>2324</v>
      </c>
      <c r="F259" s="147" t="s">
        <v>2325</v>
      </c>
      <c r="G259" s="148" t="s">
        <v>583</v>
      </c>
      <c r="H259" s="149">
        <v>15</v>
      </c>
      <c r="I259" s="150"/>
      <c r="J259" s="151">
        <f t="shared" ref="J259:J290" si="20">ROUND(I259*H259,2)</f>
        <v>0</v>
      </c>
      <c r="K259" s="147"/>
      <c r="L259" s="34"/>
      <c r="M259" s="152" t="s">
        <v>1</v>
      </c>
      <c r="N259" s="153" t="s">
        <v>38</v>
      </c>
      <c r="O259" s="59"/>
      <c r="P259" s="154">
        <f t="shared" ref="P259:P290" si="21">O259*H259</f>
        <v>0</v>
      </c>
      <c r="Q259" s="154">
        <v>0</v>
      </c>
      <c r="R259" s="154">
        <f t="shared" ref="R259:R290" si="22">Q259*H259</f>
        <v>0</v>
      </c>
      <c r="S259" s="154">
        <v>0</v>
      </c>
      <c r="T259" s="155">
        <f t="shared" ref="T259:T290" si="23"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6" t="s">
        <v>263</v>
      </c>
      <c r="AT259" s="156" t="s">
        <v>220</v>
      </c>
      <c r="AU259" s="156" t="s">
        <v>82</v>
      </c>
      <c r="AY259" s="18" t="s">
        <v>218</v>
      </c>
      <c r="BE259" s="157">
        <f t="shared" ref="BE259:BE290" si="24">IF(N259="základní",J259,0)</f>
        <v>0</v>
      </c>
      <c r="BF259" s="157">
        <f t="shared" ref="BF259:BF290" si="25">IF(N259="snížená",J259,0)</f>
        <v>0</v>
      </c>
      <c r="BG259" s="157">
        <f t="shared" ref="BG259:BG290" si="26">IF(N259="zákl. přenesená",J259,0)</f>
        <v>0</v>
      </c>
      <c r="BH259" s="157">
        <f t="shared" ref="BH259:BH290" si="27">IF(N259="sníž. přenesená",J259,0)</f>
        <v>0</v>
      </c>
      <c r="BI259" s="157">
        <f t="shared" ref="BI259:BI290" si="28">IF(N259="nulová",J259,0)</f>
        <v>0</v>
      </c>
      <c r="BJ259" s="18" t="s">
        <v>80</v>
      </c>
      <c r="BK259" s="157">
        <f t="shared" ref="BK259:BK290" si="29">ROUND(I259*H259,2)</f>
        <v>0</v>
      </c>
      <c r="BL259" s="18" t="s">
        <v>263</v>
      </c>
      <c r="BM259" s="156" t="s">
        <v>588</v>
      </c>
    </row>
    <row r="260" spans="1:65" s="2" customFormat="1" ht="24.2" customHeight="1">
      <c r="A260" s="33"/>
      <c r="B260" s="144"/>
      <c r="C260" s="190" t="s">
        <v>403</v>
      </c>
      <c r="D260" s="190" t="s">
        <v>904</v>
      </c>
      <c r="E260" s="191" t="s">
        <v>2326</v>
      </c>
      <c r="F260" s="192" t="s">
        <v>2327</v>
      </c>
      <c r="G260" s="193" t="s">
        <v>583</v>
      </c>
      <c r="H260" s="194">
        <v>14</v>
      </c>
      <c r="I260" s="195"/>
      <c r="J260" s="196">
        <f t="shared" si="20"/>
        <v>0</v>
      </c>
      <c r="K260" s="192"/>
      <c r="L260" s="197"/>
      <c r="M260" s="198" t="s">
        <v>1</v>
      </c>
      <c r="N260" s="199" t="s">
        <v>38</v>
      </c>
      <c r="O260" s="59"/>
      <c r="P260" s="154">
        <f t="shared" si="21"/>
        <v>0</v>
      </c>
      <c r="Q260" s="154">
        <v>0</v>
      </c>
      <c r="R260" s="154">
        <f t="shared" si="22"/>
        <v>0</v>
      </c>
      <c r="S260" s="154">
        <v>0</v>
      </c>
      <c r="T260" s="155">
        <f t="shared" si="2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6" t="s">
        <v>311</v>
      </c>
      <c r="AT260" s="156" t="s">
        <v>904</v>
      </c>
      <c r="AU260" s="156" t="s">
        <v>82</v>
      </c>
      <c r="AY260" s="18" t="s">
        <v>218</v>
      </c>
      <c r="BE260" s="157">
        <f t="shared" si="24"/>
        <v>0</v>
      </c>
      <c r="BF260" s="157">
        <f t="shared" si="25"/>
        <v>0</v>
      </c>
      <c r="BG260" s="157">
        <f t="shared" si="26"/>
        <v>0</v>
      </c>
      <c r="BH260" s="157">
        <f t="shared" si="27"/>
        <v>0</v>
      </c>
      <c r="BI260" s="157">
        <f t="shared" si="28"/>
        <v>0</v>
      </c>
      <c r="BJ260" s="18" t="s">
        <v>80</v>
      </c>
      <c r="BK260" s="157">
        <f t="shared" si="29"/>
        <v>0</v>
      </c>
      <c r="BL260" s="18" t="s">
        <v>263</v>
      </c>
      <c r="BM260" s="156" t="s">
        <v>600</v>
      </c>
    </row>
    <row r="261" spans="1:65" s="2" customFormat="1" ht="24.2" customHeight="1">
      <c r="A261" s="33"/>
      <c r="B261" s="144"/>
      <c r="C261" s="190" t="s">
        <v>606</v>
      </c>
      <c r="D261" s="190" t="s">
        <v>904</v>
      </c>
      <c r="E261" s="191" t="s">
        <v>2328</v>
      </c>
      <c r="F261" s="192" t="s">
        <v>2329</v>
      </c>
      <c r="G261" s="193" t="s">
        <v>583</v>
      </c>
      <c r="H261" s="194">
        <v>1</v>
      </c>
      <c r="I261" s="195"/>
      <c r="J261" s="196">
        <f t="shared" si="20"/>
        <v>0</v>
      </c>
      <c r="K261" s="192"/>
      <c r="L261" s="197"/>
      <c r="M261" s="198" t="s">
        <v>1</v>
      </c>
      <c r="N261" s="199" t="s">
        <v>38</v>
      </c>
      <c r="O261" s="59"/>
      <c r="P261" s="154">
        <f t="shared" si="21"/>
        <v>0</v>
      </c>
      <c r="Q261" s="154">
        <v>0</v>
      </c>
      <c r="R261" s="154">
        <f t="shared" si="22"/>
        <v>0</v>
      </c>
      <c r="S261" s="154">
        <v>0</v>
      </c>
      <c r="T261" s="155">
        <f t="shared" si="2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56" t="s">
        <v>311</v>
      </c>
      <c r="AT261" s="156" t="s">
        <v>904</v>
      </c>
      <c r="AU261" s="156" t="s">
        <v>82</v>
      </c>
      <c r="AY261" s="18" t="s">
        <v>218</v>
      </c>
      <c r="BE261" s="157">
        <f t="shared" si="24"/>
        <v>0</v>
      </c>
      <c r="BF261" s="157">
        <f t="shared" si="25"/>
        <v>0</v>
      </c>
      <c r="BG261" s="157">
        <f t="shared" si="26"/>
        <v>0</v>
      </c>
      <c r="BH261" s="157">
        <f t="shared" si="27"/>
        <v>0</v>
      </c>
      <c r="BI261" s="157">
        <f t="shared" si="28"/>
        <v>0</v>
      </c>
      <c r="BJ261" s="18" t="s">
        <v>80</v>
      </c>
      <c r="BK261" s="157">
        <f t="shared" si="29"/>
        <v>0</v>
      </c>
      <c r="BL261" s="18" t="s">
        <v>263</v>
      </c>
      <c r="BM261" s="156" t="s">
        <v>609</v>
      </c>
    </row>
    <row r="262" spans="1:65" s="2" customFormat="1" ht="21.75" customHeight="1">
      <c r="A262" s="33"/>
      <c r="B262" s="144"/>
      <c r="C262" s="145" t="s">
        <v>407</v>
      </c>
      <c r="D262" s="145" t="s">
        <v>220</v>
      </c>
      <c r="E262" s="146" t="s">
        <v>2330</v>
      </c>
      <c r="F262" s="147" t="s">
        <v>2331</v>
      </c>
      <c r="G262" s="148" t="s">
        <v>342</v>
      </c>
      <c r="H262" s="149">
        <v>15</v>
      </c>
      <c r="I262" s="150"/>
      <c r="J262" s="151">
        <f t="shared" si="20"/>
        <v>0</v>
      </c>
      <c r="K262" s="147"/>
      <c r="L262" s="34"/>
      <c r="M262" s="152" t="s">
        <v>1</v>
      </c>
      <c r="N262" s="153" t="s">
        <v>38</v>
      </c>
      <c r="O262" s="59"/>
      <c r="P262" s="154">
        <f t="shared" si="21"/>
        <v>0</v>
      </c>
      <c r="Q262" s="154">
        <v>0</v>
      </c>
      <c r="R262" s="154">
        <f t="shared" si="22"/>
        <v>0</v>
      </c>
      <c r="S262" s="154">
        <v>0</v>
      </c>
      <c r="T262" s="155">
        <f t="shared" si="23"/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263</v>
      </c>
      <c r="AT262" s="156" t="s">
        <v>220</v>
      </c>
      <c r="AU262" s="156" t="s">
        <v>82</v>
      </c>
      <c r="AY262" s="18" t="s">
        <v>218</v>
      </c>
      <c r="BE262" s="157">
        <f t="shared" si="24"/>
        <v>0</v>
      </c>
      <c r="BF262" s="157">
        <f t="shared" si="25"/>
        <v>0</v>
      </c>
      <c r="BG262" s="157">
        <f t="shared" si="26"/>
        <v>0</v>
      </c>
      <c r="BH262" s="157">
        <f t="shared" si="27"/>
        <v>0</v>
      </c>
      <c r="BI262" s="157">
        <f t="shared" si="28"/>
        <v>0</v>
      </c>
      <c r="BJ262" s="18" t="s">
        <v>80</v>
      </c>
      <c r="BK262" s="157">
        <f t="shared" si="29"/>
        <v>0</v>
      </c>
      <c r="BL262" s="18" t="s">
        <v>263</v>
      </c>
      <c r="BM262" s="156" t="s">
        <v>612</v>
      </c>
    </row>
    <row r="263" spans="1:65" s="2" customFormat="1" ht="44.25" customHeight="1">
      <c r="A263" s="33"/>
      <c r="B263" s="144"/>
      <c r="C263" s="190" t="s">
        <v>613</v>
      </c>
      <c r="D263" s="190" t="s">
        <v>904</v>
      </c>
      <c r="E263" s="191" t="s">
        <v>2332</v>
      </c>
      <c r="F263" s="192" t="s">
        <v>2333</v>
      </c>
      <c r="G263" s="193" t="s">
        <v>583</v>
      </c>
      <c r="H263" s="194">
        <v>14</v>
      </c>
      <c r="I263" s="195"/>
      <c r="J263" s="196">
        <f t="shared" si="20"/>
        <v>0</v>
      </c>
      <c r="K263" s="192"/>
      <c r="L263" s="197"/>
      <c r="M263" s="198" t="s">
        <v>1</v>
      </c>
      <c r="N263" s="199" t="s">
        <v>38</v>
      </c>
      <c r="O263" s="59"/>
      <c r="P263" s="154">
        <f t="shared" si="21"/>
        <v>0</v>
      </c>
      <c r="Q263" s="154">
        <v>0</v>
      </c>
      <c r="R263" s="154">
        <f t="shared" si="22"/>
        <v>0</v>
      </c>
      <c r="S263" s="154">
        <v>0</v>
      </c>
      <c r="T263" s="155">
        <f t="shared" si="2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6" t="s">
        <v>311</v>
      </c>
      <c r="AT263" s="156" t="s">
        <v>904</v>
      </c>
      <c r="AU263" s="156" t="s">
        <v>82</v>
      </c>
      <c r="AY263" s="18" t="s">
        <v>218</v>
      </c>
      <c r="BE263" s="157">
        <f t="shared" si="24"/>
        <v>0</v>
      </c>
      <c r="BF263" s="157">
        <f t="shared" si="25"/>
        <v>0</v>
      </c>
      <c r="BG263" s="157">
        <f t="shared" si="26"/>
        <v>0</v>
      </c>
      <c r="BH263" s="157">
        <f t="shared" si="27"/>
        <v>0</v>
      </c>
      <c r="BI263" s="157">
        <f t="shared" si="28"/>
        <v>0</v>
      </c>
      <c r="BJ263" s="18" t="s">
        <v>80</v>
      </c>
      <c r="BK263" s="157">
        <f t="shared" si="29"/>
        <v>0</v>
      </c>
      <c r="BL263" s="18" t="s">
        <v>263</v>
      </c>
      <c r="BM263" s="156" t="s">
        <v>616</v>
      </c>
    </row>
    <row r="264" spans="1:65" s="2" customFormat="1" ht="49.15" customHeight="1">
      <c r="A264" s="33"/>
      <c r="B264" s="144"/>
      <c r="C264" s="190" t="s">
        <v>411</v>
      </c>
      <c r="D264" s="190" t="s">
        <v>904</v>
      </c>
      <c r="E264" s="191" t="s">
        <v>2334</v>
      </c>
      <c r="F264" s="192" t="s">
        <v>2335</v>
      </c>
      <c r="G264" s="193" t="s">
        <v>583</v>
      </c>
      <c r="H264" s="194">
        <v>1</v>
      </c>
      <c r="I264" s="195"/>
      <c r="J264" s="196">
        <f t="shared" si="20"/>
        <v>0</v>
      </c>
      <c r="K264" s="192"/>
      <c r="L264" s="197"/>
      <c r="M264" s="198" t="s">
        <v>1</v>
      </c>
      <c r="N264" s="199" t="s">
        <v>38</v>
      </c>
      <c r="O264" s="59"/>
      <c r="P264" s="154">
        <f t="shared" si="21"/>
        <v>0</v>
      </c>
      <c r="Q264" s="154">
        <v>0</v>
      </c>
      <c r="R264" s="154">
        <f t="shared" si="22"/>
        <v>0</v>
      </c>
      <c r="S264" s="154">
        <v>0</v>
      </c>
      <c r="T264" s="155">
        <f t="shared" si="2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6" t="s">
        <v>311</v>
      </c>
      <c r="AT264" s="156" t="s">
        <v>904</v>
      </c>
      <c r="AU264" s="156" t="s">
        <v>82</v>
      </c>
      <c r="AY264" s="18" t="s">
        <v>218</v>
      </c>
      <c r="BE264" s="157">
        <f t="shared" si="24"/>
        <v>0</v>
      </c>
      <c r="BF264" s="157">
        <f t="shared" si="25"/>
        <v>0</v>
      </c>
      <c r="BG264" s="157">
        <f t="shared" si="26"/>
        <v>0</v>
      </c>
      <c r="BH264" s="157">
        <f t="shared" si="27"/>
        <v>0</v>
      </c>
      <c r="BI264" s="157">
        <f t="shared" si="28"/>
        <v>0</v>
      </c>
      <c r="BJ264" s="18" t="s">
        <v>80</v>
      </c>
      <c r="BK264" s="157">
        <f t="shared" si="29"/>
        <v>0</v>
      </c>
      <c r="BL264" s="18" t="s">
        <v>263</v>
      </c>
      <c r="BM264" s="156" t="s">
        <v>622</v>
      </c>
    </row>
    <row r="265" spans="1:65" s="2" customFormat="1" ht="16.5" customHeight="1">
      <c r="A265" s="33"/>
      <c r="B265" s="144"/>
      <c r="C265" s="145" t="s">
        <v>629</v>
      </c>
      <c r="D265" s="145" t="s">
        <v>220</v>
      </c>
      <c r="E265" s="146" t="s">
        <v>2336</v>
      </c>
      <c r="F265" s="147" t="s">
        <v>2337</v>
      </c>
      <c r="G265" s="148" t="s">
        <v>583</v>
      </c>
      <c r="H265" s="149">
        <v>15</v>
      </c>
      <c r="I265" s="150"/>
      <c r="J265" s="151">
        <f t="shared" si="20"/>
        <v>0</v>
      </c>
      <c r="K265" s="147"/>
      <c r="L265" s="34"/>
      <c r="M265" s="152" t="s">
        <v>1</v>
      </c>
      <c r="N265" s="153" t="s">
        <v>38</v>
      </c>
      <c r="O265" s="59"/>
      <c r="P265" s="154">
        <f t="shared" si="21"/>
        <v>0</v>
      </c>
      <c r="Q265" s="154">
        <v>0</v>
      </c>
      <c r="R265" s="154">
        <f t="shared" si="22"/>
        <v>0</v>
      </c>
      <c r="S265" s="154">
        <v>0</v>
      </c>
      <c r="T265" s="155">
        <f t="shared" si="2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56" t="s">
        <v>263</v>
      </c>
      <c r="AT265" s="156" t="s">
        <v>220</v>
      </c>
      <c r="AU265" s="156" t="s">
        <v>82</v>
      </c>
      <c r="AY265" s="18" t="s">
        <v>218</v>
      </c>
      <c r="BE265" s="157">
        <f t="shared" si="24"/>
        <v>0</v>
      </c>
      <c r="BF265" s="157">
        <f t="shared" si="25"/>
        <v>0</v>
      </c>
      <c r="BG265" s="157">
        <f t="shared" si="26"/>
        <v>0</v>
      </c>
      <c r="BH265" s="157">
        <f t="shared" si="27"/>
        <v>0</v>
      </c>
      <c r="BI265" s="157">
        <f t="shared" si="28"/>
        <v>0</v>
      </c>
      <c r="BJ265" s="18" t="s">
        <v>80</v>
      </c>
      <c r="BK265" s="157">
        <f t="shared" si="29"/>
        <v>0</v>
      </c>
      <c r="BL265" s="18" t="s">
        <v>263</v>
      </c>
      <c r="BM265" s="156" t="s">
        <v>632</v>
      </c>
    </row>
    <row r="266" spans="1:65" s="2" customFormat="1" ht="16.5" customHeight="1">
      <c r="A266" s="33"/>
      <c r="B266" s="144"/>
      <c r="C266" s="190" t="s">
        <v>418</v>
      </c>
      <c r="D266" s="190" t="s">
        <v>904</v>
      </c>
      <c r="E266" s="191" t="s">
        <v>2338</v>
      </c>
      <c r="F266" s="192" t="s">
        <v>2339</v>
      </c>
      <c r="G266" s="193" t="s">
        <v>583</v>
      </c>
      <c r="H266" s="194">
        <v>15</v>
      </c>
      <c r="I266" s="195"/>
      <c r="J266" s="196">
        <f t="shared" si="20"/>
        <v>0</v>
      </c>
      <c r="K266" s="192"/>
      <c r="L266" s="197"/>
      <c r="M266" s="198" t="s">
        <v>1</v>
      </c>
      <c r="N266" s="199" t="s">
        <v>38</v>
      </c>
      <c r="O266" s="59"/>
      <c r="P266" s="154">
        <f t="shared" si="21"/>
        <v>0</v>
      </c>
      <c r="Q266" s="154">
        <v>0</v>
      </c>
      <c r="R266" s="154">
        <f t="shared" si="22"/>
        <v>0</v>
      </c>
      <c r="S266" s="154">
        <v>0</v>
      </c>
      <c r="T266" s="155">
        <f t="shared" si="2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56" t="s">
        <v>311</v>
      </c>
      <c r="AT266" s="156" t="s">
        <v>904</v>
      </c>
      <c r="AU266" s="156" t="s">
        <v>82</v>
      </c>
      <c r="AY266" s="18" t="s">
        <v>218</v>
      </c>
      <c r="BE266" s="157">
        <f t="shared" si="24"/>
        <v>0</v>
      </c>
      <c r="BF266" s="157">
        <f t="shared" si="25"/>
        <v>0</v>
      </c>
      <c r="BG266" s="157">
        <f t="shared" si="26"/>
        <v>0</v>
      </c>
      <c r="BH266" s="157">
        <f t="shared" si="27"/>
        <v>0</v>
      </c>
      <c r="BI266" s="157">
        <f t="shared" si="28"/>
        <v>0</v>
      </c>
      <c r="BJ266" s="18" t="s">
        <v>80</v>
      </c>
      <c r="BK266" s="157">
        <f t="shared" si="29"/>
        <v>0</v>
      </c>
      <c r="BL266" s="18" t="s">
        <v>263</v>
      </c>
      <c r="BM266" s="156" t="s">
        <v>637</v>
      </c>
    </row>
    <row r="267" spans="1:65" s="2" customFormat="1" ht="16.5" customHeight="1">
      <c r="A267" s="33"/>
      <c r="B267" s="144"/>
      <c r="C267" s="145" t="s">
        <v>638</v>
      </c>
      <c r="D267" s="145" t="s">
        <v>220</v>
      </c>
      <c r="E267" s="146" t="s">
        <v>2340</v>
      </c>
      <c r="F267" s="147" t="s">
        <v>2341</v>
      </c>
      <c r="G267" s="148" t="s">
        <v>583</v>
      </c>
      <c r="H267" s="149">
        <v>14</v>
      </c>
      <c r="I267" s="150"/>
      <c r="J267" s="151">
        <f t="shared" si="20"/>
        <v>0</v>
      </c>
      <c r="K267" s="147"/>
      <c r="L267" s="34"/>
      <c r="M267" s="152" t="s">
        <v>1</v>
      </c>
      <c r="N267" s="153" t="s">
        <v>38</v>
      </c>
      <c r="O267" s="59"/>
      <c r="P267" s="154">
        <f t="shared" si="21"/>
        <v>0</v>
      </c>
      <c r="Q267" s="154">
        <v>0</v>
      </c>
      <c r="R267" s="154">
        <f t="shared" si="22"/>
        <v>0</v>
      </c>
      <c r="S267" s="154">
        <v>0</v>
      </c>
      <c r="T267" s="155">
        <f t="shared" si="2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56" t="s">
        <v>263</v>
      </c>
      <c r="AT267" s="156" t="s">
        <v>220</v>
      </c>
      <c r="AU267" s="156" t="s">
        <v>82</v>
      </c>
      <c r="AY267" s="18" t="s">
        <v>218</v>
      </c>
      <c r="BE267" s="157">
        <f t="shared" si="24"/>
        <v>0</v>
      </c>
      <c r="BF267" s="157">
        <f t="shared" si="25"/>
        <v>0</v>
      </c>
      <c r="BG267" s="157">
        <f t="shared" si="26"/>
        <v>0</v>
      </c>
      <c r="BH267" s="157">
        <f t="shared" si="27"/>
        <v>0</v>
      </c>
      <c r="BI267" s="157">
        <f t="shared" si="28"/>
        <v>0</v>
      </c>
      <c r="BJ267" s="18" t="s">
        <v>80</v>
      </c>
      <c r="BK267" s="157">
        <f t="shared" si="29"/>
        <v>0</v>
      </c>
      <c r="BL267" s="18" t="s">
        <v>263</v>
      </c>
      <c r="BM267" s="156" t="s">
        <v>641</v>
      </c>
    </row>
    <row r="268" spans="1:65" s="2" customFormat="1" ht="24.2" customHeight="1">
      <c r="A268" s="33"/>
      <c r="B268" s="144"/>
      <c r="C268" s="190" t="s">
        <v>421</v>
      </c>
      <c r="D268" s="190" t="s">
        <v>904</v>
      </c>
      <c r="E268" s="191" t="s">
        <v>2342</v>
      </c>
      <c r="F268" s="192" t="s">
        <v>2343</v>
      </c>
      <c r="G268" s="193" t="s">
        <v>583</v>
      </c>
      <c r="H268" s="194">
        <v>14</v>
      </c>
      <c r="I268" s="195"/>
      <c r="J268" s="196">
        <f t="shared" si="20"/>
        <v>0</v>
      </c>
      <c r="K268" s="192"/>
      <c r="L268" s="197"/>
      <c r="M268" s="198" t="s">
        <v>1</v>
      </c>
      <c r="N268" s="199" t="s">
        <v>38</v>
      </c>
      <c r="O268" s="59"/>
      <c r="P268" s="154">
        <f t="shared" si="21"/>
        <v>0</v>
      </c>
      <c r="Q268" s="154">
        <v>0</v>
      </c>
      <c r="R268" s="154">
        <f t="shared" si="22"/>
        <v>0</v>
      </c>
      <c r="S268" s="154">
        <v>0</v>
      </c>
      <c r="T268" s="155">
        <f t="shared" si="2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6" t="s">
        <v>311</v>
      </c>
      <c r="AT268" s="156" t="s">
        <v>904</v>
      </c>
      <c r="AU268" s="156" t="s">
        <v>82</v>
      </c>
      <c r="AY268" s="18" t="s">
        <v>218</v>
      </c>
      <c r="BE268" s="157">
        <f t="shared" si="24"/>
        <v>0</v>
      </c>
      <c r="BF268" s="157">
        <f t="shared" si="25"/>
        <v>0</v>
      </c>
      <c r="BG268" s="157">
        <f t="shared" si="26"/>
        <v>0</v>
      </c>
      <c r="BH268" s="157">
        <f t="shared" si="27"/>
        <v>0</v>
      </c>
      <c r="BI268" s="157">
        <f t="shared" si="28"/>
        <v>0</v>
      </c>
      <c r="BJ268" s="18" t="s">
        <v>80</v>
      </c>
      <c r="BK268" s="157">
        <f t="shared" si="29"/>
        <v>0</v>
      </c>
      <c r="BL268" s="18" t="s">
        <v>263</v>
      </c>
      <c r="BM268" s="156" t="s">
        <v>645</v>
      </c>
    </row>
    <row r="269" spans="1:65" s="2" customFormat="1" ht="16.5" customHeight="1">
      <c r="A269" s="33"/>
      <c r="B269" s="144"/>
      <c r="C269" s="145" t="s">
        <v>651</v>
      </c>
      <c r="D269" s="145" t="s">
        <v>220</v>
      </c>
      <c r="E269" s="146" t="s">
        <v>2344</v>
      </c>
      <c r="F269" s="147" t="s">
        <v>2345</v>
      </c>
      <c r="G269" s="148" t="s">
        <v>583</v>
      </c>
      <c r="H269" s="149">
        <v>29</v>
      </c>
      <c r="I269" s="150"/>
      <c r="J269" s="151">
        <f t="shared" si="20"/>
        <v>0</v>
      </c>
      <c r="K269" s="147"/>
      <c r="L269" s="34"/>
      <c r="M269" s="152" t="s">
        <v>1</v>
      </c>
      <c r="N269" s="153" t="s">
        <v>38</v>
      </c>
      <c r="O269" s="59"/>
      <c r="P269" s="154">
        <f t="shared" si="21"/>
        <v>0</v>
      </c>
      <c r="Q269" s="154">
        <v>0</v>
      </c>
      <c r="R269" s="154">
        <f t="shared" si="22"/>
        <v>0</v>
      </c>
      <c r="S269" s="154">
        <v>0</v>
      </c>
      <c r="T269" s="155">
        <f t="shared" si="2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6" t="s">
        <v>263</v>
      </c>
      <c r="AT269" s="156" t="s">
        <v>220</v>
      </c>
      <c r="AU269" s="156" t="s">
        <v>82</v>
      </c>
      <c r="AY269" s="18" t="s">
        <v>218</v>
      </c>
      <c r="BE269" s="157">
        <f t="shared" si="24"/>
        <v>0</v>
      </c>
      <c r="BF269" s="157">
        <f t="shared" si="25"/>
        <v>0</v>
      </c>
      <c r="BG269" s="157">
        <f t="shared" si="26"/>
        <v>0</v>
      </c>
      <c r="BH269" s="157">
        <f t="shared" si="27"/>
        <v>0</v>
      </c>
      <c r="BI269" s="157">
        <f t="shared" si="28"/>
        <v>0</v>
      </c>
      <c r="BJ269" s="18" t="s">
        <v>80</v>
      </c>
      <c r="BK269" s="157">
        <f t="shared" si="29"/>
        <v>0</v>
      </c>
      <c r="BL269" s="18" t="s">
        <v>263</v>
      </c>
      <c r="BM269" s="156" t="s">
        <v>654</v>
      </c>
    </row>
    <row r="270" spans="1:65" s="2" customFormat="1" ht="16.5" customHeight="1">
      <c r="A270" s="33"/>
      <c r="B270" s="144"/>
      <c r="C270" s="190" t="s">
        <v>428</v>
      </c>
      <c r="D270" s="190" t="s">
        <v>904</v>
      </c>
      <c r="E270" s="191" t="s">
        <v>2346</v>
      </c>
      <c r="F270" s="192" t="s">
        <v>2347</v>
      </c>
      <c r="G270" s="193" t="s">
        <v>583</v>
      </c>
      <c r="H270" s="194">
        <v>29</v>
      </c>
      <c r="I270" s="195"/>
      <c r="J270" s="196">
        <f t="shared" si="20"/>
        <v>0</v>
      </c>
      <c r="K270" s="192"/>
      <c r="L270" s="197"/>
      <c r="M270" s="198" t="s">
        <v>1</v>
      </c>
      <c r="N270" s="199" t="s">
        <v>38</v>
      </c>
      <c r="O270" s="59"/>
      <c r="P270" s="154">
        <f t="shared" si="21"/>
        <v>0</v>
      </c>
      <c r="Q270" s="154">
        <v>0</v>
      </c>
      <c r="R270" s="154">
        <f t="shared" si="22"/>
        <v>0</v>
      </c>
      <c r="S270" s="154">
        <v>0</v>
      </c>
      <c r="T270" s="155">
        <f t="shared" si="2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6" t="s">
        <v>311</v>
      </c>
      <c r="AT270" s="156" t="s">
        <v>904</v>
      </c>
      <c r="AU270" s="156" t="s">
        <v>82</v>
      </c>
      <c r="AY270" s="18" t="s">
        <v>218</v>
      </c>
      <c r="BE270" s="157">
        <f t="shared" si="24"/>
        <v>0</v>
      </c>
      <c r="BF270" s="157">
        <f t="shared" si="25"/>
        <v>0</v>
      </c>
      <c r="BG270" s="157">
        <f t="shared" si="26"/>
        <v>0</v>
      </c>
      <c r="BH270" s="157">
        <f t="shared" si="27"/>
        <v>0</v>
      </c>
      <c r="BI270" s="157">
        <f t="shared" si="28"/>
        <v>0</v>
      </c>
      <c r="BJ270" s="18" t="s">
        <v>80</v>
      </c>
      <c r="BK270" s="157">
        <f t="shared" si="29"/>
        <v>0</v>
      </c>
      <c r="BL270" s="18" t="s">
        <v>263</v>
      </c>
      <c r="BM270" s="156" t="s">
        <v>658</v>
      </c>
    </row>
    <row r="271" spans="1:65" s="2" customFormat="1" ht="16.5" customHeight="1">
      <c r="A271" s="33"/>
      <c r="B271" s="144"/>
      <c r="C271" s="145" t="s">
        <v>661</v>
      </c>
      <c r="D271" s="145" t="s">
        <v>220</v>
      </c>
      <c r="E271" s="146" t="s">
        <v>2348</v>
      </c>
      <c r="F271" s="147" t="s">
        <v>2349</v>
      </c>
      <c r="G271" s="148" t="s">
        <v>583</v>
      </c>
      <c r="H271" s="149">
        <v>14</v>
      </c>
      <c r="I271" s="150"/>
      <c r="J271" s="151">
        <f t="shared" si="20"/>
        <v>0</v>
      </c>
      <c r="K271" s="147"/>
      <c r="L271" s="34"/>
      <c r="M271" s="152" t="s">
        <v>1</v>
      </c>
      <c r="N271" s="153" t="s">
        <v>38</v>
      </c>
      <c r="O271" s="59"/>
      <c r="P271" s="154">
        <f t="shared" si="21"/>
        <v>0</v>
      </c>
      <c r="Q271" s="154">
        <v>0</v>
      </c>
      <c r="R271" s="154">
        <f t="shared" si="22"/>
        <v>0</v>
      </c>
      <c r="S271" s="154">
        <v>0</v>
      </c>
      <c r="T271" s="155">
        <f t="shared" si="2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6" t="s">
        <v>263</v>
      </c>
      <c r="AT271" s="156" t="s">
        <v>220</v>
      </c>
      <c r="AU271" s="156" t="s">
        <v>82</v>
      </c>
      <c r="AY271" s="18" t="s">
        <v>218</v>
      </c>
      <c r="BE271" s="157">
        <f t="shared" si="24"/>
        <v>0</v>
      </c>
      <c r="BF271" s="157">
        <f t="shared" si="25"/>
        <v>0</v>
      </c>
      <c r="BG271" s="157">
        <f t="shared" si="26"/>
        <v>0</v>
      </c>
      <c r="BH271" s="157">
        <f t="shared" si="27"/>
        <v>0</v>
      </c>
      <c r="BI271" s="157">
        <f t="shared" si="28"/>
        <v>0</v>
      </c>
      <c r="BJ271" s="18" t="s">
        <v>80</v>
      </c>
      <c r="BK271" s="157">
        <f t="shared" si="29"/>
        <v>0</v>
      </c>
      <c r="BL271" s="18" t="s">
        <v>263</v>
      </c>
      <c r="BM271" s="156" t="s">
        <v>664</v>
      </c>
    </row>
    <row r="272" spans="1:65" s="2" customFormat="1" ht="16.5" customHeight="1">
      <c r="A272" s="33"/>
      <c r="B272" s="144"/>
      <c r="C272" s="190" t="s">
        <v>429</v>
      </c>
      <c r="D272" s="190" t="s">
        <v>904</v>
      </c>
      <c r="E272" s="191" t="s">
        <v>2350</v>
      </c>
      <c r="F272" s="192" t="s">
        <v>2351</v>
      </c>
      <c r="G272" s="193" t="s">
        <v>583</v>
      </c>
      <c r="H272" s="194">
        <v>14</v>
      </c>
      <c r="I272" s="195"/>
      <c r="J272" s="196">
        <f t="shared" si="20"/>
        <v>0</v>
      </c>
      <c r="K272" s="192"/>
      <c r="L272" s="197"/>
      <c r="M272" s="198" t="s">
        <v>1</v>
      </c>
      <c r="N272" s="199" t="s">
        <v>38</v>
      </c>
      <c r="O272" s="59"/>
      <c r="P272" s="154">
        <f t="shared" si="21"/>
        <v>0</v>
      </c>
      <c r="Q272" s="154">
        <v>0</v>
      </c>
      <c r="R272" s="154">
        <f t="shared" si="22"/>
        <v>0</v>
      </c>
      <c r="S272" s="154">
        <v>0</v>
      </c>
      <c r="T272" s="155">
        <f t="shared" si="2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56" t="s">
        <v>311</v>
      </c>
      <c r="AT272" s="156" t="s">
        <v>904</v>
      </c>
      <c r="AU272" s="156" t="s">
        <v>82</v>
      </c>
      <c r="AY272" s="18" t="s">
        <v>218</v>
      </c>
      <c r="BE272" s="157">
        <f t="shared" si="24"/>
        <v>0</v>
      </c>
      <c r="BF272" s="157">
        <f t="shared" si="25"/>
        <v>0</v>
      </c>
      <c r="BG272" s="157">
        <f t="shared" si="26"/>
        <v>0</v>
      </c>
      <c r="BH272" s="157">
        <f t="shared" si="27"/>
        <v>0</v>
      </c>
      <c r="BI272" s="157">
        <f t="shared" si="28"/>
        <v>0</v>
      </c>
      <c r="BJ272" s="18" t="s">
        <v>80</v>
      </c>
      <c r="BK272" s="157">
        <f t="shared" si="29"/>
        <v>0</v>
      </c>
      <c r="BL272" s="18" t="s">
        <v>263</v>
      </c>
      <c r="BM272" s="156" t="s">
        <v>667</v>
      </c>
    </row>
    <row r="273" spans="1:65" s="2" customFormat="1" ht="16.5" customHeight="1">
      <c r="A273" s="33"/>
      <c r="B273" s="144"/>
      <c r="C273" s="145" t="s">
        <v>669</v>
      </c>
      <c r="D273" s="145" t="s">
        <v>220</v>
      </c>
      <c r="E273" s="146" t="s">
        <v>2352</v>
      </c>
      <c r="F273" s="147" t="s">
        <v>2353</v>
      </c>
      <c r="G273" s="148" t="s">
        <v>583</v>
      </c>
      <c r="H273" s="149">
        <v>28</v>
      </c>
      <c r="I273" s="150"/>
      <c r="J273" s="151">
        <f t="shared" si="20"/>
        <v>0</v>
      </c>
      <c r="K273" s="147"/>
      <c r="L273" s="34"/>
      <c r="M273" s="152" t="s">
        <v>1</v>
      </c>
      <c r="N273" s="153" t="s">
        <v>38</v>
      </c>
      <c r="O273" s="59"/>
      <c r="P273" s="154">
        <f t="shared" si="21"/>
        <v>0</v>
      </c>
      <c r="Q273" s="154">
        <v>0</v>
      </c>
      <c r="R273" s="154">
        <f t="shared" si="22"/>
        <v>0</v>
      </c>
      <c r="S273" s="154">
        <v>0</v>
      </c>
      <c r="T273" s="155">
        <f t="shared" si="2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6" t="s">
        <v>263</v>
      </c>
      <c r="AT273" s="156" t="s">
        <v>220</v>
      </c>
      <c r="AU273" s="156" t="s">
        <v>82</v>
      </c>
      <c r="AY273" s="18" t="s">
        <v>218</v>
      </c>
      <c r="BE273" s="157">
        <f t="shared" si="24"/>
        <v>0</v>
      </c>
      <c r="BF273" s="157">
        <f t="shared" si="25"/>
        <v>0</v>
      </c>
      <c r="BG273" s="157">
        <f t="shared" si="26"/>
        <v>0</v>
      </c>
      <c r="BH273" s="157">
        <f t="shared" si="27"/>
        <v>0</v>
      </c>
      <c r="BI273" s="157">
        <f t="shared" si="28"/>
        <v>0</v>
      </c>
      <c r="BJ273" s="18" t="s">
        <v>80</v>
      </c>
      <c r="BK273" s="157">
        <f t="shared" si="29"/>
        <v>0</v>
      </c>
      <c r="BL273" s="18" t="s">
        <v>263</v>
      </c>
      <c r="BM273" s="156" t="s">
        <v>672</v>
      </c>
    </row>
    <row r="274" spans="1:65" s="2" customFormat="1" ht="21.75" customHeight="1">
      <c r="A274" s="33"/>
      <c r="B274" s="144"/>
      <c r="C274" s="190" t="s">
        <v>433</v>
      </c>
      <c r="D274" s="190" t="s">
        <v>904</v>
      </c>
      <c r="E274" s="191" t="s">
        <v>2354</v>
      </c>
      <c r="F274" s="192" t="s">
        <v>2355</v>
      </c>
      <c r="G274" s="193" t="s">
        <v>583</v>
      </c>
      <c r="H274" s="194">
        <v>28</v>
      </c>
      <c r="I274" s="195"/>
      <c r="J274" s="196">
        <f t="shared" si="20"/>
        <v>0</v>
      </c>
      <c r="K274" s="192"/>
      <c r="L274" s="197"/>
      <c r="M274" s="198" t="s">
        <v>1</v>
      </c>
      <c r="N274" s="199" t="s">
        <v>38</v>
      </c>
      <c r="O274" s="59"/>
      <c r="P274" s="154">
        <f t="shared" si="21"/>
        <v>0</v>
      </c>
      <c r="Q274" s="154">
        <v>0</v>
      </c>
      <c r="R274" s="154">
        <f t="shared" si="22"/>
        <v>0</v>
      </c>
      <c r="S274" s="154">
        <v>0</v>
      </c>
      <c r="T274" s="155">
        <f t="shared" si="2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311</v>
      </c>
      <c r="AT274" s="156" t="s">
        <v>904</v>
      </c>
      <c r="AU274" s="156" t="s">
        <v>82</v>
      </c>
      <c r="AY274" s="18" t="s">
        <v>218</v>
      </c>
      <c r="BE274" s="157">
        <f t="shared" si="24"/>
        <v>0</v>
      </c>
      <c r="BF274" s="157">
        <f t="shared" si="25"/>
        <v>0</v>
      </c>
      <c r="BG274" s="157">
        <f t="shared" si="26"/>
        <v>0</v>
      </c>
      <c r="BH274" s="157">
        <f t="shared" si="27"/>
        <v>0</v>
      </c>
      <c r="BI274" s="157">
        <f t="shared" si="28"/>
        <v>0</v>
      </c>
      <c r="BJ274" s="18" t="s">
        <v>80</v>
      </c>
      <c r="BK274" s="157">
        <f t="shared" si="29"/>
        <v>0</v>
      </c>
      <c r="BL274" s="18" t="s">
        <v>263</v>
      </c>
      <c r="BM274" s="156" t="s">
        <v>676</v>
      </c>
    </row>
    <row r="275" spans="1:65" s="2" customFormat="1" ht="16.5" customHeight="1">
      <c r="A275" s="33"/>
      <c r="B275" s="144"/>
      <c r="C275" s="145" t="s">
        <v>682</v>
      </c>
      <c r="D275" s="145" t="s">
        <v>220</v>
      </c>
      <c r="E275" s="146" t="s">
        <v>2356</v>
      </c>
      <c r="F275" s="147" t="s">
        <v>2357</v>
      </c>
      <c r="G275" s="148" t="s">
        <v>583</v>
      </c>
      <c r="H275" s="149">
        <v>14</v>
      </c>
      <c r="I275" s="150"/>
      <c r="J275" s="151">
        <f t="shared" si="20"/>
        <v>0</v>
      </c>
      <c r="K275" s="147"/>
      <c r="L275" s="34"/>
      <c r="M275" s="152" t="s">
        <v>1</v>
      </c>
      <c r="N275" s="153" t="s">
        <v>38</v>
      </c>
      <c r="O275" s="59"/>
      <c r="P275" s="154">
        <f t="shared" si="21"/>
        <v>0</v>
      </c>
      <c r="Q275" s="154">
        <v>0</v>
      </c>
      <c r="R275" s="154">
        <f t="shared" si="22"/>
        <v>0</v>
      </c>
      <c r="S275" s="154">
        <v>0</v>
      </c>
      <c r="T275" s="155">
        <f t="shared" si="2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6" t="s">
        <v>263</v>
      </c>
      <c r="AT275" s="156" t="s">
        <v>220</v>
      </c>
      <c r="AU275" s="156" t="s">
        <v>82</v>
      </c>
      <c r="AY275" s="18" t="s">
        <v>218</v>
      </c>
      <c r="BE275" s="157">
        <f t="shared" si="24"/>
        <v>0</v>
      </c>
      <c r="BF275" s="157">
        <f t="shared" si="25"/>
        <v>0</v>
      </c>
      <c r="BG275" s="157">
        <f t="shared" si="26"/>
        <v>0</v>
      </c>
      <c r="BH275" s="157">
        <f t="shared" si="27"/>
        <v>0</v>
      </c>
      <c r="BI275" s="157">
        <f t="shared" si="28"/>
        <v>0</v>
      </c>
      <c r="BJ275" s="18" t="s">
        <v>80</v>
      </c>
      <c r="BK275" s="157">
        <f t="shared" si="29"/>
        <v>0</v>
      </c>
      <c r="BL275" s="18" t="s">
        <v>263</v>
      </c>
      <c r="BM275" s="156" t="s">
        <v>685</v>
      </c>
    </row>
    <row r="276" spans="1:65" s="2" customFormat="1" ht="24.2" customHeight="1">
      <c r="A276" s="33"/>
      <c r="B276" s="144"/>
      <c r="C276" s="190" t="s">
        <v>436</v>
      </c>
      <c r="D276" s="190" t="s">
        <v>904</v>
      </c>
      <c r="E276" s="191" t="s">
        <v>2358</v>
      </c>
      <c r="F276" s="192" t="s">
        <v>2359</v>
      </c>
      <c r="G276" s="193" t="s">
        <v>583</v>
      </c>
      <c r="H276" s="194">
        <v>14</v>
      </c>
      <c r="I276" s="195"/>
      <c r="J276" s="196">
        <f t="shared" si="20"/>
        <v>0</v>
      </c>
      <c r="K276" s="192"/>
      <c r="L276" s="197"/>
      <c r="M276" s="198" t="s">
        <v>1</v>
      </c>
      <c r="N276" s="199" t="s">
        <v>38</v>
      </c>
      <c r="O276" s="59"/>
      <c r="P276" s="154">
        <f t="shared" si="21"/>
        <v>0</v>
      </c>
      <c r="Q276" s="154">
        <v>0</v>
      </c>
      <c r="R276" s="154">
        <f t="shared" si="22"/>
        <v>0</v>
      </c>
      <c r="S276" s="154">
        <v>0</v>
      </c>
      <c r="T276" s="155">
        <f t="shared" si="2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6" t="s">
        <v>311</v>
      </c>
      <c r="AT276" s="156" t="s">
        <v>904</v>
      </c>
      <c r="AU276" s="156" t="s">
        <v>82</v>
      </c>
      <c r="AY276" s="18" t="s">
        <v>218</v>
      </c>
      <c r="BE276" s="157">
        <f t="shared" si="24"/>
        <v>0</v>
      </c>
      <c r="BF276" s="157">
        <f t="shared" si="25"/>
        <v>0</v>
      </c>
      <c r="BG276" s="157">
        <f t="shared" si="26"/>
        <v>0</v>
      </c>
      <c r="BH276" s="157">
        <f t="shared" si="27"/>
        <v>0</v>
      </c>
      <c r="BI276" s="157">
        <f t="shared" si="28"/>
        <v>0</v>
      </c>
      <c r="BJ276" s="18" t="s">
        <v>80</v>
      </c>
      <c r="BK276" s="157">
        <f t="shared" si="29"/>
        <v>0</v>
      </c>
      <c r="BL276" s="18" t="s">
        <v>263</v>
      </c>
      <c r="BM276" s="156" t="s">
        <v>688</v>
      </c>
    </row>
    <row r="277" spans="1:65" s="2" customFormat="1" ht="16.5" customHeight="1">
      <c r="A277" s="33"/>
      <c r="B277" s="144"/>
      <c r="C277" s="145" t="s">
        <v>689</v>
      </c>
      <c r="D277" s="145" t="s">
        <v>220</v>
      </c>
      <c r="E277" s="146" t="s">
        <v>2360</v>
      </c>
      <c r="F277" s="147" t="s">
        <v>2361</v>
      </c>
      <c r="G277" s="148" t="s">
        <v>583</v>
      </c>
      <c r="H277" s="149">
        <v>14</v>
      </c>
      <c r="I277" s="150"/>
      <c r="J277" s="151">
        <f t="shared" si="20"/>
        <v>0</v>
      </c>
      <c r="K277" s="147"/>
      <c r="L277" s="34"/>
      <c r="M277" s="152" t="s">
        <v>1</v>
      </c>
      <c r="N277" s="153" t="s">
        <v>38</v>
      </c>
      <c r="O277" s="59"/>
      <c r="P277" s="154">
        <f t="shared" si="21"/>
        <v>0</v>
      </c>
      <c r="Q277" s="154">
        <v>0</v>
      </c>
      <c r="R277" s="154">
        <f t="shared" si="22"/>
        <v>0</v>
      </c>
      <c r="S277" s="154">
        <v>0</v>
      </c>
      <c r="T277" s="155">
        <f t="shared" si="2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263</v>
      </c>
      <c r="AT277" s="156" t="s">
        <v>220</v>
      </c>
      <c r="AU277" s="156" t="s">
        <v>82</v>
      </c>
      <c r="AY277" s="18" t="s">
        <v>218</v>
      </c>
      <c r="BE277" s="157">
        <f t="shared" si="24"/>
        <v>0</v>
      </c>
      <c r="BF277" s="157">
        <f t="shared" si="25"/>
        <v>0</v>
      </c>
      <c r="BG277" s="157">
        <f t="shared" si="26"/>
        <v>0</v>
      </c>
      <c r="BH277" s="157">
        <f t="shared" si="27"/>
        <v>0</v>
      </c>
      <c r="BI277" s="157">
        <f t="shared" si="28"/>
        <v>0</v>
      </c>
      <c r="BJ277" s="18" t="s">
        <v>80</v>
      </c>
      <c r="BK277" s="157">
        <f t="shared" si="29"/>
        <v>0</v>
      </c>
      <c r="BL277" s="18" t="s">
        <v>263</v>
      </c>
      <c r="BM277" s="156" t="s">
        <v>692</v>
      </c>
    </row>
    <row r="278" spans="1:65" s="2" customFormat="1" ht="24.2" customHeight="1">
      <c r="A278" s="33"/>
      <c r="B278" s="144"/>
      <c r="C278" s="190" t="s">
        <v>441</v>
      </c>
      <c r="D278" s="190" t="s">
        <v>904</v>
      </c>
      <c r="E278" s="191" t="s">
        <v>2362</v>
      </c>
      <c r="F278" s="192" t="s">
        <v>2363</v>
      </c>
      <c r="G278" s="193" t="s">
        <v>583</v>
      </c>
      <c r="H278" s="194">
        <v>14</v>
      </c>
      <c r="I278" s="195"/>
      <c r="J278" s="196">
        <f t="shared" si="20"/>
        <v>0</v>
      </c>
      <c r="K278" s="192"/>
      <c r="L278" s="197"/>
      <c r="M278" s="198" t="s">
        <v>1</v>
      </c>
      <c r="N278" s="199" t="s">
        <v>38</v>
      </c>
      <c r="O278" s="59"/>
      <c r="P278" s="154">
        <f t="shared" si="21"/>
        <v>0</v>
      </c>
      <c r="Q278" s="154">
        <v>0</v>
      </c>
      <c r="R278" s="154">
        <f t="shared" si="22"/>
        <v>0</v>
      </c>
      <c r="S278" s="154">
        <v>0</v>
      </c>
      <c r="T278" s="155">
        <f t="shared" si="2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311</v>
      </c>
      <c r="AT278" s="156" t="s">
        <v>904</v>
      </c>
      <c r="AU278" s="156" t="s">
        <v>82</v>
      </c>
      <c r="AY278" s="18" t="s">
        <v>218</v>
      </c>
      <c r="BE278" s="157">
        <f t="shared" si="24"/>
        <v>0</v>
      </c>
      <c r="BF278" s="157">
        <f t="shared" si="25"/>
        <v>0</v>
      </c>
      <c r="BG278" s="157">
        <f t="shared" si="26"/>
        <v>0</v>
      </c>
      <c r="BH278" s="157">
        <f t="shared" si="27"/>
        <v>0</v>
      </c>
      <c r="BI278" s="157">
        <f t="shared" si="28"/>
        <v>0</v>
      </c>
      <c r="BJ278" s="18" t="s">
        <v>80</v>
      </c>
      <c r="BK278" s="157">
        <f t="shared" si="29"/>
        <v>0</v>
      </c>
      <c r="BL278" s="18" t="s">
        <v>263</v>
      </c>
      <c r="BM278" s="156" t="s">
        <v>695</v>
      </c>
    </row>
    <row r="279" spans="1:65" s="2" customFormat="1" ht="33" customHeight="1">
      <c r="A279" s="33"/>
      <c r="B279" s="144"/>
      <c r="C279" s="145" t="s">
        <v>697</v>
      </c>
      <c r="D279" s="145" t="s">
        <v>220</v>
      </c>
      <c r="E279" s="146" t="s">
        <v>2364</v>
      </c>
      <c r="F279" s="147" t="s">
        <v>2365</v>
      </c>
      <c r="G279" s="148" t="s">
        <v>342</v>
      </c>
      <c r="H279" s="149">
        <v>18</v>
      </c>
      <c r="I279" s="150"/>
      <c r="J279" s="151">
        <f t="shared" si="20"/>
        <v>0</v>
      </c>
      <c r="K279" s="147"/>
      <c r="L279" s="34"/>
      <c r="M279" s="152" t="s">
        <v>1</v>
      </c>
      <c r="N279" s="153" t="s">
        <v>38</v>
      </c>
      <c r="O279" s="59"/>
      <c r="P279" s="154">
        <f t="shared" si="21"/>
        <v>0</v>
      </c>
      <c r="Q279" s="154">
        <v>0</v>
      </c>
      <c r="R279" s="154">
        <f t="shared" si="22"/>
        <v>0</v>
      </c>
      <c r="S279" s="154">
        <v>0</v>
      </c>
      <c r="T279" s="155">
        <f t="shared" si="2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56" t="s">
        <v>263</v>
      </c>
      <c r="AT279" s="156" t="s">
        <v>220</v>
      </c>
      <c r="AU279" s="156" t="s">
        <v>82</v>
      </c>
      <c r="AY279" s="18" t="s">
        <v>218</v>
      </c>
      <c r="BE279" s="157">
        <f t="shared" si="24"/>
        <v>0</v>
      </c>
      <c r="BF279" s="157">
        <f t="shared" si="25"/>
        <v>0</v>
      </c>
      <c r="BG279" s="157">
        <f t="shared" si="26"/>
        <v>0</v>
      </c>
      <c r="BH279" s="157">
        <f t="shared" si="27"/>
        <v>0</v>
      </c>
      <c r="BI279" s="157">
        <f t="shared" si="28"/>
        <v>0</v>
      </c>
      <c r="BJ279" s="18" t="s">
        <v>80</v>
      </c>
      <c r="BK279" s="157">
        <f t="shared" si="29"/>
        <v>0</v>
      </c>
      <c r="BL279" s="18" t="s">
        <v>263</v>
      </c>
      <c r="BM279" s="156" t="s">
        <v>700</v>
      </c>
    </row>
    <row r="280" spans="1:65" s="2" customFormat="1" ht="24.2" customHeight="1">
      <c r="A280" s="33"/>
      <c r="B280" s="144"/>
      <c r="C280" s="145" t="s">
        <v>445</v>
      </c>
      <c r="D280" s="145" t="s">
        <v>220</v>
      </c>
      <c r="E280" s="146" t="s">
        <v>2366</v>
      </c>
      <c r="F280" s="147" t="s">
        <v>2367</v>
      </c>
      <c r="G280" s="148" t="s">
        <v>342</v>
      </c>
      <c r="H280" s="149">
        <v>1</v>
      </c>
      <c r="I280" s="150"/>
      <c r="J280" s="151">
        <f t="shared" si="20"/>
        <v>0</v>
      </c>
      <c r="K280" s="147"/>
      <c r="L280" s="34"/>
      <c r="M280" s="152" t="s">
        <v>1</v>
      </c>
      <c r="N280" s="153" t="s">
        <v>38</v>
      </c>
      <c r="O280" s="59"/>
      <c r="P280" s="154">
        <f t="shared" si="21"/>
        <v>0</v>
      </c>
      <c r="Q280" s="154">
        <v>0</v>
      </c>
      <c r="R280" s="154">
        <f t="shared" si="22"/>
        <v>0</v>
      </c>
      <c r="S280" s="154">
        <v>0</v>
      </c>
      <c r="T280" s="155">
        <f t="shared" si="2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56" t="s">
        <v>263</v>
      </c>
      <c r="AT280" s="156" t="s">
        <v>220</v>
      </c>
      <c r="AU280" s="156" t="s">
        <v>82</v>
      </c>
      <c r="AY280" s="18" t="s">
        <v>218</v>
      </c>
      <c r="BE280" s="157">
        <f t="shared" si="24"/>
        <v>0</v>
      </c>
      <c r="BF280" s="157">
        <f t="shared" si="25"/>
        <v>0</v>
      </c>
      <c r="BG280" s="157">
        <f t="shared" si="26"/>
        <v>0</v>
      </c>
      <c r="BH280" s="157">
        <f t="shared" si="27"/>
        <v>0</v>
      </c>
      <c r="BI280" s="157">
        <f t="shared" si="28"/>
        <v>0</v>
      </c>
      <c r="BJ280" s="18" t="s">
        <v>80</v>
      </c>
      <c r="BK280" s="157">
        <f t="shared" si="29"/>
        <v>0</v>
      </c>
      <c r="BL280" s="18" t="s">
        <v>263</v>
      </c>
      <c r="BM280" s="156" t="s">
        <v>704</v>
      </c>
    </row>
    <row r="281" spans="1:65" s="2" customFormat="1" ht="24.2" customHeight="1">
      <c r="A281" s="33"/>
      <c r="B281" s="144"/>
      <c r="C281" s="145" t="s">
        <v>705</v>
      </c>
      <c r="D281" s="145" t="s">
        <v>220</v>
      </c>
      <c r="E281" s="146" t="s">
        <v>2368</v>
      </c>
      <c r="F281" s="147" t="s">
        <v>2369</v>
      </c>
      <c r="G281" s="148" t="s">
        <v>342</v>
      </c>
      <c r="H281" s="149">
        <v>1</v>
      </c>
      <c r="I281" s="150"/>
      <c r="J281" s="151">
        <f t="shared" si="20"/>
        <v>0</v>
      </c>
      <c r="K281" s="147"/>
      <c r="L281" s="34"/>
      <c r="M281" s="152" t="s">
        <v>1</v>
      </c>
      <c r="N281" s="153" t="s">
        <v>38</v>
      </c>
      <c r="O281" s="59"/>
      <c r="P281" s="154">
        <f t="shared" si="21"/>
        <v>0</v>
      </c>
      <c r="Q281" s="154">
        <v>0</v>
      </c>
      <c r="R281" s="154">
        <f t="shared" si="22"/>
        <v>0</v>
      </c>
      <c r="S281" s="154">
        <v>0</v>
      </c>
      <c r="T281" s="155">
        <f t="shared" si="2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56" t="s">
        <v>263</v>
      </c>
      <c r="AT281" s="156" t="s">
        <v>220</v>
      </c>
      <c r="AU281" s="156" t="s">
        <v>82</v>
      </c>
      <c r="AY281" s="18" t="s">
        <v>218</v>
      </c>
      <c r="BE281" s="157">
        <f t="shared" si="24"/>
        <v>0</v>
      </c>
      <c r="BF281" s="157">
        <f t="shared" si="25"/>
        <v>0</v>
      </c>
      <c r="BG281" s="157">
        <f t="shared" si="26"/>
        <v>0</v>
      </c>
      <c r="BH281" s="157">
        <f t="shared" si="27"/>
        <v>0</v>
      </c>
      <c r="BI281" s="157">
        <f t="shared" si="28"/>
        <v>0</v>
      </c>
      <c r="BJ281" s="18" t="s">
        <v>80</v>
      </c>
      <c r="BK281" s="157">
        <f t="shared" si="29"/>
        <v>0</v>
      </c>
      <c r="BL281" s="18" t="s">
        <v>263</v>
      </c>
      <c r="BM281" s="156" t="s">
        <v>708</v>
      </c>
    </row>
    <row r="282" spans="1:65" s="2" customFormat="1" ht="24.2" customHeight="1">
      <c r="A282" s="33"/>
      <c r="B282" s="144"/>
      <c r="C282" s="145" t="s">
        <v>451</v>
      </c>
      <c r="D282" s="145" t="s">
        <v>220</v>
      </c>
      <c r="E282" s="146" t="s">
        <v>2370</v>
      </c>
      <c r="F282" s="147" t="s">
        <v>2371</v>
      </c>
      <c r="G282" s="148" t="s">
        <v>342</v>
      </c>
      <c r="H282" s="149">
        <v>66</v>
      </c>
      <c r="I282" s="150"/>
      <c r="J282" s="151">
        <f t="shared" si="20"/>
        <v>0</v>
      </c>
      <c r="K282" s="147"/>
      <c r="L282" s="34"/>
      <c r="M282" s="152" t="s">
        <v>1</v>
      </c>
      <c r="N282" s="153" t="s">
        <v>38</v>
      </c>
      <c r="O282" s="59"/>
      <c r="P282" s="154">
        <f t="shared" si="21"/>
        <v>0</v>
      </c>
      <c r="Q282" s="154">
        <v>0</v>
      </c>
      <c r="R282" s="154">
        <f t="shared" si="22"/>
        <v>0</v>
      </c>
      <c r="S282" s="154">
        <v>0</v>
      </c>
      <c r="T282" s="155">
        <f t="shared" si="2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6" t="s">
        <v>263</v>
      </c>
      <c r="AT282" s="156" t="s">
        <v>220</v>
      </c>
      <c r="AU282" s="156" t="s">
        <v>82</v>
      </c>
      <c r="AY282" s="18" t="s">
        <v>218</v>
      </c>
      <c r="BE282" s="157">
        <f t="shared" si="24"/>
        <v>0</v>
      </c>
      <c r="BF282" s="157">
        <f t="shared" si="25"/>
        <v>0</v>
      </c>
      <c r="BG282" s="157">
        <f t="shared" si="26"/>
        <v>0</v>
      </c>
      <c r="BH282" s="157">
        <f t="shared" si="27"/>
        <v>0</v>
      </c>
      <c r="BI282" s="157">
        <f t="shared" si="28"/>
        <v>0</v>
      </c>
      <c r="BJ282" s="18" t="s">
        <v>80</v>
      </c>
      <c r="BK282" s="157">
        <f t="shared" si="29"/>
        <v>0</v>
      </c>
      <c r="BL282" s="18" t="s">
        <v>263</v>
      </c>
      <c r="BM282" s="156" t="s">
        <v>712</v>
      </c>
    </row>
    <row r="283" spans="1:65" s="2" customFormat="1" ht="16.5" customHeight="1">
      <c r="A283" s="33"/>
      <c r="B283" s="144"/>
      <c r="C283" s="145" t="s">
        <v>714</v>
      </c>
      <c r="D283" s="145" t="s">
        <v>220</v>
      </c>
      <c r="E283" s="146" t="s">
        <v>2372</v>
      </c>
      <c r="F283" s="147" t="s">
        <v>2373</v>
      </c>
      <c r="G283" s="148" t="s">
        <v>583</v>
      </c>
      <c r="H283" s="149">
        <v>18</v>
      </c>
      <c r="I283" s="150"/>
      <c r="J283" s="151">
        <f t="shared" si="20"/>
        <v>0</v>
      </c>
      <c r="K283" s="147"/>
      <c r="L283" s="34"/>
      <c r="M283" s="152" t="s">
        <v>1</v>
      </c>
      <c r="N283" s="153" t="s">
        <v>38</v>
      </c>
      <c r="O283" s="59"/>
      <c r="P283" s="154">
        <f t="shared" si="21"/>
        <v>0</v>
      </c>
      <c r="Q283" s="154">
        <v>0</v>
      </c>
      <c r="R283" s="154">
        <f t="shared" si="22"/>
        <v>0</v>
      </c>
      <c r="S283" s="154">
        <v>0</v>
      </c>
      <c r="T283" s="155">
        <f t="shared" si="2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6" t="s">
        <v>263</v>
      </c>
      <c r="AT283" s="156" t="s">
        <v>220</v>
      </c>
      <c r="AU283" s="156" t="s">
        <v>82</v>
      </c>
      <c r="AY283" s="18" t="s">
        <v>218</v>
      </c>
      <c r="BE283" s="157">
        <f t="shared" si="24"/>
        <v>0</v>
      </c>
      <c r="BF283" s="157">
        <f t="shared" si="25"/>
        <v>0</v>
      </c>
      <c r="BG283" s="157">
        <f t="shared" si="26"/>
        <v>0</v>
      </c>
      <c r="BH283" s="157">
        <f t="shared" si="27"/>
        <v>0</v>
      </c>
      <c r="BI283" s="157">
        <f t="shared" si="28"/>
        <v>0</v>
      </c>
      <c r="BJ283" s="18" t="s">
        <v>80</v>
      </c>
      <c r="BK283" s="157">
        <f t="shared" si="29"/>
        <v>0</v>
      </c>
      <c r="BL283" s="18" t="s">
        <v>263</v>
      </c>
      <c r="BM283" s="156" t="s">
        <v>717</v>
      </c>
    </row>
    <row r="284" spans="1:65" s="2" customFormat="1" ht="24.2" customHeight="1">
      <c r="A284" s="33"/>
      <c r="B284" s="144"/>
      <c r="C284" s="145" t="s">
        <v>456</v>
      </c>
      <c r="D284" s="145" t="s">
        <v>220</v>
      </c>
      <c r="E284" s="146" t="s">
        <v>2374</v>
      </c>
      <c r="F284" s="147" t="s">
        <v>2375</v>
      </c>
      <c r="G284" s="148" t="s">
        <v>342</v>
      </c>
      <c r="H284" s="149">
        <v>1</v>
      </c>
      <c r="I284" s="150"/>
      <c r="J284" s="151">
        <f t="shared" si="20"/>
        <v>0</v>
      </c>
      <c r="K284" s="147"/>
      <c r="L284" s="34"/>
      <c r="M284" s="152" t="s">
        <v>1</v>
      </c>
      <c r="N284" s="153" t="s">
        <v>38</v>
      </c>
      <c r="O284" s="59"/>
      <c r="P284" s="154">
        <f t="shared" si="21"/>
        <v>0</v>
      </c>
      <c r="Q284" s="154">
        <v>0</v>
      </c>
      <c r="R284" s="154">
        <f t="shared" si="22"/>
        <v>0</v>
      </c>
      <c r="S284" s="154">
        <v>0</v>
      </c>
      <c r="T284" s="155">
        <f t="shared" si="2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6" t="s">
        <v>263</v>
      </c>
      <c r="AT284" s="156" t="s">
        <v>220</v>
      </c>
      <c r="AU284" s="156" t="s">
        <v>82</v>
      </c>
      <c r="AY284" s="18" t="s">
        <v>218</v>
      </c>
      <c r="BE284" s="157">
        <f t="shared" si="24"/>
        <v>0</v>
      </c>
      <c r="BF284" s="157">
        <f t="shared" si="25"/>
        <v>0</v>
      </c>
      <c r="BG284" s="157">
        <f t="shared" si="26"/>
        <v>0</v>
      </c>
      <c r="BH284" s="157">
        <f t="shared" si="27"/>
        <v>0</v>
      </c>
      <c r="BI284" s="157">
        <f t="shared" si="28"/>
        <v>0</v>
      </c>
      <c r="BJ284" s="18" t="s">
        <v>80</v>
      </c>
      <c r="BK284" s="157">
        <f t="shared" si="29"/>
        <v>0</v>
      </c>
      <c r="BL284" s="18" t="s">
        <v>263</v>
      </c>
      <c r="BM284" s="156" t="s">
        <v>732</v>
      </c>
    </row>
    <row r="285" spans="1:65" s="2" customFormat="1" ht="24.2" customHeight="1">
      <c r="A285" s="33"/>
      <c r="B285" s="144"/>
      <c r="C285" s="145" t="s">
        <v>733</v>
      </c>
      <c r="D285" s="145" t="s">
        <v>220</v>
      </c>
      <c r="E285" s="146" t="s">
        <v>2376</v>
      </c>
      <c r="F285" s="147" t="s">
        <v>2377</v>
      </c>
      <c r="G285" s="148" t="s">
        <v>342</v>
      </c>
      <c r="H285" s="149">
        <v>18</v>
      </c>
      <c r="I285" s="150"/>
      <c r="J285" s="151">
        <f t="shared" si="20"/>
        <v>0</v>
      </c>
      <c r="K285" s="147"/>
      <c r="L285" s="34"/>
      <c r="M285" s="152" t="s">
        <v>1</v>
      </c>
      <c r="N285" s="153" t="s">
        <v>38</v>
      </c>
      <c r="O285" s="59"/>
      <c r="P285" s="154">
        <f t="shared" si="21"/>
        <v>0</v>
      </c>
      <c r="Q285" s="154">
        <v>0</v>
      </c>
      <c r="R285" s="154">
        <f t="shared" si="22"/>
        <v>0</v>
      </c>
      <c r="S285" s="154">
        <v>0</v>
      </c>
      <c r="T285" s="155">
        <f t="shared" si="2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56" t="s">
        <v>263</v>
      </c>
      <c r="AT285" s="156" t="s">
        <v>220</v>
      </c>
      <c r="AU285" s="156" t="s">
        <v>82</v>
      </c>
      <c r="AY285" s="18" t="s">
        <v>218</v>
      </c>
      <c r="BE285" s="157">
        <f t="shared" si="24"/>
        <v>0</v>
      </c>
      <c r="BF285" s="157">
        <f t="shared" si="25"/>
        <v>0</v>
      </c>
      <c r="BG285" s="157">
        <f t="shared" si="26"/>
        <v>0</v>
      </c>
      <c r="BH285" s="157">
        <f t="shared" si="27"/>
        <v>0</v>
      </c>
      <c r="BI285" s="157">
        <f t="shared" si="28"/>
        <v>0</v>
      </c>
      <c r="BJ285" s="18" t="s">
        <v>80</v>
      </c>
      <c r="BK285" s="157">
        <f t="shared" si="29"/>
        <v>0</v>
      </c>
      <c r="BL285" s="18" t="s">
        <v>263</v>
      </c>
      <c r="BM285" s="156" t="s">
        <v>736</v>
      </c>
    </row>
    <row r="286" spans="1:65" s="2" customFormat="1" ht="24.2" customHeight="1">
      <c r="A286" s="33"/>
      <c r="B286" s="144"/>
      <c r="C286" s="145" t="s">
        <v>461</v>
      </c>
      <c r="D286" s="145" t="s">
        <v>220</v>
      </c>
      <c r="E286" s="146" t="s">
        <v>2378</v>
      </c>
      <c r="F286" s="147" t="s">
        <v>2379</v>
      </c>
      <c r="G286" s="148" t="s">
        <v>583</v>
      </c>
      <c r="H286" s="149">
        <v>15</v>
      </c>
      <c r="I286" s="150"/>
      <c r="J286" s="151">
        <f t="shared" si="20"/>
        <v>0</v>
      </c>
      <c r="K286" s="147"/>
      <c r="L286" s="34"/>
      <c r="M286" s="152" t="s">
        <v>1</v>
      </c>
      <c r="N286" s="153" t="s">
        <v>38</v>
      </c>
      <c r="O286" s="59"/>
      <c r="P286" s="154">
        <f t="shared" si="21"/>
        <v>0</v>
      </c>
      <c r="Q286" s="154">
        <v>0</v>
      </c>
      <c r="R286" s="154">
        <f t="shared" si="22"/>
        <v>0</v>
      </c>
      <c r="S286" s="154">
        <v>0</v>
      </c>
      <c r="T286" s="155">
        <f t="shared" si="2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6" t="s">
        <v>263</v>
      </c>
      <c r="AT286" s="156" t="s">
        <v>220</v>
      </c>
      <c r="AU286" s="156" t="s">
        <v>82</v>
      </c>
      <c r="AY286" s="18" t="s">
        <v>218</v>
      </c>
      <c r="BE286" s="157">
        <f t="shared" si="24"/>
        <v>0</v>
      </c>
      <c r="BF286" s="157">
        <f t="shared" si="25"/>
        <v>0</v>
      </c>
      <c r="BG286" s="157">
        <f t="shared" si="26"/>
        <v>0</v>
      </c>
      <c r="BH286" s="157">
        <f t="shared" si="27"/>
        <v>0</v>
      </c>
      <c r="BI286" s="157">
        <f t="shared" si="28"/>
        <v>0</v>
      </c>
      <c r="BJ286" s="18" t="s">
        <v>80</v>
      </c>
      <c r="BK286" s="157">
        <f t="shared" si="29"/>
        <v>0</v>
      </c>
      <c r="BL286" s="18" t="s">
        <v>263</v>
      </c>
      <c r="BM286" s="156" t="s">
        <v>741</v>
      </c>
    </row>
    <row r="287" spans="1:65" s="2" customFormat="1" ht="16.5" customHeight="1">
      <c r="A287" s="33"/>
      <c r="B287" s="144"/>
      <c r="C287" s="190" t="s">
        <v>750</v>
      </c>
      <c r="D287" s="190" t="s">
        <v>904</v>
      </c>
      <c r="E287" s="191" t="s">
        <v>2380</v>
      </c>
      <c r="F287" s="192" t="s">
        <v>2381</v>
      </c>
      <c r="G287" s="193" t="s">
        <v>583</v>
      </c>
      <c r="H287" s="194">
        <v>15</v>
      </c>
      <c r="I287" s="195"/>
      <c r="J287" s="196">
        <f t="shared" si="20"/>
        <v>0</v>
      </c>
      <c r="K287" s="192"/>
      <c r="L287" s="197"/>
      <c r="M287" s="198" t="s">
        <v>1</v>
      </c>
      <c r="N287" s="199" t="s">
        <v>38</v>
      </c>
      <c r="O287" s="59"/>
      <c r="P287" s="154">
        <f t="shared" si="21"/>
        <v>0</v>
      </c>
      <c r="Q287" s="154">
        <v>0</v>
      </c>
      <c r="R287" s="154">
        <f t="shared" si="22"/>
        <v>0</v>
      </c>
      <c r="S287" s="154">
        <v>0</v>
      </c>
      <c r="T287" s="155">
        <f t="shared" si="2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56" t="s">
        <v>311</v>
      </c>
      <c r="AT287" s="156" t="s">
        <v>904</v>
      </c>
      <c r="AU287" s="156" t="s">
        <v>82</v>
      </c>
      <c r="AY287" s="18" t="s">
        <v>218</v>
      </c>
      <c r="BE287" s="157">
        <f t="shared" si="24"/>
        <v>0</v>
      </c>
      <c r="BF287" s="157">
        <f t="shared" si="25"/>
        <v>0</v>
      </c>
      <c r="BG287" s="157">
        <f t="shared" si="26"/>
        <v>0</v>
      </c>
      <c r="BH287" s="157">
        <f t="shared" si="27"/>
        <v>0</v>
      </c>
      <c r="BI287" s="157">
        <f t="shared" si="28"/>
        <v>0</v>
      </c>
      <c r="BJ287" s="18" t="s">
        <v>80</v>
      </c>
      <c r="BK287" s="157">
        <f t="shared" si="29"/>
        <v>0</v>
      </c>
      <c r="BL287" s="18" t="s">
        <v>263</v>
      </c>
      <c r="BM287" s="156" t="s">
        <v>753</v>
      </c>
    </row>
    <row r="288" spans="1:65" s="2" customFormat="1" ht="24.2" customHeight="1">
      <c r="A288" s="33"/>
      <c r="B288" s="144"/>
      <c r="C288" s="145" t="s">
        <v>464</v>
      </c>
      <c r="D288" s="145" t="s">
        <v>220</v>
      </c>
      <c r="E288" s="146" t="s">
        <v>2382</v>
      </c>
      <c r="F288" s="147" t="s">
        <v>2383</v>
      </c>
      <c r="G288" s="148" t="s">
        <v>342</v>
      </c>
      <c r="H288" s="149">
        <v>14</v>
      </c>
      <c r="I288" s="150"/>
      <c r="J288" s="151">
        <f t="shared" si="20"/>
        <v>0</v>
      </c>
      <c r="K288" s="147"/>
      <c r="L288" s="34"/>
      <c r="M288" s="152" t="s">
        <v>1</v>
      </c>
      <c r="N288" s="153" t="s">
        <v>38</v>
      </c>
      <c r="O288" s="59"/>
      <c r="P288" s="154">
        <f t="shared" si="21"/>
        <v>0</v>
      </c>
      <c r="Q288" s="154">
        <v>0</v>
      </c>
      <c r="R288" s="154">
        <f t="shared" si="22"/>
        <v>0</v>
      </c>
      <c r="S288" s="154">
        <v>0</v>
      </c>
      <c r="T288" s="155">
        <f t="shared" si="2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56" t="s">
        <v>263</v>
      </c>
      <c r="AT288" s="156" t="s">
        <v>220</v>
      </c>
      <c r="AU288" s="156" t="s">
        <v>82</v>
      </c>
      <c r="AY288" s="18" t="s">
        <v>218</v>
      </c>
      <c r="BE288" s="157">
        <f t="shared" si="24"/>
        <v>0</v>
      </c>
      <c r="BF288" s="157">
        <f t="shared" si="25"/>
        <v>0</v>
      </c>
      <c r="BG288" s="157">
        <f t="shared" si="26"/>
        <v>0</v>
      </c>
      <c r="BH288" s="157">
        <f t="shared" si="27"/>
        <v>0</v>
      </c>
      <c r="BI288" s="157">
        <f t="shared" si="28"/>
        <v>0</v>
      </c>
      <c r="BJ288" s="18" t="s">
        <v>80</v>
      </c>
      <c r="BK288" s="157">
        <f t="shared" si="29"/>
        <v>0</v>
      </c>
      <c r="BL288" s="18" t="s">
        <v>263</v>
      </c>
      <c r="BM288" s="156" t="s">
        <v>758</v>
      </c>
    </row>
    <row r="289" spans="1:65" s="2" customFormat="1" ht="16.5" customHeight="1">
      <c r="A289" s="33"/>
      <c r="B289" s="144"/>
      <c r="C289" s="145" t="s">
        <v>761</v>
      </c>
      <c r="D289" s="145" t="s">
        <v>220</v>
      </c>
      <c r="E289" s="146" t="s">
        <v>2384</v>
      </c>
      <c r="F289" s="147" t="s">
        <v>2385</v>
      </c>
      <c r="G289" s="148" t="s">
        <v>583</v>
      </c>
      <c r="H289" s="149">
        <v>15</v>
      </c>
      <c r="I289" s="150"/>
      <c r="J289" s="151">
        <f t="shared" si="20"/>
        <v>0</v>
      </c>
      <c r="K289" s="147"/>
      <c r="L289" s="34"/>
      <c r="M289" s="152" t="s">
        <v>1</v>
      </c>
      <c r="N289" s="153" t="s">
        <v>38</v>
      </c>
      <c r="O289" s="59"/>
      <c r="P289" s="154">
        <f t="shared" si="21"/>
        <v>0</v>
      </c>
      <c r="Q289" s="154">
        <v>0</v>
      </c>
      <c r="R289" s="154">
        <f t="shared" si="22"/>
        <v>0</v>
      </c>
      <c r="S289" s="154">
        <v>0</v>
      </c>
      <c r="T289" s="155">
        <f t="shared" si="2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6" t="s">
        <v>263</v>
      </c>
      <c r="AT289" s="156" t="s">
        <v>220</v>
      </c>
      <c r="AU289" s="156" t="s">
        <v>82</v>
      </c>
      <c r="AY289" s="18" t="s">
        <v>218</v>
      </c>
      <c r="BE289" s="157">
        <f t="shared" si="24"/>
        <v>0</v>
      </c>
      <c r="BF289" s="157">
        <f t="shared" si="25"/>
        <v>0</v>
      </c>
      <c r="BG289" s="157">
        <f t="shared" si="26"/>
        <v>0</v>
      </c>
      <c r="BH289" s="157">
        <f t="shared" si="27"/>
        <v>0</v>
      </c>
      <c r="BI289" s="157">
        <f t="shared" si="28"/>
        <v>0</v>
      </c>
      <c r="BJ289" s="18" t="s">
        <v>80</v>
      </c>
      <c r="BK289" s="157">
        <f t="shared" si="29"/>
        <v>0</v>
      </c>
      <c r="BL289" s="18" t="s">
        <v>263</v>
      </c>
      <c r="BM289" s="156" t="s">
        <v>764</v>
      </c>
    </row>
    <row r="290" spans="1:65" s="2" customFormat="1" ht="21.75" customHeight="1">
      <c r="A290" s="33"/>
      <c r="B290" s="144"/>
      <c r="C290" s="145" t="s">
        <v>470</v>
      </c>
      <c r="D290" s="145" t="s">
        <v>220</v>
      </c>
      <c r="E290" s="146" t="s">
        <v>2386</v>
      </c>
      <c r="F290" s="147" t="s">
        <v>2387</v>
      </c>
      <c r="G290" s="148" t="s">
        <v>583</v>
      </c>
      <c r="H290" s="149">
        <v>7</v>
      </c>
      <c r="I290" s="150"/>
      <c r="J290" s="151">
        <f t="shared" si="20"/>
        <v>0</v>
      </c>
      <c r="K290" s="147"/>
      <c r="L290" s="34"/>
      <c r="M290" s="152" t="s">
        <v>1</v>
      </c>
      <c r="N290" s="153" t="s">
        <v>38</v>
      </c>
      <c r="O290" s="59"/>
      <c r="P290" s="154">
        <f t="shared" si="21"/>
        <v>0</v>
      </c>
      <c r="Q290" s="154">
        <v>0</v>
      </c>
      <c r="R290" s="154">
        <f t="shared" si="22"/>
        <v>0</v>
      </c>
      <c r="S290" s="154">
        <v>0</v>
      </c>
      <c r="T290" s="155">
        <f t="shared" si="2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56" t="s">
        <v>263</v>
      </c>
      <c r="AT290" s="156" t="s">
        <v>220</v>
      </c>
      <c r="AU290" s="156" t="s">
        <v>82</v>
      </c>
      <c r="AY290" s="18" t="s">
        <v>218</v>
      </c>
      <c r="BE290" s="157">
        <f t="shared" si="24"/>
        <v>0</v>
      </c>
      <c r="BF290" s="157">
        <f t="shared" si="25"/>
        <v>0</v>
      </c>
      <c r="BG290" s="157">
        <f t="shared" si="26"/>
        <v>0</v>
      </c>
      <c r="BH290" s="157">
        <f t="shared" si="27"/>
        <v>0</v>
      </c>
      <c r="BI290" s="157">
        <f t="shared" si="28"/>
        <v>0</v>
      </c>
      <c r="BJ290" s="18" t="s">
        <v>80</v>
      </c>
      <c r="BK290" s="157">
        <f t="shared" si="29"/>
        <v>0</v>
      </c>
      <c r="BL290" s="18" t="s">
        <v>263</v>
      </c>
      <c r="BM290" s="156" t="s">
        <v>767</v>
      </c>
    </row>
    <row r="291" spans="1:65" s="14" customFormat="1" ht="11.25">
      <c r="B291" s="166"/>
      <c r="D291" s="159" t="s">
        <v>225</v>
      </c>
      <c r="E291" s="167" t="s">
        <v>1</v>
      </c>
      <c r="F291" s="168" t="s">
        <v>2388</v>
      </c>
      <c r="H291" s="169">
        <v>7</v>
      </c>
      <c r="I291" s="170"/>
      <c r="L291" s="166"/>
      <c r="M291" s="171"/>
      <c r="N291" s="172"/>
      <c r="O291" s="172"/>
      <c r="P291" s="172"/>
      <c r="Q291" s="172"/>
      <c r="R291" s="172"/>
      <c r="S291" s="172"/>
      <c r="T291" s="173"/>
      <c r="AT291" s="167" t="s">
        <v>225</v>
      </c>
      <c r="AU291" s="167" t="s">
        <v>82</v>
      </c>
      <c r="AV291" s="14" t="s">
        <v>82</v>
      </c>
      <c r="AW291" s="14" t="s">
        <v>30</v>
      </c>
      <c r="AX291" s="14" t="s">
        <v>73</v>
      </c>
      <c r="AY291" s="167" t="s">
        <v>218</v>
      </c>
    </row>
    <row r="292" spans="1:65" s="15" customFormat="1" ht="11.25">
      <c r="B292" s="174"/>
      <c r="D292" s="159" t="s">
        <v>225</v>
      </c>
      <c r="E292" s="175" t="s">
        <v>1</v>
      </c>
      <c r="F292" s="176" t="s">
        <v>230</v>
      </c>
      <c r="H292" s="177">
        <v>7</v>
      </c>
      <c r="I292" s="178"/>
      <c r="L292" s="174"/>
      <c r="M292" s="179"/>
      <c r="N292" s="180"/>
      <c r="O292" s="180"/>
      <c r="P292" s="180"/>
      <c r="Q292" s="180"/>
      <c r="R292" s="180"/>
      <c r="S292" s="180"/>
      <c r="T292" s="181"/>
      <c r="AT292" s="175" t="s">
        <v>225</v>
      </c>
      <c r="AU292" s="175" t="s">
        <v>82</v>
      </c>
      <c r="AV292" s="15" t="s">
        <v>104</v>
      </c>
      <c r="AW292" s="15" t="s">
        <v>30</v>
      </c>
      <c r="AX292" s="15" t="s">
        <v>80</v>
      </c>
      <c r="AY292" s="175" t="s">
        <v>218</v>
      </c>
    </row>
    <row r="293" spans="1:65" s="12" customFormat="1" ht="22.9" customHeight="1">
      <c r="B293" s="131"/>
      <c r="D293" s="132" t="s">
        <v>72</v>
      </c>
      <c r="E293" s="142" t="s">
        <v>1853</v>
      </c>
      <c r="F293" s="142" t="s">
        <v>2389</v>
      </c>
      <c r="I293" s="134"/>
      <c r="J293" s="143">
        <f>BK293</f>
        <v>0</v>
      </c>
      <c r="L293" s="131"/>
      <c r="M293" s="136"/>
      <c r="N293" s="137"/>
      <c r="O293" s="137"/>
      <c r="P293" s="138">
        <f>SUM(P294:P297)</f>
        <v>0</v>
      </c>
      <c r="Q293" s="137"/>
      <c r="R293" s="138">
        <f>SUM(R294:R297)</f>
        <v>0</v>
      </c>
      <c r="S293" s="137"/>
      <c r="T293" s="139">
        <f>SUM(T294:T297)</f>
        <v>0</v>
      </c>
      <c r="AR293" s="132" t="s">
        <v>82</v>
      </c>
      <c r="AT293" s="140" t="s">
        <v>72</v>
      </c>
      <c r="AU293" s="140" t="s">
        <v>80</v>
      </c>
      <c r="AY293" s="132" t="s">
        <v>218</v>
      </c>
      <c r="BK293" s="141">
        <f>SUM(BK294:BK297)</f>
        <v>0</v>
      </c>
    </row>
    <row r="294" spans="1:65" s="2" customFormat="1" ht="33" customHeight="1">
      <c r="A294" s="33"/>
      <c r="B294" s="144"/>
      <c r="C294" s="145" t="s">
        <v>768</v>
      </c>
      <c r="D294" s="145" t="s">
        <v>220</v>
      </c>
      <c r="E294" s="146" t="s">
        <v>2390</v>
      </c>
      <c r="F294" s="147" t="s">
        <v>2391</v>
      </c>
      <c r="G294" s="148" t="s">
        <v>342</v>
      </c>
      <c r="H294" s="149">
        <v>15</v>
      </c>
      <c r="I294" s="150"/>
      <c r="J294" s="151">
        <f>ROUND(I294*H294,2)</f>
        <v>0</v>
      </c>
      <c r="K294" s="147"/>
      <c r="L294" s="34"/>
      <c r="M294" s="152" t="s">
        <v>1</v>
      </c>
      <c r="N294" s="153" t="s">
        <v>38</v>
      </c>
      <c r="O294" s="59"/>
      <c r="P294" s="154">
        <f>O294*H294</f>
        <v>0</v>
      </c>
      <c r="Q294" s="154">
        <v>0</v>
      </c>
      <c r="R294" s="154">
        <f>Q294*H294</f>
        <v>0</v>
      </c>
      <c r="S294" s="154">
        <v>0</v>
      </c>
      <c r="T294" s="155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6" t="s">
        <v>263</v>
      </c>
      <c r="AT294" s="156" t="s">
        <v>220</v>
      </c>
      <c r="AU294" s="156" t="s">
        <v>82</v>
      </c>
      <c r="AY294" s="18" t="s">
        <v>218</v>
      </c>
      <c r="BE294" s="157">
        <f>IF(N294="základní",J294,0)</f>
        <v>0</v>
      </c>
      <c r="BF294" s="157">
        <f>IF(N294="snížená",J294,0)</f>
        <v>0</v>
      </c>
      <c r="BG294" s="157">
        <f>IF(N294="zákl. přenesená",J294,0)</f>
        <v>0</v>
      </c>
      <c r="BH294" s="157">
        <f>IF(N294="sníž. přenesená",J294,0)</f>
        <v>0</v>
      </c>
      <c r="BI294" s="157">
        <f>IF(N294="nulová",J294,0)</f>
        <v>0</v>
      </c>
      <c r="BJ294" s="18" t="s">
        <v>80</v>
      </c>
      <c r="BK294" s="157">
        <f>ROUND(I294*H294,2)</f>
        <v>0</v>
      </c>
      <c r="BL294" s="18" t="s">
        <v>263</v>
      </c>
      <c r="BM294" s="156" t="s">
        <v>771</v>
      </c>
    </row>
    <row r="295" spans="1:65" s="2" customFormat="1" ht="33" customHeight="1">
      <c r="A295" s="33"/>
      <c r="B295" s="144"/>
      <c r="C295" s="145" t="s">
        <v>474</v>
      </c>
      <c r="D295" s="145" t="s">
        <v>220</v>
      </c>
      <c r="E295" s="146" t="s">
        <v>2392</v>
      </c>
      <c r="F295" s="147" t="s">
        <v>2393</v>
      </c>
      <c r="G295" s="148" t="s">
        <v>342</v>
      </c>
      <c r="H295" s="149">
        <v>1</v>
      </c>
      <c r="I295" s="150"/>
      <c r="J295" s="151">
        <f>ROUND(I295*H295,2)</f>
        <v>0</v>
      </c>
      <c r="K295" s="147"/>
      <c r="L295" s="34"/>
      <c r="M295" s="152" t="s">
        <v>1</v>
      </c>
      <c r="N295" s="153" t="s">
        <v>38</v>
      </c>
      <c r="O295" s="59"/>
      <c r="P295" s="154">
        <f>O295*H295</f>
        <v>0</v>
      </c>
      <c r="Q295" s="154">
        <v>0</v>
      </c>
      <c r="R295" s="154">
        <f>Q295*H295</f>
        <v>0</v>
      </c>
      <c r="S295" s="154">
        <v>0</v>
      </c>
      <c r="T295" s="155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6" t="s">
        <v>263</v>
      </c>
      <c r="AT295" s="156" t="s">
        <v>220</v>
      </c>
      <c r="AU295" s="156" t="s">
        <v>82</v>
      </c>
      <c r="AY295" s="18" t="s">
        <v>218</v>
      </c>
      <c r="BE295" s="157">
        <f>IF(N295="základní",J295,0)</f>
        <v>0</v>
      </c>
      <c r="BF295" s="157">
        <f>IF(N295="snížená",J295,0)</f>
        <v>0</v>
      </c>
      <c r="BG295" s="157">
        <f>IF(N295="zákl. přenesená",J295,0)</f>
        <v>0</v>
      </c>
      <c r="BH295" s="157">
        <f>IF(N295="sníž. přenesená",J295,0)</f>
        <v>0</v>
      </c>
      <c r="BI295" s="157">
        <f>IF(N295="nulová",J295,0)</f>
        <v>0</v>
      </c>
      <c r="BJ295" s="18" t="s">
        <v>80</v>
      </c>
      <c r="BK295" s="157">
        <f>ROUND(I295*H295,2)</f>
        <v>0</v>
      </c>
      <c r="BL295" s="18" t="s">
        <v>263</v>
      </c>
      <c r="BM295" s="156" t="s">
        <v>774</v>
      </c>
    </row>
    <row r="296" spans="1:65" s="2" customFormat="1" ht="33" customHeight="1">
      <c r="A296" s="33"/>
      <c r="B296" s="144"/>
      <c r="C296" s="145" t="s">
        <v>779</v>
      </c>
      <c r="D296" s="145" t="s">
        <v>220</v>
      </c>
      <c r="E296" s="146" t="s">
        <v>2394</v>
      </c>
      <c r="F296" s="147" t="s">
        <v>2395</v>
      </c>
      <c r="G296" s="148" t="s">
        <v>342</v>
      </c>
      <c r="H296" s="149">
        <v>14</v>
      </c>
      <c r="I296" s="150"/>
      <c r="J296" s="151">
        <f>ROUND(I296*H296,2)</f>
        <v>0</v>
      </c>
      <c r="K296" s="147"/>
      <c r="L296" s="34"/>
      <c r="M296" s="152" t="s">
        <v>1</v>
      </c>
      <c r="N296" s="153" t="s">
        <v>38</v>
      </c>
      <c r="O296" s="59"/>
      <c r="P296" s="154">
        <f>O296*H296</f>
        <v>0</v>
      </c>
      <c r="Q296" s="154">
        <v>0</v>
      </c>
      <c r="R296" s="154">
        <f>Q296*H296</f>
        <v>0</v>
      </c>
      <c r="S296" s="154">
        <v>0</v>
      </c>
      <c r="T296" s="155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56" t="s">
        <v>263</v>
      </c>
      <c r="AT296" s="156" t="s">
        <v>220</v>
      </c>
      <c r="AU296" s="156" t="s">
        <v>82</v>
      </c>
      <c r="AY296" s="18" t="s">
        <v>218</v>
      </c>
      <c r="BE296" s="157">
        <f>IF(N296="základní",J296,0)</f>
        <v>0</v>
      </c>
      <c r="BF296" s="157">
        <f>IF(N296="snížená",J296,0)</f>
        <v>0</v>
      </c>
      <c r="BG296" s="157">
        <f>IF(N296="zákl. přenesená",J296,0)</f>
        <v>0</v>
      </c>
      <c r="BH296" s="157">
        <f>IF(N296="sníž. přenesená",J296,0)</f>
        <v>0</v>
      </c>
      <c r="BI296" s="157">
        <f>IF(N296="nulová",J296,0)</f>
        <v>0</v>
      </c>
      <c r="BJ296" s="18" t="s">
        <v>80</v>
      </c>
      <c r="BK296" s="157">
        <f>ROUND(I296*H296,2)</f>
        <v>0</v>
      </c>
      <c r="BL296" s="18" t="s">
        <v>263</v>
      </c>
      <c r="BM296" s="156" t="s">
        <v>782</v>
      </c>
    </row>
    <row r="297" spans="1:65" s="2" customFormat="1" ht="16.5" customHeight="1">
      <c r="A297" s="33"/>
      <c r="B297" s="144"/>
      <c r="C297" s="145" t="s">
        <v>501</v>
      </c>
      <c r="D297" s="145" t="s">
        <v>220</v>
      </c>
      <c r="E297" s="146" t="s">
        <v>2396</v>
      </c>
      <c r="F297" s="147" t="s">
        <v>2397</v>
      </c>
      <c r="G297" s="148" t="s">
        <v>342</v>
      </c>
      <c r="H297" s="149">
        <v>15</v>
      </c>
      <c r="I297" s="150"/>
      <c r="J297" s="151">
        <f>ROUND(I297*H297,2)</f>
        <v>0</v>
      </c>
      <c r="K297" s="147"/>
      <c r="L297" s="34"/>
      <c r="M297" s="152" t="s">
        <v>1</v>
      </c>
      <c r="N297" s="153" t="s">
        <v>38</v>
      </c>
      <c r="O297" s="59"/>
      <c r="P297" s="154">
        <f>O297*H297</f>
        <v>0</v>
      </c>
      <c r="Q297" s="154">
        <v>0</v>
      </c>
      <c r="R297" s="154">
        <f>Q297*H297</f>
        <v>0</v>
      </c>
      <c r="S297" s="154">
        <v>0</v>
      </c>
      <c r="T297" s="155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6" t="s">
        <v>263</v>
      </c>
      <c r="AT297" s="156" t="s">
        <v>220</v>
      </c>
      <c r="AU297" s="156" t="s">
        <v>82</v>
      </c>
      <c r="AY297" s="18" t="s">
        <v>218</v>
      </c>
      <c r="BE297" s="157">
        <f>IF(N297="základní",J297,0)</f>
        <v>0</v>
      </c>
      <c r="BF297" s="157">
        <f>IF(N297="snížená",J297,0)</f>
        <v>0</v>
      </c>
      <c r="BG297" s="157">
        <f>IF(N297="zákl. přenesená",J297,0)</f>
        <v>0</v>
      </c>
      <c r="BH297" s="157">
        <f>IF(N297="sníž. přenesená",J297,0)</f>
        <v>0</v>
      </c>
      <c r="BI297" s="157">
        <f>IF(N297="nulová",J297,0)</f>
        <v>0</v>
      </c>
      <c r="BJ297" s="18" t="s">
        <v>80</v>
      </c>
      <c r="BK297" s="157">
        <f>ROUND(I297*H297,2)</f>
        <v>0</v>
      </c>
      <c r="BL297" s="18" t="s">
        <v>263</v>
      </c>
      <c r="BM297" s="156" t="s">
        <v>787</v>
      </c>
    </row>
    <row r="298" spans="1:65" s="12" customFormat="1" ht="22.9" customHeight="1">
      <c r="B298" s="131"/>
      <c r="D298" s="132" t="s">
        <v>72</v>
      </c>
      <c r="E298" s="142" t="s">
        <v>1863</v>
      </c>
      <c r="F298" s="142" t="s">
        <v>2398</v>
      </c>
      <c r="I298" s="134"/>
      <c r="J298" s="143">
        <f>BK298</f>
        <v>0</v>
      </c>
      <c r="L298" s="131"/>
      <c r="M298" s="136"/>
      <c r="N298" s="137"/>
      <c r="O298" s="137"/>
      <c r="P298" s="138">
        <f>SUM(P299:P302)</f>
        <v>0</v>
      </c>
      <c r="Q298" s="137"/>
      <c r="R298" s="138">
        <f>SUM(R299:R302)</f>
        <v>0</v>
      </c>
      <c r="S298" s="137"/>
      <c r="T298" s="139">
        <f>SUM(T299:T302)</f>
        <v>0</v>
      </c>
      <c r="AR298" s="132" t="s">
        <v>82</v>
      </c>
      <c r="AT298" s="140" t="s">
        <v>72</v>
      </c>
      <c r="AU298" s="140" t="s">
        <v>80</v>
      </c>
      <c r="AY298" s="132" t="s">
        <v>218</v>
      </c>
      <c r="BK298" s="141">
        <f>SUM(BK299:BK302)</f>
        <v>0</v>
      </c>
    </row>
    <row r="299" spans="1:65" s="2" customFormat="1" ht="24.2" customHeight="1">
      <c r="A299" s="33"/>
      <c r="B299" s="144"/>
      <c r="C299" s="145" t="s">
        <v>790</v>
      </c>
      <c r="D299" s="145" t="s">
        <v>220</v>
      </c>
      <c r="E299" s="146" t="s">
        <v>2399</v>
      </c>
      <c r="F299" s="147" t="s">
        <v>2400</v>
      </c>
      <c r="G299" s="148" t="s">
        <v>342</v>
      </c>
      <c r="H299" s="149">
        <v>1</v>
      </c>
      <c r="I299" s="150"/>
      <c r="J299" s="151">
        <f>ROUND(I299*H299,2)</f>
        <v>0</v>
      </c>
      <c r="K299" s="147"/>
      <c r="L299" s="34"/>
      <c r="M299" s="152" t="s">
        <v>1</v>
      </c>
      <c r="N299" s="153" t="s">
        <v>38</v>
      </c>
      <c r="O299" s="59"/>
      <c r="P299" s="154">
        <f>O299*H299</f>
        <v>0</v>
      </c>
      <c r="Q299" s="154">
        <v>0</v>
      </c>
      <c r="R299" s="154">
        <f>Q299*H299</f>
        <v>0</v>
      </c>
      <c r="S299" s="154">
        <v>0</v>
      </c>
      <c r="T299" s="155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56" t="s">
        <v>263</v>
      </c>
      <c r="AT299" s="156" t="s">
        <v>220</v>
      </c>
      <c r="AU299" s="156" t="s">
        <v>82</v>
      </c>
      <c r="AY299" s="18" t="s">
        <v>218</v>
      </c>
      <c r="BE299" s="157">
        <f>IF(N299="základní",J299,0)</f>
        <v>0</v>
      </c>
      <c r="BF299" s="157">
        <f>IF(N299="snížená",J299,0)</f>
        <v>0</v>
      </c>
      <c r="BG299" s="157">
        <f>IF(N299="zákl. přenesená",J299,0)</f>
        <v>0</v>
      </c>
      <c r="BH299" s="157">
        <f>IF(N299="sníž. přenesená",J299,0)</f>
        <v>0</v>
      </c>
      <c r="BI299" s="157">
        <f>IF(N299="nulová",J299,0)</f>
        <v>0</v>
      </c>
      <c r="BJ299" s="18" t="s">
        <v>80</v>
      </c>
      <c r="BK299" s="157">
        <f>ROUND(I299*H299,2)</f>
        <v>0</v>
      </c>
      <c r="BL299" s="18" t="s">
        <v>263</v>
      </c>
      <c r="BM299" s="156" t="s">
        <v>793</v>
      </c>
    </row>
    <row r="300" spans="1:65" s="2" customFormat="1" ht="24.2" customHeight="1">
      <c r="A300" s="33"/>
      <c r="B300" s="144"/>
      <c r="C300" s="145" t="s">
        <v>510</v>
      </c>
      <c r="D300" s="145" t="s">
        <v>220</v>
      </c>
      <c r="E300" s="146" t="s">
        <v>2401</v>
      </c>
      <c r="F300" s="147" t="s">
        <v>2402</v>
      </c>
      <c r="G300" s="148" t="s">
        <v>342</v>
      </c>
      <c r="H300" s="149">
        <v>1</v>
      </c>
      <c r="I300" s="150"/>
      <c r="J300" s="151">
        <f>ROUND(I300*H300,2)</f>
        <v>0</v>
      </c>
      <c r="K300" s="147"/>
      <c r="L300" s="34"/>
      <c r="M300" s="152" t="s">
        <v>1</v>
      </c>
      <c r="N300" s="153" t="s">
        <v>38</v>
      </c>
      <c r="O300" s="59"/>
      <c r="P300" s="154">
        <f>O300*H300</f>
        <v>0</v>
      </c>
      <c r="Q300" s="154">
        <v>0</v>
      </c>
      <c r="R300" s="154">
        <f>Q300*H300</f>
        <v>0</v>
      </c>
      <c r="S300" s="154">
        <v>0</v>
      </c>
      <c r="T300" s="155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6" t="s">
        <v>263</v>
      </c>
      <c r="AT300" s="156" t="s">
        <v>220</v>
      </c>
      <c r="AU300" s="156" t="s">
        <v>82</v>
      </c>
      <c r="AY300" s="18" t="s">
        <v>218</v>
      </c>
      <c r="BE300" s="157">
        <f>IF(N300="základní",J300,0)</f>
        <v>0</v>
      </c>
      <c r="BF300" s="157">
        <f>IF(N300="snížená",J300,0)</f>
        <v>0</v>
      </c>
      <c r="BG300" s="157">
        <f>IF(N300="zákl. přenesená",J300,0)</f>
        <v>0</v>
      </c>
      <c r="BH300" s="157">
        <f>IF(N300="sníž. přenesená",J300,0)</f>
        <v>0</v>
      </c>
      <c r="BI300" s="157">
        <f>IF(N300="nulová",J300,0)</f>
        <v>0</v>
      </c>
      <c r="BJ300" s="18" t="s">
        <v>80</v>
      </c>
      <c r="BK300" s="157">
        <f>ROUND(I300*H300,2)</f>
        <v>0</v>
      </c>
      <c r="BL300" s="18" t="s">
        <v>263</v>
      </c>
      <c r="BM300" s="156" t="s">
        <v>797</v>
      </c>
    </row>
    <row r="301" spans="1:65" s="2" customFormat="1" ht="24.2" customHeight="1">
      <c r="A301" s="33"/>
      <c r="B301" s="144"/>
      <c r="C301" s="145" t="s">
        <v>803</v>
      </c>
      <c r="D301" s="145" t="s">
        <v>220</v>
      </c>
      <c r="E301" s="146" t="s">
        <v>2403</v>
      </c>
      <c r="F301" s="147" t="s">
        <v>2404</v>
      </c>
      <c r="G301" s="148" t="s">
        <v>583</v>
      </c>
      <c r="H301" s="149">
        <v>1</v>
      </c>
      <c r="I301" s="150"/>
      <c r="J301" s="151">
        <f>ROUND(I301*H301,2)</f>
        <v>0</v>
      </c>
      <c r="K301" s="147"/>
      <c r="L301" s="34"/>
      <c r="M301" s="152" t="s">
        <v>1</v>
      </c>
      <c r="N301" s="153" t="s">
        <v>38</v>
      </c>
      <c r="O301" s="59"/>
      <c r="P301" s="154">
        <f>O301*H301</f>
        <v>0</v>
      </c>
      <c r="Q301" s="154">
        <v>0</v>
      </c>
      <c r="R301" s="154">
        <f>Q301*H301</f>
        <v>0</v>
      </c>
      <c r="S301" s="154">
        <v>0</v>
      </c>
      <c r="T301" s="155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6" t="s">
        <v>263</v>
      </c>
      <c r="AT301" s="156" t="s">
        <v>220</v>
      </c>
      <c r="AU301" s="156" t="s">
        <v>82</v>
      </c>
      <c r="AY301" s="18" t="s">
        <v>218</v>
      </c>
      <c r="BE301" s="157">
        <f>IF(N301="základní",J301,0)</f>
        <v>0</v>
      </c>
      <c r="BF301" s="157">
        <f>IF(N301="snížená",J301,0)</f>
        <v>0</v>
      </c>
      <c r="BG301" s="157">
        <f>IF(N301="zákl. přenesená",J301,0)</f>
        <v>0</v>
      </c>
      <c r="BH301" s="157">
        <f>IF(N301="sníž. přenesená",J301,0)</f>
        <v>0</v>
      </c>
      <c r="BI301" s="157">
        <f>IF(N301="nulová",J301,0)</f>
        <v>0</v>
      </c>
      <c r="BJ301" s="18" t="s">
        <v>80</v>
      </c>
      <c r="BK301" s="157">
        <f>ROUND(I301*H301,2)</f>
        <v>0</v>
      </c>
      <c r="BL301" s="18" t="s">
        <v>263</v>
      </c>
      <c r="BM301" s="156" t="s">
        <v>806</v>
      </c>
    </row>
    <row r="302" spans="1:65" s="2" customFormat="1" ht="33" customHeight="1">
      <c r="A302" s="33"/>
      <c r="B302" s="144"/>
      <c r="C302" s="145" t="s">
        <v>522</v>
      </c>
      <c r="D302" s="145" t="s">
        <v>220</v>
      </c>
      <c r="E302" s="146" t="s">
        <v>2405</v>
      </c>
      <c r="F302" s="147" t="s">
        <v>2406</v>
      </c>
      <c r="G302" s="148" t="s">
        <v>342</v>
      </c>
      <c r="H302" s="149">
        <v>1</v>
      </c>
      <c r="I302" s="150"/>
      <c r="J302" s="151">
        <f>ROUND(I302*H302,2)</f>
        <v>0</v>
      </c>
      <c r="K302" s="147"/>
      <c r="L302" s="34"/>
      <c r="M302" s="152" t="s">
        <v>1</v>
      </c>
      <c r="N302" s="153" t="s">
        <v>38</v>
      </c>
      <c r="O302" s="59"/>
      <c r="P302" s="154">
        <f>O302*H302</f>
        <v>0</v>
      </c>
      <c r="Q302" s="154">
        <v>0</v>
      </c>
      <c r="R302" s="154">
        <f>Q302*H302</f>
        <v>0</v>
      </c>
      <c r="S302" s="154">
        <v>0</v>
      </c>
      <c r="T302" s="155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6" t="s">
        <v>263</v>
      </c>
      <c r="AT302" s="156" t="s">
        <v>220</v>
      </c>
      <c r="AU302" s="156" t="s">
        <v>82</v>
      </c>
      <c r="AY302" s="18" t="s">
        <v>218</v>
      </c>
      <c r="BE302" s="157">
        <f>IF(N302="základní",J302,0)</f>
        <v>0</v>
      </c>
      <c r="BF302" s="157">
        <f>IF(N302="snížená",J302,0)</f>
        <v>0</v>
      </c>
      <c r="BG302" s="157">
        <f>IF(N302="zákl. přenesená",J302,0)</f>
        <v>0</v>
      </c>
      <c r="BH302" s="157">
        <f>IF(N302="sníž. přenesená",J302,0)</f>
        <v>0</v>
      </c>
      <c r="BI302" s="157">
        <f>IF(N302="nulová",J302,0)</f>
        <v>0</v>
      </c>
      <c r="BJ302" s="18" t="s">
        <v>80</v>
      </c>
      <c r="BK302" s="157">
        <f>ROUND(I302*H302,2)</f>
        <v>0</v>
      </c>
      <c r="BL302" s="18" t="s">
        <v>263</v>
      </c>
      <c r="BM302" s="156" t="s">
        <v>811</v>
      </c>
    </row>
    <row r="303" spans="1:65" s="12" customFormat="1" ht="22.9" customHeight="1">
      <c r="B303" s="131"/>
      <c r="D303" s="132" t="s">
        <v>72</v>
      </c>
      <c r="E303" s="142" t="s">
        <v>2407</v>
      </c>
      <c r="F303" s="142" t="s">
        <v>2408</v>
      </c>
      <c r="I303" s="134"/>
      <c r="J303" s="143">
        <f>BK303</f>
        <v>0</v>
      </c>
      <c r="L303" s="131"/>
      <c r="M303" s="136"/>
      <c r="N303" s="137"/>
      <c r="O303" s="137"/>
      <c r="P303" s="138">
        <f>SUM(P304:P312)</f>
        <v>0</v>
      </c>
      <c r="Q303" s="137"/>
      <c r="R303" s="138">
        <f>SUM(R304:R312)</f>
        <v>0</v>
      </c>
      <c r="S303" s="137"/>
      <c r="T303" s="139">
        <f>SUM(T304:T312)</f>
        <v>0</v>
      </c>
      <c r="AR303" s="132" t="s">
        <v>82</v>
      </c>
      <c r="AT303" s="140" t="s">
        <v>72</v>
      </c>
      <c r="AU303" s="140" t="s">
        <v>80</v>
      </c>
      <c r="AY303" s="132" t="s">
        <v>218</v>
      </c>
      <c r="BK303" s="141">
        <f>SUM(BK304:BK312)</f>
        <v>0</v>
      </c>
    </row>
    <row r="304" spans="1:65" s="2" customFormat="1" ht="37.9" customHeight="1">
      <c r="A304" s="33"/>
      <c r="B304" s="144"/>
      <c r="C304" s="145" t="s">
        <v>814</v>
      </c>
      <c r="D304" s="145" t="s">
        <v>220</v>
      </c>
      <c r="E304" s="146" t="s">
        <v>2409</v>
      </c>
      <c r="F304" s="147" t="s">
        <v>2410</v>
      </c>
      <c r="G304" s="148" t="s">
        <v>258</v>
      </c>
      <c r="H304" s="149">
        <v>6.3</v>
      </c>
      <c r="I304" s="150"/>
      <c r="J304" s="151">
        <f>ROUND(I304*H304,2)</f>
        <v>0</v>
      </c>
      <c r="K304" s="147"/>
      <c r="L304" s="34"/>
      <c r="M304" s="152" t="s">
        <v>1</v>
      </c>
      <c r="N304" s="153" t="s">
        <v>38</v>
      </c>
      <c r="O304" s="59"/>
      <c r="P304" s="154">
        <f>O304*H304</f>
        <v>0</v>
      </c>
      <c r="Q304" s="154">
        <v>0</v>
      </c>
      <c r="R304" s="154">
        <f>Q304*H304</f>
        <v>0</v>
      </c>
      <c r="S304" s="154">
        <v>0</v>
      </c>
      <c r="T304" s="155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56" t="s">
        <v>263</v>
      </c>
      <c r="AT304" s="156" t="s">
        <v>220</v>
      </c>
      <c r="AU304" s="156" t="s">
        <v>82</v>
      </c>
      <c r="AY304" s="18" t="s">
        <v>218</v>
      </c>
      <c r="BE304" s="157">
        <f>IF(N304="základní",J304,0)</f>
        <v>0</v>
      </c>
      <c r="BF304" s="157">
        <f>IF(N304="snížená",J304,0)</f>
        <v>0</v>
      </c>
      <c r="BG304" s="157">
        <f>IF(N304="zákl. přenesená",J304,0)</f>
        <v>0</v>
      </c>
      <c r="BH304" s="157">
        <f>IF(N304="sníž. přenesená",J304,0)</f>
        <v>0</v>
      </c>
      <c r="BI304" s="157">
        <f>IF(N304="nulová",J304,0)</f>
        <v>0</v>
      </c>
      <c r="BJ304" s="18" t="s">
        <v>80</v>
      </c>
      <c r="BK304" s="157">
        <f>ROUND(I304*H304,2)</f>
        <v>0</v>
      </c>
      <c r="BL304" s="18" t="s">
        <v>263</v>
      </c>
      <c r="BM304" s="156" t="s">
        <v>815</v>
      </c>
    </row>
    <row r="305" spans="1:65" s="13" customFormat="1" ht="11.25">
      <c r="B305" s="158"/>
      <c r="D305" s="159" t="s">
        <v>225</v>
      </c>
      <c r="E305" s="160" t="s">
        <v>1</v>
      </c>
      <c r="F305" s="161" t="s">
        <v>2183</v>
      </c>
      <c r="H305" s="160" t="s">
        <v>1</v>
      </c>
      <c r="I305" s="162"/>
      <c r="L305" s="158"/>
      <c r="M305" s="163"/>
      <c r="N305" s="164"/>
      <c r="O305" s="164"/>
      <c r="P305" s="164"/>
      <c r="Q305" s="164"/>
      <c r="R305" s="164"/>
      <c r="S305" s="164"/>
      <c r="T305" s="165"/>
      <c r="AT305" s="160" t="s">
        <v>225</v>
      </c>
      <c r="AU305" s="160" t="s">
        <v>82</v>
      </c>
      <c r="AV305" s="13" t="s">
        <v>80</v>
      </c>
      <c r="AW305" s="13" t="s">
        <v>30</v>
      </c>
      <c r="AX305" s="13" t="s">
        <v>73</v>
      </c>
      <c r="AY305" s="160" t="s">
        <v>218</v>
      </c>
    </row>
    <row r="306" spans="1:65" s="14" customFormat="1" ht="11.25">
      <c r="B306" s="166"/>
      <c r="D306" s="159" t="s">
        <v>225</v>
      </c>
      <c r="E306" s="167" t="s">
        <v>1</v>
      </c>
      <c r="F306" s="168" t="s">
        <v>2411</v>
      </c>
      <c r="H306" s="169">
        <v>6.3</v>
      </c>
      <c r="I306" s="170"/>
      <c r="L306" s="166"/>
      <c r="M306" s="171"/>
      <c r="N306" s="172"/>
      <c r="O306" s="172"/>
      <c r="P306" s="172"/>
      <c r="Q306" s="172"/>
      <c r="R306" s="172"/>
      <c r="S306" s="172"/>
      <c r="T306" s="173"/>
      <c r="AT306" s="167" t="s">
        <v>225</v>
      </c>
      <c r="AU306" s="167" t="s">
        <v>82</v>
      </c>
      <c r="AV306" s="14" t="s">
        <v>82</v>
      </c>
      <c r="AW306" s="14" t="s">
        <v>30</v>
      </c>
      <c r="AX306" s="14" t="s">
        <v>73</v>
      </c>
      <c r="AY306" s="167" t="s">
        <v>218</v>
      </c>
    </row>
    <row r="307" spans="1:65" s="15" customFormat="1" ht="11.25">
      <c r="B307" s="174"/>
      <c r="D307" s="159" t="s">
        <v>225</v>
      </c>
      <c r="E307" s="175" t="s">
        <v>1</v>
      </c>
      <c r="F307" s="176" t="s">
        <v>230</v>
      </c>
      <c r="H307" s="177">
        <v>6.3</v>
      </c>
      <c r="I307" s="178"/>
      <c r="L307" s="174"/>
      <c r="M307" s="179"/>
      <c r="N307" s="180"/>
      <c r="O307" s="180"/>
      <c r="P307" s="180"/>
      <c r="Q307" s="180"/>
      <c r="R307" s="180"/>
      <c r="S307" s="180"/>
      <c r="T307" s="181"/>
      <c r="AT307" s="175" t="s">
        <v>225</v>
      </c>
      <c r="AU307" s="175" t="s">
        <v>82</v>
      </c>
      <c r="AV307" s="15" t="s">
        <v>104</v>
      </c>
      <c r="AW307" s="15" t="s">
        <v>30</v>
      </c>
      <c r="AX307" s="15" t="s">
        <v>80</v>
      </c>
      <c r="AY307" s="175" t="s">
        <v>218</v>
      </c>
    </row>
    <row r="308" spans="1:65" s="2" customFormat="1" ht="21.75" customHeight="1">
      <c r="A308" s="33"/>
      <c r="B308" s="144"/>
      <c r="C308" s="190" t="s">
        <v>525</v>
      </c>
      <c r="D308" s="190" t="s">
        <v>904</v>
      </c>
      <c r="E308" s="191" t="s">
        <v>2412</v>
      </c>
      <c r="F308" s="192" t="s">
        <v>2413</v>
      </c>
      <c r="G308" s="193" t="s">
        <v>583</v>
      </c>
      <c r="H308" s="194">
        <v>1</v>
      </c>
      <c r="I308" s="195"/>
      <c r="J308" s="196">
        <f>ROUND(I308*H308,2)</f>
        <v>0</v>
      </c>
      <c r="K308" s="192"/>
      <c r="L308" s="197"/>
      <c r="M308" s="198" t="s">
        <v>1</v>
      </c>
      <c r="N308" s="199" t="s">
        <v>38</v>
      </c>
      <c r="O308" s="59"/>
      <c r="P308" s="154">
        <f>O308*H308</f>
        <v>0</v>
      </c>
      <c r="Q308" s="154">
        <v>0</v>
      </c>
      <c r="R308" s="154">
        <f>Q308*H308</f>
        <v>0</v>
      </c>
      <c r="S308" s="154">
        <v>0</v>
      </c>
      <c r="T308" s="155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56" t="s">
        <v>311</v>
      </c>
      <c r="AT308" s="156" t="s">
        <v>904</v>
      </c>
      <c r="AU308" s="156" t="s">
        <v>82</v>
      </c>
      <c r="AY308" s="18" t="s">
        <v>218</v>
      </c>
      <c r="BE308" s="157">
        <f>IF(N308="základní",J308,0)</f>
        <v>0</v>
      </c>
      <c r="BF308" s="157">
        <f>IF(N308="snížená",J308,0)</f>
        <v>0</v>
      </c>
      <c r="BG308" s="157">
        <f>IF(N308="zákl. přenesená",J308,0)</f>
        <v>0</v>
      </c>
      <c r="BH308" s="157">
        <f>IF(N308="sníž. přenesená",J308,0)</f>
        <v>0</v>
      </c>
      <c r="BI308" s="157">
        <f>IF(N308="nulová",J308,0)</f>
        <v>0</v>
      </c>
      <c r="BJ308" s="18" t="s">
        <v>80</v>
      </c>
      <c r="BK308" s="157">
        <f>ROUND(I308*H308,2)</f>
        <v>0</v>
      </c>
      <c r="BL308" s="18" t="s">
        <v>263</v>
      </c>
      <c r="BM308" s="156" t="s">
        <v>819</v>
      </c>
    </row>
    <row r="309" spans="1:65" s="2" customFormat="1" ht="37.9" customHeight="1">
      <c r="A309" s="33"/>
      <c r="B309" s="144"/>
      <c r="C309" s="145" t="s">
        <v>820</v>
      </c>
      <c r="D309" s="145" t="s">
        <v>220</v>
      </c>
      <c r="E309" s="146" t="s">
        <v>2414</v>
      </c>
      <c r="F309" s="147" t="s">
        <v>2415</v>
      </c>
      <c r="G309" s="148" t="s">
        <v>258</v>
      </c>
      <c r="H309" s="149">
        <v>2.7</v>
      </c>
      <c r="I309" s="150"/>
      <c r="J309" s="151">
        <f>ROUND(I309*H309,2)</f>
        <v>0</v>
      </c>
      <c r="K309" s="147"/>
      <c r="L309" s="34"/>
      <c r="M309" s="152" t="s">
        <v>1</v>
      </c>
      <c r="N309" s="153" t="s">
        <v>38</v>
      </c>
      <c r="O309" s="59"/>
      <c r="P309" s="154">
        <f>O309*H309</f>
        <v>0</v>
      </c>
      <c r="Q309" s="154">
        <v>0</v>
      </c>
      <c r="R309" s="154">
        <f>Q309*H309</f>
        <v>0</v>
      </c>
      <c r="S309" s="154">
        <v>0</v>
      </c>
      <c r="T309" s="155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6" t="s">
        <v>263</v>
      </c>
      <c r="AT309" s="156" t="s">
        <v>220</v>
      </c>
      <c r="AU309" s="156" t="s">
        <v>82</v>
      </c>
      <c r="AY309" s="18" t="s">
        <v>218</v>
      </c>
      <c r="BE309" s="157">
        <f>IF(N309="základní",J309,0)</f>
        <v>0</v>
      </c>
      <c r="BF309" s="157">
        <f>IF(N309="snížená",J309,0)</f>
        <v>0</v>
      </c>
      <c r="BG309" s="157">
        <f>IF(N309="zákl. přenesená",J309,0)</f>
        <v>0</v>
      </c>
      <c r="BH309" s="157">
        <f>IF(N309="sníž. přenesená",J309,0)</f>
        <v>0</v>
      </c>
      <c r="BI309" s="157">
        <f>IF(N309="nulová",J309,0)</f>
        <v>0</v>
      </c>
      <c r="BJ309" s="18" t="s">
        <v>80</v>
      </c>
      <c r="BK309" s="157">
        <f>ROUND(I309*H309,2)</f>
        <v>0</v>
      </c>
      <c r="BL309" s="18" t="s">
        <v>263</v>
      </c>
      <c r="BM309" s="156" t="s">
        <v>823</v>
      </c>
    </row>
    <row r="310" spans="1:65" s="13" customFormat="1" ht="11.25">
      <c r="B310" s="158"/>
      <c r="D310" s="159" t="s">
        <v>225</v>
      </c>
      <c r="E310" s="160" t="s">
        <v>1</v>
      </c>
      <c r="F310" s="161" t="s">
        <v>2183</v>
      </c>
      <c r="H310" s="160" t="s">
        <v>1</v>
      </c>
      <c r="I310" s="162"/>
      <c r="L310" s="158"/>
      <c r="M310" s="163"/>
      <c r="N310" s="164"/>
      <c r="O310" s="164"/>
      <c r="P310" s="164"/>
      <c r="Q310" s="164"/>
      <c r="R310" s="164"/>
      <c r="S310" s="164"/>
      <c r="T310" s="165"/>
      <c r="AT310" s="160" t="s">
        <v>225</v>
      </c>
      <c r="AU310" s="160" t="s">
        <v>82</v>
      </c>
      <c r="AV310" s="13" t="s">
        <v>80</v>
      </c>
      <c r="AW310" s="13" t="s">
        <v>30</v>
      </c>
      <c r="AX310" s="13" t="s">
        <v>73</v>
      </c>
      <c r="AY310" s="160" t="s">
        <v>218</v>
      </c>
    </row>
    <row r="311" spans="1:65" s="14" customFormat="1" ht="11.25">
      <c r="B311" s="166"/>
      <c r="D311" s="159" t="s">
        <v>225</v>
      </c>
      <c r="E311" s="167" t="s">
        <v>1</v>
      </c>
      <c r="F311" s="168" t="s">
        <v>2416</v>
      </c>
      <c r="H311" s="169">
        <v>2.7</v>
      </c>
      <c r="I311" s="170"/>
      <c r="L311" s="166"/>
      <c r="M311" s="171"/>
      <c r="N311" s="172"/>
      <c r="O311" s="172"/>
      <c r="P311" s="172"/>
      <c r="Q311" s="172"/>
      <c r="R311" s="172"/>
      <c r="S311" s="172"/>
      <c r="T311" s="173"/>
      <c r="AT311" s="167" t="s">
        <v>225</v>
      </c>
      <c r="AU311" s="167" t="s">
        <v>82</v>
      </c>
      <c r="AV311" s="14" t="s">
        <v>82</v>
      </c>
      <c r="AW311" s="14" t="s">
        <v>30</v>
      </c>
      <c r="AX311" s="14" t="s">
        <v>73</v>
      </c>
      <c r="AY311" s="167" t="s">
        <v>218</v>
      </c>
    </row>
    <row r="312" spans="1:65" s="15" customFormat="1" ht="11.25">
      <c r="B312" s="174"/>
      <c r="D312" s="159" t="s">
        <v>225</v>
      </c>
      <c r="E312" s="175" t="s">
        <v>1</v>
      </c>
      <c r="F312" s="176" t="s">
        <v>230</v>
      </c>
      <c r="H312" s="177">
        <v>2.7</v>
      </c>
      <c r="I312" s="178"/>
      <c r="L312" s="174"/>
      <c r="M312" s="179"/>
      <c r="N312" s="180"/>
      <c r="O312" s="180"/>
      <c r="P312" s="180"/>
      <c r="Q312" s="180"/>
      <c r="R312" s="180"/>
      <c r="S312" s="180"/>
      <c r="T312" s="181"/>
      <c r="AT312" s="175" t="s">
        <v>225</v>
      </c>
      <c r="AU312" s="175" t="s">
        <v>82</v>
      </c>
      <c r="AV312" s="15" t="s">
        <v>104</v>
      </c>
      <c r="AW312" s="15" t="s">
        <v>30</v>
      </c>
      <c r="AX312" s="15" t="s">
        <v>80</v>
      </c>
      <c r="AY312" s="175" t="s">
        <v>218</v>
      </c>
    </row>
    <row r="313" spans="1:65" s="12" customFormat="1" ht="22.9" customHeight="1">
      <c r="B313" s="131"/>
      <c r="D313" s="132" t="s">
        <v>72</v>
      </c>
      <c r="E313" s="142" t="s">
        <v>1867</v>
      </c>
      <c r="F313" s="142" t="s">
        <v>2417</v>
      </c>
      <c r="I313" s="134"/>
      <c r="J313" s="143">
        <f>BK313</f>
        <v>0</v>
      </c>
      <c r="L313" s="131"/>
      <c r="M313" s="136"/>
      <c r="N313" s="137"/>
      <c r="O313" s="137"/>
      <c r="P313" s="138">
        <f>SUM(P314:P316)</f>
        <v>0</v>
      </c>
      <c r="Q313" s="137"/>
      <c r="R313" s="138">
        <f>SUM(R314:R316)</f>
        <v>0</v>
      </c>
      <c r="S313" s="137"/>
      <c r="T313" s="139">
        <f>SUM(T314:T316)</f>
        <v>0</v>
      </c>
      <c r="AR313" s="132" t="s">
        <v>82</v>
      </c>
      <c r="AT313" s="140" t="s">
        <v>72</v>
      </c>
      <c r="AU313" s="140" t="s">
        <v>80</v>
      </c>
      <c r="AY313" s="132" t="s">
        <v>218</v>
      </c>
      <c r="BK313" s="141">
        <f>SUM(BK314:BK316)</f>
        <v>0</v>
      </c>
    </row>
    <row r="314" spans="1:65" s="2" customFormat="1" ht="24.2" customHeight="1">
      <c r="A314" s="33"/>
      <c r="B314" s="144"/>
      <c r="C314" s="145" t="s">
        <v>529</v>
      </c>
      <c r="D314" s="145" t="s">
        <v>220</v>
      </c>
      <c r="E314" s="146" t="s">
        <v>2418</v>
      </c>
      <c r="F314" s="147" t="s">
        <v>2419</v>
      </c>
      <c r="G314" s="148" t="s">
        <v>583</v>
      </c>
      <c r="H314" s="149">
        <v>2</v>
      </c>
      <c r="I314" s="150"/>
      <c r="J314" s="151">
        <f>ROUND(I314*H314,2)</f>
        <v>0</v>
      </c>
      <c r="K314" s="147"/>
      <c r="L314" s="34"/>
      <c r="M314" s="152" t="s">
        <v>1</v>
      </c>
      <c r="N314" s="153" t="s">
        <v>38</v>
      </c>
      <c r="O314" s="59"/>
      <c r="P314" s="154">
        <f>O314*H314</f>
        <v>0</v>
      </c>
      <c r="Q314" s="154">
        <v>0</v>
      </c>
      <c r="R314" s="154">
        <f>Q314*H314</f>
        <v>0</v>
      </c>
      <c r="S314" s="154">
        <v>0</v>
      </c>
      <c r="T314" s="155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6" t="s">
        <v>263</v>
      </c>
      <c r="AT314" s="156" t="s">
        <v>220</v>
      </c>
      <c r="AU314" s="156" t="s">
        <v>82</v>
      </c>
      <c r="AY314" s="18" t="s">
        <v>218</v>
      </c>
      <c r="BE314" s="157">
        <f>IF(N314="základní",J314,0)</f>
        <v>0</v>
      </c>
      <c r="BF314" s="157">
        <f>IF(N314="snížená",J314,0)</f>
        <v>0</v>
      </c>
      <c r="BG314" s="157">
        <f>IF(N314="zákl. přenesená",J314,0)</f>
        <v>0</v>
      </c>
      <c r="BH314" s="157">
        <f>IF(N314="sníž. přenesená",J314,0)</f>
        <v>0</v>
      </c>
      <c r="BI314" s="157">
        <f>IF(N314="nulová",J314,0)</f>
        <v>0</v>
      </c>
      <c r="BJ314" s="18" t="s">
        <v>80</v>
      </c>
      <c r="BK314" s="157">
        <f>ROUND(I314*H314,2)</f>
        <v>0</v>
      </c>
      <c r="BL314" s="18" t="s">
        <v>263</v>
      </c>
      <c r="BM314" s="156" t="s">
        <v>828</v>
      </c>
    </row>
    <row r="315" spans="1:65" s="2" customFormat="1" ht="24.2" customHeight="1">
      <c r="A315" s="33"/>
      <c r="B315" s="144"/>
      <c r="C315" s="145" t="s">
        <v>829</v>
      </c>
      <c r="D315" s="145" t="s">
        <v>220</v>
      </c>
      <c r="E315" s="146" t="s">
        <v>2420</v>
      </c>
      <c r="F315" s="147" t="s">
        <v>2421</v>
      </c>
      <c r="G315" s="148" t="s">
        <v>583</v>
      </c>
      <c r="H315" s="149">
        <v>2</v>
      </c>
      <c r="I315" s="150"/>
      <c r="J315" s="151">
        <f>ROUND(I315*H315,2)</f>
        <v>0</v>
      </c>
      <c r="K315" s="147"/>
      <c r="L315" s="34"/>
      <c r="M315" s="152" t="s">
        <v>1</v>
      </c>
      <c r="N315" s="153" t="s">
        <v>38</v>
      </c>
      <c r="O315" s="59"/>
      <c r="P315" s="154">
        <f>O315*H315</f>
        <v>0</v>
      </c>
      <c r="Q315" s="154">
        <v>0</v>
      </c>
      <c r="R315" s="154">
        <f>Q315*H315</f>
        <v>0</v>
      </c>
      <c r="S315" s="154">
        <v>0</v>
      </c>
      <c r="T315" s="155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56" t="s">
        <v>263</v>
      </c>
      <c r="AT315" s="156" t="s">
        <v>220</v>
      </c>
      <c r="AU315" s="156" t="s">
        <v>82</v>
      </c>
      <c r="AY315" s="18" t="s">
        <v>218</v>
      </c>
      <c r="BE315" s="157">
        <f>IF(N315="základní",J315,0)</f>
        <v>0</v>
      </c>
      <c r="BF315" s="157">
        <f>IF(N315="snížená",J315,0)</f>
        <v>0</v>
      </c>
      <c r="BG315" s="157">
        <f>IF(N315="zákl. přenesená",J315,0)</f>
        <v>0</v>
      </c>
      <c r="BH315" s="157">
        <f>IF(N315="sníž. přenesená",J315,0)</f>
        <v>0</v>
      </c>
      <c r="BI315" s="157">
        <f>IF(N315="nulová",J315,0)</f>
        <v>0</v>
      </c>
      <c r="BJ315" s="18" t="s">
        <v>80</v>
      </c>
      <c r="BK315" s="157">
        <f>ROUND(I315*H315,2)</f>
        <v>0</v>
      </c>
      <c r="BL315" s="18" t="s">
        <v>263</v>
      </c>
      <c r="BM315" s="156" t="s">
        <v>832</v>
      </c>
    </row>
    <row r="316" spans="1:65" s="2" customFormat="1" ht="24.2" customHeight="1">
      <c r="A316" s="33"/>
      <c r="B316" s="144"/>
      <c r="C316" s="145" t="s">
        <v>532</v>
      </c>
      <c r="D316" s="145" t="s">
        <v>220</v>
      </c>
      <c r="E316" s="146" t="s">
        <v>2422</v>
      </c>
      <c r="F316" s="147" t="s">
        <v>2423</v>
      </c>
      <c r="G316" s="148" t="s">
        <v>583</v>
      </c>
      <c r="H316" s="149">
        <v>4</v>
      </c>
      <c r="I316" s="150"/>
      <c r="J316" s="151">
        <f>ROUND(I316*H316,2)</f>
        <v>0</v>
      </c>
      <c r="K316" s="147"/>
      <c r="L316" s="34"/>
      <c r="M316" s="152" t="s">
        <v>1</v>
      </c>
      <c r="N316" s="153" t="s">
        <v>38</v>
      </c>
      <c r="O316" s="59"/>
      <c r="P316" s="154">
        <f>O316*H316</f>
        <v>0</v>
      </c>
      <c r="Q316" s="154">
        <v>0</v>
      </c>
      <c r="R316" s="154">
        <f>Q316*H316</f>
        <v>0</v>
      </c>
      <c r="S316" s="154">
        <v>0</v>
      </c>
      <c r="T316" s="155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56" t="s">
        <v>263</v>
      </c>
      <c r="AT316" s="156" t="s">
        <v>220</v>
      </c>
      <c r="AU316" s="156" t="s">
        <v>82</v>
      </c>
      <c r="AY316" s="18" t="s">
        <v>218</v>
      </c>
      <c r="BE316" s="157">
        <f>IF(N316="základní",J316,0)</f>
        <v>0</v>
      </c>
      <c r="BF316" s="157">
        <f>IF(N316="snížená",J316,0)</f>
        <v>0</v>
      </c>
      <c r="BG316" s="157">
        <f>IF(N316="zákl. přenesená",J316,0)</f>
        <v>0</v>
      </c>
      <c r="BH316" s="157">
        <f>IF(N316="sníž. přenesená",J316,0)</f>
        <v>0</v>
      </c>
      <c r="BI316" s="157">
        <f>IF(N316="nulová",J316,0)</f>
        <v>0</v>
      </c>
      <c r="BJ316" s="18" t="s">
        <v>80</v>
      </c>
      <c r="BK316" s="157">
        <f>ROUND(I316*H316,2)</f>
        <v>0</v>
      </c>
      <c r="BL316" s="18" t="s">
        <v>263</v>
      </c>
      <c r="BM316" s="156" t="s">
        <v>838</v>
      </c>
    </row>
    <row r="317" spans="1:65" s="12" customFormat="1" ht="25.9" customHeight="1">
      <c r="B317" s="131"/>
      <c r="D317" s="132" t="s">
        <v>72</v>
      </c>
      <c r="E317" s="133" t="s">
        <v>2424</v>
      </c>
      <c r="F317" s="133" t="s">
        <v>2424</v>
      </c>
      <c r="I317" s="134"/>
      <c r="J317" s="135">
        <f>BK317</f>
        <v>0</v>
      </c>
      <c r="L317" s="131"/>
      <c r="M317" s="136"/>
      <c r="N317" s="137"/>
      <c r="O317" s="137"/>
      <c r="P317" s="138">
        <f>SUM(P318:P323)</f>
        <v>0</v>
      </c>
      <c r="Q317" s="137"/>
      <c r="R317" s="138">
        <f>SUM(R318:R323)</f>
        <v>0</v>
      </c>
      <c r="S317" s="137"/>
      <c r="T317" s="139">
        <f>SUM(T318:T323)</f>
        <v>0</v>
      </c>
      <c r="AR317" s="132" t="s">
        <v>80</v>
      </c>
      <c r="AT317" s="140" t="s">
        <v>72</v>
      </c>
      <c r="AU317" s="140" t="s">
        <v>73</v>
      </c>
      <c r="AY317" s="132" t="s">
        <v>218</v>
      </c>
      <c r="BK317" s="141">
        <f>SUM(BK318:BK323)</f>
        <v>0</v>
      </c>
    </row>
    <row r="318" spans="1:65" s="2" customFormat="1" ht="24.2" customHeight="1">
      <c r="A318" s="33"/>
      <c r="B318" s="144"/>
      <c r="C318" s="145" t="s">
        <v>840</v>
      </c>
      <c r="D318" s="145" t="s">
        <v>220</v>
      </c>
      <c r="E318" s="146" t="s">
        <v>2113</v>
      </c>
      <c r="F318" s="147" t="s">
        <v>2425</v>
      </c>
      <c r="G318" s="148" t="s">
        <v>2426</v>
      </c>
      <c r="H318" s="149">
        <v>4</v>
      </c>
      <c r="I318" s="150"/>
      <c r="J318" s="151">
        <f t="shared" ref="J318:J323" si="30">ROUND(I318*H318,2)</f>
        <v>0</v>
      </c>
      <c r="K318" s="147"/>
      <c r="L318" s="34"/>
      <c r="M318" s="152" t="s">
        <v>1</v>
      </c>
      <c r="N318" s="153" t="s">
        <v>38</v>
      </c>
      <c r="O318" s="59"/>
      <c r="P318" s="154">
        <f t="shared" ref="P318:P323" si="31">O318*H318</f>
        <v>0</v>
      </c>
      <c r="Q318" s="154">
        <v>0</v>
      </c>
      <c r="R318" s="154">
        <f t="shared" ref="R318:R323" si="32">Q318*H318</f>
        <v>0</v>
      </c>
      <c r="S318" s="154">
        <v>0</v>
      </c>
      <c r="T318" s="155">
        <f t="shared" ref="T318:T323" si="33"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6" t="s">
        <v>104</v>
      </c>
      <c r="AT318" s="156" t="s">
        <v>220</v>
      </c>
      <c r="AU318" s="156" t="s">
        <v>80</v>
      </c>
      <c r="AY318" s="18" t="s">
        <v>218</v>
      </c>
      <c r="BE318" s="157">
        <f t="shared" ref="BE318:BE323" si="34">IF(N318="základní",J318,0)</f>
        <v>0</v>
      </c>
      <c r="BF318" s="157">
        <f t="shared" ref="BF318:BF323" si="35">IF(N318="snížená",J318,0)</f>
        <v>0</v>
      </c>
      <c r="BG318" s="157">
        <f t="shared" ref="BG318:BG323" si="36">IF(N318="zákl. přenesená",J318,0)</f>
        <v>0</v>
      </c>
      <c r="BH318" s="157">
        <f t="shared" ref="BH318:BH323" si="37">IF(N318="sníž. přenesená",J318,0)</f>
        <v>0</v>
      </c>
      <c r="BI318" s="157">
        <f t="shared" ref="BI318:BI323" si="38">IF(N318="nulová",J318,0)</f>
        <v>0</v>
      </c>
      <c r="BJ318" s="18" t="s">
        <v>80</v>
      </c>
      <c r="BK318" s="157">
        <f t="shared" ref="BK318:BK323" si="39">ROUND(I318*H318,2)</f>
        <v>0</v>
      </c>
      <c r="BL318" s="18" t="s">
        <v>104</v>
      </c>
      <c r="BM318" s="156" t="s">
        <v>843</v>
      </c>
    </row>
    <row r="319" spans="1:65" s="2" customFormat="1" ht="24.2" customHeight="1">
      <c r="A319" s="33"/>
      <c r="B319" s="144"/>
      <c r="C319" s="145" t="s">
        <v>544</v>
      </c>
      <c r="D319" s="145" t="s">
        <v>220</v>
      </c>
      <c r="E319" s="146" t="s">
        <v>2427</v>
      </c>
      <c r="F319" s="147" t="s">
        <v>2428</v>
      </c>
      <c r="G319" s="148" t="s">
        <v>2426</v>
      </c>
      <c r="H319" s="149">
        <v>3</v>
      </c>
      <c r="I319" s="150"/>
      <c r="J319" s="151">
        <f t="shared" si="30"/>
        <v>0</v>
      </c>
      <c r="K319" s="147"/>
      <c r="L319" s="34"/>
      <c r="M319" s="152" t="s">
        <v>1</v>
      </c>
      <c r="N319" s="153" t="s">
        <v>38</v>
      </c>
      <c r="O319" s="59"/>
      <c r="P319" s="154">
        <f t="shared" si="31"/>
        <v>0</v>
      </c>
      <c r="Q319" s="154">
        <v>0</v>
      </c>
      <c r="R319" s="154">
        <f t="shared" si="32"/>
        <v>0</v>
      </c>
      <c r="S319" s="154">
        <v>0</v>
      </c>
      <c r="T319" s="155">
        <f t="shared" si="3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6" t="s">
        <v>104</v>
      </c>
      <c r="AT319" s="156" t="s">
        <v>220</v>
      </c>
      <c r="AU319" s="156" t="s">
        <v>80</v>
      </c>
      <c r="AY319" s="18" t="s">
        <v>218</v>
      </c>
      <c r="BE319" s="157">
        <f t="shared" si="34"/>
        <v>0</v>
      </c>
      <c r="BF319" s="157">
        <f t="shared" si="35"/>
        <v>0</v>
      </c>
      <c r="BG319" s="157">
        <f t="shared" si="36"/>
        <v>0</v>
      </c>
      <c r="BH319" s="157">
        <f t="shared" si="37"/>
        <v>0</v>
      </c>
      <c r="BI319" s="157">
        <f t="shared" si="38"/>
        <v>0</v>
      </c>
      <c r="BJ319" s="18" t="s">
        <v>80</v>
      </c>
      <c r="BK319" s="157">
        <f t="shared" si="39"/>
        <v>0</v>
      </c>
      <c r="BL319" s="18" t="s">
        <v>104</v>
      </c>
      <c r="BM319" s="156" t="s">
        <v>847</v>
      </c>
    </row>
    <row r="320" spans="1:65" s="2" customFormat="1" ht="16.5" customHeight="1">
      <c r="A320" s="33"/>
      <c r="B320" s="144"/>
      <c r="C320" s="145" t="s">
        <v>848</v>
      </c>
      <c r="D320" s="145" t="s">
        <v>220</v>
      </c>
      <c r="E320" s="146" t="s">
        <v>2429</v>
      </c>
      <c r="F320" s="147" t="s">
        <v>2430</v>
      </c>
      <c r="G320" s="148" t="s">
        <v>2426</v>
      </c>
      <c r="H320" s="149">
        <v>2</v>
      </c>
      <c r="I320" s="150"/>
      <c r="J320" s="151">
        <f t="shared" si="30"/>
        <v>0</v>
      </c>
      <c r="K320" s="147"/>
      <c r="L320" s="34"/>
      <c r="M320" s="152" t="s">
        <v>1</v>
      </c>
      <c r="N320" s="153" t="s">
        <v>38</v>
      </c>
      <c r="O320" s="59"/>
      <c r="P320" s="154">
        <f t="shared" si="31"/>
        <v>0</v>
      </c>
      <c r="Q320" s="154">
        <v>0</v>
      </c>
      <c r="R320" s="154">
        <f t="shared" si="32"/>
        <v>0</v>
      </c>
      <c r="S320" s="154">
        <v>0</v>
      </c>
      <c r="T320" s="155">
        <f t="shared" si="3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56" t="s">
        <v>104</v>
      </c>
      <c r="AT320" s="156" t="s">
        <v>220</v>
      </c>
      <c r="AU320" s="156" t="s">
        <v>80</v>
      </c>
      <c r="AY320" s="18" t="s">
        <v>218</v>
      </c>
      <c r="BE320" s="157">
        <f t="shared" si="34"/>
        <v>0</v>
      </c>
      <c r="BF320" s="157">
        <f t="shared" si="35"/>
        <v>0</v>
      </c>
      <c r="BG320" s="157">
        <f t="shared" si="36"/>
        <v>0</v>
      </c>
      <c r="BH320" s="157">
        <f t="shared" si="37"/>
        <v>0</v>
      </c>
      <c r="BI320" s="157">
        <f t="shared" si="38"/>
        <v>0</v>
      </c>
      <c r="BJ320" s="18" t="s">
        <v>80</v>
      </c>
      <c r="BK320" s="157">
        <f t="shared" si="39"/>
        <v>0</v>
      </c>
      <c r="BL320" s="18" t="s">
        <v>104</v>
      </c>
      <c r="BM320" s="156" t="s">
        <v>851</v>
      </c>
    </row>
    <row r="321" spans="1:65" s="2" customFormat="1" ht="16.5" customHeight="1">
      <c r="A321" s="33"/>
      <c r="B321" s="144"/>
      <c r="C321" s="145" t="s">
        <v>547</v>
      </c>
      <c r="D321" s="145" t="s">
        <v>220</v>
      </c>
      <c r="E321" s="146" t="s">
        <v>2431</v>
      </c>
      <c r="F321" s="147" t="s">
        <v>2432</v>
      </c>
      <c r="G321" s="148" t="s">
        <v>2426</v>
      </c>
      <c r="H321" s="149">
        <v>6</v>
      </c>
      <c r="I321" s="150"/>
      <c r="J321" s="151">
        <f t="shared" si="30"/>
        <v>0</v>
      </c>
      <c r="K321" s="147" t="s">
        <v>1</v>
      </c>
      <c r="L321" s="34"/>
      <c r="M321" s="152" t="s">
        <v>1</v>
      </c>
      <c r="N321" s="153" t="s">
        <v>38</v>
      </c>
      <c r="O321" s="59"/>
      <c r="P321" s="154">
        <f t="shared" si="31"/>
        <v>0</v>
      </c>
      <c r="Q321" s="154">
        <v>0</v>
      </c>
      <c r="R321" s="154">
        <f t="shared" si="32"/>
        <v>0</v>
      </c>
      <c r="S321" s="154">
        <v>0</v>
      </c>
      <c r="T321" s="155">
        <f t="shared" si="3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56" t="s">
        <v>104</v>
      </c>
      <c r="AT321" s="156" t="s">
        <v>220</v>
      </c>
      <c r="AU321" s="156" t="s">
        <v>80</v>
      </c>
      <c r="AY321" s="18" t="s">
        <v>218</v>
      </c>
      <c r="BE321" s="157">
        <f t="shared" si="34"/>
        <v>0</v>
      </c>
      <c r="BF321" s="157">
        <f t="shared" si="35"/>
        <v>0</v>
      </c>
      <c r="BG321" s="157">
        <f t="shared" si="36"/>
        <v>0</v>
      </c>
      <c r="BH321" s="157">
        <f t="shared" si="37"/>
        <v>0</v>
      </c>
      <c r="BI321" s="157">
        <f t="shared" si="38"/>
        <v>0</v>
      </c>
      <c r="BJ321" s="18" t="s">
        <v>80</v>
      </c>
      <c r="BK321" s="157">
        <f t="shared" si="39"/>
        <v>0</v>
      </c>
      <c r="BL321" s="18" t="s">
        <v>104</v>
      </c>
      <c r="BM321" s="156" t="s">
        <v>854</v>
      </c>
    </row>
    <row r="322" spans="1:65" s="2" customFormat="1" ht="24.2" customHeight="1">
      <c r="A322" s="33"/>
      <c r="B322" s="144"/>
      <c r="C322" s="145" t="s">
        <v>855</v>
      </c>
      <c r="D322" s="145" t="s">
        <v>220</v>
      </c>
      <c r="E322" s="146" t="s">
        <v>2433</v>
      </c>
      <c r="F322" s="147" t="s">
        <v>2434</v>
      </c>
      <c r="G322" s="148" t="s">
        <v>2426</v>
      </c>
      <c r="H322" s="149">
        <v>14</v>
      </c>
      <c r="I322" s="150"/>
      <c r="J322" s="151">
        <f t="shared" si="30"/>
        <v>0</v>
      </c>
      <c r="K322" s="147" t="s">
        <v>1</v>
      </c>
      <c r="L322" s="34"/>
      <c r="M322" s="152" t="s">
        <v>1</v>
      </c>
      <c r="N322" s="153" t="s">
        <v>38</v>
      </c>
      <c r="O322" s="59"/>
      <c r="P322" s="154">
        <f t="shared" si="31"/>
        <v>0</v>
      </c>
      <c r="Q322" s="154">
        <v>0</v>
      </c>
      <c r="R322" s="154">
        <f t="shared" si="32"/>
        <v>0</v>
      </c>
      <c r="S322" s="154">
        <v>0</v>
      </c>
      <c r="T322" s="155">
        <f t="shared" si="3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56" t="s">
        <v>104</v>
      </c>
      <c r="AT322" s="156" t="s">
        <v>220</v>
      </c>
      <c r="AU322" s="156" t="s">
        <v>80</v>
      </c>
      <c r="AY322" s="18" t="s">
        <v>218</v>
      </c>
      <c r="BE322" s="157">
        <f t="shared" si="34"/>
        <v>0</v>
      </c>
      <c r="BF322" s="157">
        <f t="shared" si="35"/>
        <v>0</v>
      </c>
      <c r="BG322" s="157">
        <f t="shared" si="36"/>
        <v>0</v>
      </c>
      <c r="BH322" s="157">
        <f t="shared" si="37"/>
        <v>0</v>
      </c>
      <c r="BI322" s="157">
        <f t="shared" si="38"/>
        <v>0</v>
      </c>
      <c r="BJ322" s="18" t="s">
        <v>80</v>
      </c>
      <c r="BK322" s="157">
        <f t="shared" si="39"/>
        <v>0</v>
      </c>
      <c r="BL322" s="18" t="s">
        <v>104</v>
      </c>
      <c r="BM322" s="156" t="s">
        <v>858</v>
      </c>
    </row>
    <row r="323" spans="1:65" s="2" customFormat="1" ht="49.15" customHeight="1">
      <c r="A323" s="33"/>
      <c r="B323" s="144"/>
      <c r="C323" s="190" t="s">
        <v>551</v>
      </c>
      <c r="D323" s="190" t="s">
        <v>904</v>
      </c>
      <c r="E323" s="191" t="s">
        <v>2435</v>
      </c>
      <c r="F323" s="192" t="s">
        <v>2436</v>
      </c>
      <c r="G323" s="193" t="s">
        <v>2426</v>
      </c>
      <c r="H323" s="194">
        <v>14</v>
      </c>
      <c r="I323" s="195"/>
      <c r="J323" s="196">
        <f t="shared" si="30"/>
        <v>0</v>
      </c>
      <c r="K323" s="192" t="s">
        <v>1</v>
      </c>
      <c r="L323" s="197"/>
      <c r="M323" s="206" t="s">
        <v>1</v>
      </c>
      <c r="N323" s="207" t="s">
        <v>38</v>
      </c>
      <c r="O323" s="203"/>
      <c r="P323" s="204">
        <f t="shared" si="31"/>
        <v>0</v>
      </c>
      <c r="Q323" s="204">
        <v>0</v>
      </c>
      <c r="R323" s="204">
        <f t="shared" si="32"/>
        <v>0</v>
      </c>
      <c r="S323" s="204">
        <v>0</v>
      </c>
      <c r="T323" s="205">
        <f t="shared" si="3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56" t="s">
        <v>116</v>
      </c>
      <c r="AT323" s="156" t="s">
        <v>904</v>
      </c>
      <c r="AU323" s="156" t="s">
        <v>80</v>
      </c>
      <c r="AY323" s="18" t="s">
        <v>218</v>
      </c>
      <c r="BE323" s="157">
        <f t="shared" si="34"/>
        <v>0</v>
      </c>
      <c r="BF323" s="157">
        <f t="shared" si="35"/>
        <v>0</v>
      </c>
      <c r="BG323" s="157">
        <f t="shared" si="36"/>
        <v>0</v>
      </c>
      <c r="BH323" s="157">
        <f t="shared" si="37"/>
        <v>0</v>
      </c>
      <c r="BI323" s="157">
        <f t="shared" si="38"/>
        <v>0</v>
      </c>
      <c r="BJ323" s="18" t="s">
        <v>80</v>
      </c>
      <c r="BK323" s="157">
        <f t="shared" si="39"/>
        <v>0</v>
      </c>
      <c r="BL323" s="18" t="s">
        <v>104</v>
      </c>
      <c r="BM323" s="156" t="s">
        <v>861</v>
      </c>
    </row>
    <row r="324" spans="1:65" s="2" customFormat="1" ht="6.95" customHeight="1">
      <c r="A324" s="33"/>
      <c r="B324" s="48"/>
      <c r="C324" s="49"/>
      <c r="D324" s="49"/>
      <c r="E324" s="49"/>
      <c r="F324" s="49"/>
      <c r="G324" s="49"/>
      <c r="H324" s="49"/>
      <c r="I324" s="49"/>
      <c r="J324" s="49"/>
      <c r="K324" s="49"/>
      <c r="L324" s="34"/>
      <c r="M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</row>
  </sheetData>
  <autoFilter ref="C127:K323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8"/>
  <sheetViews>
    <sheetView showGridLines="0" topLeftCell="A107" workbookViewId="0">
      <selection activeCell="K123" sqref="K123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91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2437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ROUND((SUM(BE122:BE177)),  2)</f>
        <v>0</v>
      </c>
      <c r="G33" s="33"/>
      <c r="H33" s="33"/>
      <c r="I33" s="101">
        <v>0.21</v>
      </c>
      <c r="J33" s="100">
        <f>ROUND(((SUM(BE122:BE177))*I33),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ROUND((SUM(BF122:BF177)),  2)</f>
        <v>0</v>
      </c>
      <c r="G34" s="33"/>
      <c r="H34" s="33"/>
      <c r="I34" s="101">
        <v>0.12</v>
      </c>
      <c r="J34" s="100">
        <f>ROUND(((SUM(BF122:BF177))*I34),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ROUND((SUM(BG122:BG177)),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ROUND((SUM(BH122:BH177)),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ROUND((SUM(BI122:BI177)),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c - Vytápění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10" customFormat="1" ht="19.899999999999999" customHeight="1">
      <c r="B98" s="117"/>
      <c r="D98" s="118" t="s">
        <v>2146</v>
      </c>
      <c r="E98" s="119"/>
      <c r="F98" s="119"/>
      <c r="G98" s="119"/>
      <c r="H98" s="119"/>
      <c r="I98" s="119"/>
      <c r="J98" s="120">
        <f>J124</f>
        <v>0</v>
      </c>
      <c r="L98" s="117"/>
    </row>
    <row r="99" spans="1:31" s="10" customFormat="1" ht="19.899999999999999" customHeight="1">
      <c r="B99" s="117"/>
      <c r="D99" s="118" t="s">
        <v>2151</v>
      </c>
      <c r="E99" s="119"/>
      <c r="F99" s="119"/>
      <c r="G99" s="119"/>
      <c r="H99" s="119"/>
      <c r="I99" s="119"/>
      <c r="J99" s="120">
        <f>J126</f>
        <v>0</v>
      </c>
      <c r="L99" s="117"/>
    </row>
    <row r="100" spans="1:31" s="10" customFormat="1" ht="19.899999999999999" customHeight="1">
      <c r="B100" s="117"/>
      <c r="D100" s="118" t="s">
        <v>2152</v>
      </c>
      <c r="E100" s="119"/>
      <c r="F100" s="119"/>
      <c r="G100" s="119"/>
      <c r="H100" s="119"/>
      <c r="I100" s="119"/>
      <c r="J100" s="120">
        <f>J136</f>
        <v>0</v>
      </c>
      <c r="L100" s="117"/>
    </row>
    <row r="101" spans="1:31" s="10" customFormat="1" ht="19.899999999999999" customHeight="1">
      <c r="B101" s="117"/>
      <c r="D101" s="118" t="s">
        <v>2153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1:31" s="10" customFormat="1" ht="19.899999999999999" customHeight="1">
      <c r="B102" s="117"/>
      <c r="D102" s="118" t="s">
        <v>2438</v>
      </c>
      <c r="E102" s="119"/>
      <c r="F102" s="119"/>
      <c r="G102" s="119"/>
      <c r="H102" s="119"/>
      <c r="I102" s="119"/>
      <c r="J102" s="120">
        <f>J161</f>
        <v>0</v>
      </c>
      <c r="L102" s="117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4" t="str">
        <f>E7</f>
        <v>BODARCHITEKTI202401 - KODUS Kamenice - první etapa_7.3.25</v>
      </c>
      <c r="F112" s="255"/>
      <c r="G112" s="255"/>
      <c r="H112" s="255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1" t="str">
        <f>E9</f>
        <v>c - Vytápění</v>
      </c>
      <c r="F114" s="256"/>
      <c r="G114" s="256"/>
      <c r="H114" s="256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4" t="s">
        <v>171</v>
      </c>
      <c r="K121" s="125" t="s">
        <v>208</v>
      </c>
      <c r="L121" s="126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7">
        <f>BK122</f>
        <v>0</v>
      </c>
      <c r="K122" s="33"/>
      <c r="L122" s="34"/>
      <c r="M122" s="66"/>
      <c r="N122" s="57"/>
      <c r="O122" s="67"/>
      <c r="P122" s="128">
        <f>P123</f>
        <v>0</v>
      </c>
      <c r="Q122" s="67"/>
      <c r="R122" s="128">
        <f>R123</f>
        <v>0</v>
      </c>
      <c r="S122" s="67"/>
      <c r="T122" s="129">
        <f>T123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0">
        <f>BK123</f>
        <v>0</v>
      </c>
    </row>
    <row r="123" spans="1:65" s="12" customFormat="1" ht="25.9" customHeight="1">
      <c r="B123" s="131"/>
      <c r="D123" s="132" t="s">
        <v>72</v>
      </c>
      <c r="E123" s="133" t="s">
        <v>1002</v>
      </c>
      <c r="F123" s="133" t="s">
        <v>1003</v>
      </c>
      <c r="I123" s="134"/>
      <c r="J123" s="135">
        <f>BK123</f>
        <v>0</v>
      </c>
      <c r="L123" s="131"/>
      <c r="M123" s="136"/>
      <c r="N123" s="137"/>
      <c r="O123" s="137"/>
      <c r="P123" s="138">
        <f>P124+P126+P136+P144+P161</f>
        <v>0</v>
      </c>
      <c r="Q123" s="137"/>
      <c r="R123" s="138">
        <f>R124+R126+R136+R144+R161</f>
        <v>0</v>
      </c>
      <c r="S123" s="137"/>
      <c r="T123" s="139">
        <f>T124+T126+T136+T144+T161</f>
        <v>0</v>
      </c>
      <c r="AR123" s="132" t="s">
        <v>82</v>
      </c>
      <c r="AT123" s="140" t="s">
        <v>72</v>
      </c>
      <c r="AU123" s="140" t="s">
        <v>73</v>
      </c>
      <c r="AY123" s="132" t="s">
        <v>218</v>
      </c>
      <c r="BK123" s="141">
        <f>BK124+BK126+BK136+BK144+BK161</f>
        <v>0</v>
      </c>
    </row>
    <row r="124" spans="1:65" s="12" customFormat="1" ht="22.9" customHeight="1">
      <c r="B124" s="131"/>
      <c r="D124" s="132" t="s">
        <v>72</v>
      </c>
      <c r="E124" s="142" t="s">
        <v>2170</v>
      </c>
      <c r="F124" s="142" t="s">
        <v>2171</v>
      </c>
      <c r="I124" s="134"/>
      <c r="J124" s="143">
        <f>BK124</f>
        <v>0</v>
      </c>
      <c r="L124" s="131"/>
      <c r="M124" s="136"/>
      <c r="N124" s="137"/>
      <c r="O124" s="137"/>
      <c r="P124" s="138">
        <f>P125</f>
        <v>0</v>
      </c>
      <c r="Q124" s="137"/>
      <c r="R124" s="138">
        <f>R125</f>
        <v>0</v>
      </c>
      <c r="S124" s="137"/>
      <c r="T124" s="139">
        <f>T125</f>
        <v>0</v>
      </c>
      <c r="AR124" s="132" t="s">
        <v>82</v>
      </c>
      <c r="AT124" s="140" t="s">
        <v>72</v>
      </c>
      <c r="AU124" s="140" t="s">
        <v>80</v>
      </c>
      <c r="AY124" s="132" t="s">
        <v>218</v>
      </c>
      <c r="BK124" s="141">
        <f>BK125</f>
        <v>0</v>
      </c>
    </row>
    <row r="125" spans="1:65" s="2" customFormat="1" ht="21.75" customHeight="1">
      <c r="A125" s="33"/>
      <c r="B125" s="144"/>
      <c r="C125" s="145" t="s">
        <v>80</v>
      </c>
      <c r="D125" s="145" t="s">
        <v>220</v>
      </c>
      <c r="E125" s="146" t="s">
        <v>2439</v>
      </c>
      <c r="F125" s="147" t="s">
        <v>2440</v>
      </c>
      <c r="G125" s="148" t="s">
        <v>258</v>
      </c>
      <c r="H125" s="149">
        <v>30</v>
      </c>
      <c r="I125" s="150"/>
      <c r="J125" s="151">
        <f>ROUND(I125*H125,2)</f>
        <v>0</v>
      </c>
      <c r="K125" s="147"/>
      <c r="L125" s="34"/>
      <c r="M125" s="152" t="s">
        <v>1</v>
      </c>
      <c r="N125" s="153" t="s">
        <v>38</v>
      </c>
      <c r="O125" s="59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263</v>
      </c>
      <c r="AT125" s="156" t="s">
        <v>220</v>
      </c>
      <c r="AU125" s="156" t="s">
        <v>82</v>
      </c>
      <c r="AY125" s="18" t="s">
        <v>218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80</v>
      </c>
      <c r="BK125" s="157">
        <f>ROUND(I125*H125,2)</f>
        <v>0</v>
      </c>
      <c r="BL125" s="18" t="s">
        <v>263</v>
      </c>
      <c r="BM125" s="156" t="s">
        <v>82</v>
      </c>
    </row>
    <row r="126" spans="1:65" s="12" customFormat="1" ht="22.9" customHeight="1">
      <c r="B126" s="131"/>
      <c r="D126" s="132" t="s">
        <v>72</v>
      </c>
      <c r="E126" s="142" t="s">
        <v>1863</v>
      </c>
      <c r="F126" s="142" t="s">
        <v>2398</v>
      </c>
      <c r="I126" s="134"/>
      <c r="J126" s="143">
        <f>BK126</f>
        <v>0</v>
      </c>
      <c r="L126" s="131"/>
      <c r="M126" s="136"/>
      <c r="N126" s="137"/>
      <c r="O126" s="137"/>
      <c r="P126" s="138">
        <f>SUM(P127:P135)</f>
        <v>0</v>
      </c>
      <c r="Q126" s="137"/>
      <c r="R126" s="138">
        <f>SUM(R127:R135)</f>
        <v>0</v>
      </c>
      <c r="S126" s="137"/>
      <c r="T126" s="139">
        <f>SUM(T127:T135)</f>
        <v>0</v>
      </c>
      <c r="AR126" s="132" t="s">
        <v>82</v>
      </c>
      <c r="AT126" s="140" t="s">
        <v>72</v>
      </c>
      <c r="AU126" s="140" t="s">
        <v>80</v>
      </c>
      <c r="AY126" s="132" t="s">
        <v>218</v>
      </c>
      <c r="BK126" s="141">
        <f>SUM(BK127:BK135)</f>
        <v>0</v>
      </c>
    </row>
    <row r="127" spans="1:65" s="2" customFormat="1" ht="37.9" customHeight="1">
      <c r="A127" s="33"/>
      <c r="B127" s="144"/>
      <c r="C127" s="145" t="s">
        <v>82</v>
      </c>
      <c r="D127" s="145" t="s">
        <v>220</v>
      </c>
      <c r="E127" s="146" t="s">
        <v>2441</v>
      </c>
      <c r="F127" s="147" t="s">
        <v>2442</v>
      </c>
      <c r="G127" s="148" t="s">
        <v>342</v>
      </c>
      <c r="H127" s="149">
        <v>2</v>
      </c>
      <c r="I127" s="150"/>
      <c r="J127" s="151">
        <f t="shared" ref="J127:J135" si="0">ROUND(I127*H127,2)</f>
        <v>0</v>
      </c>
      <c r="K127" s="147"/>
      <c r="L127" s="34"/>
      <c r="M127" s="152" t="s">
        <v>1</v>
      </c>
      <c r="N127" s="153" t="s">
        <v>38</v>
      </c>
      <c r="O127" s="59"/>
      <c r="P127" s="154">
        <f t="shared" ref="P127:P135" si="1">O127*H127</f>
        <v>0</v>
      </c>
      <c r="Q127" s="154">
        <v>0</v>
      </c>
      <c r="R127" s="154">
        <f t="shared" ref="R127:R135" si="2">Q127*H127</f>
        <v>0</v>
      </c>
      <c r="S127" s="154">
        <v>0</v>
      </c>
      <c r="T127" s="155">
        <f t="shared" ref="T127:T135" si="3"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263</v>
      </c>
      <c r="AT127" s="156" t="s">
        <v>220</v>
      </c>
      <c r="AU127" s="156" t="s">
        <v>82</v>
      </c>
      <c r="AY127" s="18" t="s">
        <v>218</v>
      </c>
      <c r="BE127" s="157">
        <f t="shared" ref="BE127:BE135" si="4">IF(N127="základní",J127,0)</f>
        <v>0</v>
      </c>
      <c r="BF127" s="157">
        <f t="shared" ref="BF127:BF135" si="5">IF(N127="snížená",J127,0)</f>
        <v>0</v>
      </c>
      <c r="BG127" s="157">
        <f t="shared" ref="BG127:BG135" si="6">IF(N127="zákl. přenesená",J127,0)</f>
        <v>0</v>
      </c>
      <c r="BH127" s="157">
        <f t="shared" ref="BH127:BH135" si="7">IF(N127="sníž. přenesená",J127,0)</f>
        <v>0</v>
      </c>
      <c r="BI127" s="157">
        <f t="shared" ref="BI127:BI135" si="8">IF(N127="nulová",J127,0)</f>
        <v>0</v>
      </c>
      <c r="BJ127" s="18" t="s">
        <v>80</v>
      </c>
      <c r="BK127" s="157">
        <f t="shared" ref="BK127:BK135" si="9">ROUND(I127*H127,2)</f>
        <v>0</v>
      </c>
      <c r="BL127" s="18" t="s">
        <v>263</v>
      </c>
      <c r="BM127" s="156" t="s">
        <v>104</v>
      </c>
    </row>
    <row r="128" spans="1:65" s="2" customFormat="1" ht="24.2" customHeight="1">
      <c r="A128" s="33"/>
      <c r="B128" s="144"/>
      <c r="C128" s="145" t="s">
        <v>101</v>
      </c>
      <c r="D128" s="145" t="s">
        <v>220</v>
      </c>
      <c r="E128" s="146" t="s">
        <v>2399</v>
      </c>
      <c r="F128" s="147" t="s">
        <v>2400</v>
      </c>
      <c r="G128" s="148" t="s">
        <v>342</v>
      </c>
      <c r="H128" s="149">
        <v>1</v>
      </c>
      <c r="I128" s="150"/>
      <c r="J128" s="151">
        <f t="shared" si="0"/>
        <v>0</v>
      </c>
      <c r="K128" s="147"/>
      <c r="L128" s="34"/>
      <c r="M128" s="152" t="s">
        <v>1</v>
      </c>
      <c r="N128" s="153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263</v>
      </c>
      <c r="AT128" s="156" t="s">
        <v>220</v>
      </c>
      <c r="AU128" s="156" t="s">
        <v>82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263</v>
      </c>
      <c r="BM128" s="156" t="s">
        <v>110</v>
      </c>
    </row>
    <row r="129" spans="1:65" s="2" customFormat="1" ht="24.2" customHeight="1">
      <c r="A129" s="33"/>
      <c r="B129" s="144"/>
      <c r="C129" s="145" t="s">
        <v>104</v>
      </c>
      <c r="D129" s="145" t="s">
        <v>220</v>
      </c>
      <c r="E129" s="146" t="s">
        <v>2401</v>
      </c>
      <c r="F129" s="147" t="s">
        <v>2402</v>
      </c>
      <c r="G129" s="148" t="s">
        <v>342</v>
      </c>
      <c r="H129" s="149">
        <v>1</v>
      </c>
      <c r="I129" s="150"/>
      <c r="J129" s="151">
        <f t="shared" si="0"/>
        <v>0</v>
      </c>
      <c r="K129" s="147"/>
      <c r="L129" s="34"/>
      <c r="M129" s="152" t="s">
        <v>1</v>
      </c>
      <c r="N129" s="153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263</v>
      </c>
      <c r="AT129" s="156" t="s">
        <v>220</v>
      </c>
      <c r="AU129" s="156" t="s">
        <v>82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263</v>
      </c>
      <c r="BM129" s="156" t="s">
        <v>116</v>
      </c>
    </row>
    <row r="130" spans="1:65" s="2" customFormat="1" ht="24.2" customHeight="1">
      <c r="A130" s="33"/>
      <c r="B130" s="144"/>
      <c r="C130" s="145" t="s">
        <v>107</v>
      </c>
      <c r="D130" s="145" t="s">
        <v>220</v>
      </c>
      <c r="E130" s="146" t="s">
        <v>2403</v>
      </c>
      <c r="F130" s="147" t="s">
        <v>2404</v>
      </c>
      <c r="G130" s="148" t="s">
        <v>583</v>
      </c>
      <c r="H130" s="149">
        <v>1</v>
      </c>
      <c r="I130" s="150"/>
      <c r="J130" s="151">
        <f t="shared" si="0"/>
        <v>0</v>
      </c>
      <c r="K130" s="147"/>
      <c r="L130" s="34"/>
      <c r="M130" s="152" t="s">
        <v>1</v>
      </c>
      <c r="N130" s="153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263</v>
      </c>
      <c r="AT130" s="156" t="s">
        <v>220</v>
      </c>
      <c r="AU130" s="156" t="s">
        <v>82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263</v>
      </c>
      <c r="BM130" s="156" t="s">
        <v>246</v>
      </c>
    </row>
    <row r="131" spans="1:65" s="2" customFormat="1" ht="33" customHeight="1">
      <c r="A131" s="33"/>
      <c r="B131" s="144"/>
      <c r="C131" s="145" t="s">
        <v>110</v>
      </c>
      <c r="D131" s="145" t="s">
        <v>220</v>
      </c>
      <c r="E131" s="146" t="s">
        <v>2443</v>
      </c>
      <c r="F131" s="147" t="s">
        <v>2444</v>
      </c>
      <c r="G131" s="148" t="s">
        <v>342</v>
      </c>
      <c r="H131" s="149">
        <v>1</v>
      </c>
      <c r="I131" s="150"/>
      <c r="J131" s="151">
        <f t="shared" si="0"/>
        <v>0</v>
      </c>
      <c r="K131" s="147"/>
      <c r="L131" s="34"/>
      <c r="M131" s="152" t="s">
        <v>1</v>
      </c>
      <c r="N131" s="153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263</v>
      </c>
      <c r="AT131" s="156" t="s">
        <v>220</v>
      </c>
      <c r="AU131" s="156" t="s">
        <v>82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263</v>
      </c>
      <c r="BM131" s="156" t="s">
        <v>8</v>
      </c>
    </row>
    <row r="132" spans="1:65" s="2" customFormat="1" ht="16.5" customHeight="1">
      <c r="A132" s="33"/>
      <c r="B132" s="144"/>
      <c r="C132" s="145" t="s">
        <v>113</v>
      </c>
      <c r="D132" s="145" t="s">
        <v>220</v>
      </c>
      <c r="E132" s="146" t="s">
        <v>2445</v>
      </c>
      <c r="F132" s="147" t="s">
        <v>2446</v>
      </c>
      <c r="G132" s="148" t="s">
        <v>342</v>
      </c>
      <c r="H132" s="149">
        <v>15</v>
      </c>
      <c r="I132" s="150"/>
      <c r="J132" s="151">
        <f t="shared" si="0"/>
        <v>0</v>
      </c>
      <c r="K132" s="147"/>
      <c r="L132" s="34"/>
      <c r="M132" s="152" t="s">
        <v>1</v>
      </c>
      <c r="N132" s="153" t="s">
        <v>38</v>
      </c>
      <c r="O132" s="59"/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263</v>
      </c>
      <c r="AT132" s="156" t="s">
        <v>220</v>
      </c>
      <c r="AU132" s="156" t="s">
        <v>82</v>
      </c>
      <c r="AY132" s="18" t="s">
        <v>218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8" t="s">
        <v>80</v>
      </c>
      <c r="BK132" s="157">
        <f t="shared" si="9"/>
        <v>0</v>
      </c>
      <c r="BL132" s="18" t="s">
        <v>263</v>
      </c>
      <c r="BM132" s="156" t="s">
        <v>259</v>
      </c>
    </row>
    <row r="133" spans="1:65" s="2" customFormat="1" ht="24.2" customHeight="1">
      <c r="A133" s="33"/>
      <c r="B133" s="144"/>
      <c r="C133" s="145" t="s">
        <v>116</v>
      </c>
      <c r="D133" s="145" t="s">
        <v>220</v>
      </c>
      <c r="E133" s="146" t="s">
        <v>2447</v>
      </c>
      <c r="F133" s="147" t="s">
        <v>2448</v>
      </c>
      <c r="G133" s="148" t="s">
        <v>342</v>
      </c>
      <c r="H133" s="149">
        <v>2</v>
      </c>
      <c r="I133" s="150"/>
      <c r="J133" s="151">
        <f t="shared" si="0"/>
        <v>0</v>
      </c>
      <c r="K133" s="147"/>
      <c r="L133" s="34"/>
      <c r="M133" s="152" t="s">
        <v>1</v>
      </c>
      <c r="N133" s="153" t="s">
        <v>38</v>
      </c>
      <c r="O133" s="59"/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263</v>
      </c>
      <c r="AT133" s="156" t="s">
        <v>220</v>
      </c>
      <c r="AU133" s="156" t="s">
        <v>82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263</v>
      </c>
      <c r="BM133" s="156" t="s">
        <v>263</v>
      </c>
    </row>
    <row r="134" spans="1:65" s="2" customFormat="1" ht="24.2" customHeight="1">
      <c r="A134" s="33"/>
      <c r="B134" s="144"/>
      <c r="C134" s="145" t="s">
        <v>266</v>
      </c>
      <c r="D134" s="145" t="s">
        <v>220</v>
      </c>
      <c r="E134" s="146" t="s">
        <v>2449</v>
      </c>
      <c r="F134" s="147" t="s">
        <v>2450</v>
      </c>
      <c r="G134" s="148" t="s">
        <v>342</v>
      </c>
      <c r="H134" s="149">
        <v>2</v>
      </c>
      <c r="I134" s="150"/>
      <c r="J134" s="151">
        <f t="shared" si="0"/>
        <v>0</v>
      </c>
      <c r="K134" s="147"/>
      <c r="L134" s="34"/>
      <c r="M134" s="152" t="s">
        <v>1</v>
      </c>
      <c r="N134" s="153" t="s">
        <v>38</v>
      </c>
      <c r="O134" s="59"/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263</v>
      </c>
      <c r="AT134" s="156" t="s">
        <v>220</v>
      </c>
      <c r="AU134" s="156" t="s">
        <v>82</v>
      </c>
      <c r="AY134" s="18" t="s">
        <v>218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8" t="s">
        <v>80</v>
      </c>
      <c r="BK134" s="157">
        <f t="shared" si="9"/>
        <v>0</v>
      </c>
      <c r="BL134" s="18" t="s">
        <v>263</v>
      </c>
      <c r="BM134" s="156" t="s">
        <v>269</v>
      </c>
    </row>
    <row r="135" spans="1:65" s="2" customFormat="1" ht="24.2" customHeight="1">
      <c r="A135" s="33"/>
      <c r="B135" s="144"/>
      <c r="C135" s="145" t="s">
        <v>246</v>
      </c>
      <c r="D135" s="145" t="s">
        <v>220</v>
      </c>
      <c r="E135" s="146" t="s">
        <v>2451</v>
      </c>
      <c r="F135" s="147" t="s">
        <v>2452</v>
      </c>
      <c r="G135" s="148" t="s">
        <v>242</v>
      </c>
      <c r="H135" s="149">
        <v>0.88600000000000001</v>
      </c>
      <c r="I135" s="150"/>
      <c r="J135" s="151">
        <f t="shared" si="0"/>
        <v>0</v>
      </c>
      <c r="K135" s="147"/>
      <c r="L135" s="34"/>
      <c r="M135" s="152" t="s">
        <v>1</v>
      </c>
      <c r="N135" s="153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263</v>
      </c>
      <c r="AT135" s="156" t="s">
        <v>220</v>
      </c>
      <c r="AU135" s="156" t="s">
        <v>82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263</v>
      </c>
      <c r="BM135" s="156" t="s">
        <v>278</v>
      </c>
    </row>
    <row r="136" spans="1:65" s="12" customFormat="1" ht="22.9" customHeight="1">
      <c r="B136" s="131"/>
      <c r="D136" s="132" t="s">
        <v>72</v>
      </c>
      <c r="E136" s="142" t="s">
        <v>2407</v>
      </c>
      <c r="F136" s="142" t="s">
        <v>2408</v>
      </c>
      <c r="I136" s="134"/>
      <c r="J136" s="143">
        <f>BK136</f>
        <v>0</v>
      </c>
      <c r="L136" s="131"/>
      <c r="M136" s="136"/>
      <c r="N136" s="137"/>
      <c r="O136" s="137"/>
      <c r="P136" s="138">
        <f>SUM(P137:P143)</f>
        <v>0</v>
      </c>
      <c r="Q136" s="137"/>
      <c r="R136" s="138">
        <f>SUM(R137:R143)</f>
        <v>0</v>
      </c>
      <c r="S136" s="137"/>
      <c r="T136" s="139">
        <f>SUM(T137:T143)</f>
        <v>0</v>
      </c>
      <c r="AR136" s="132" t="s">
        <v>82</v>
      </c>
      <c r="AT136" s="140" t="s">
        <v>72</v>
      </c>
      <c r="AU136" s="140" t="s">
        <v>80</v>
      </c>
      <c r="AY136" s="132" t="s">
        <v>218</v>
      </c>
      <c r="BK136" s="141">
        <f>SUM(BK137:BK143)</f>
        <v>0</v>
      </c>
    </row>
    <row r="137" spans="1:65" s="2" customFormat="1" ht="24.2" customHeight="1">
      <c r="A137" s="33"/>
      <c r="B137" s="144"/>
      <c r="C137" s="145" t="s">
        <v>281</v>
      </c>
      <c r="D137" s="145" t="s">
        <v>220</v>
      </c>
      <c r="E137" s="146" t="s">
        <v>2453</v>
      </c>
      <c r="F137" s="147" t="s">
        <v>2454</v>
      </c>
      <c r="G137" s="148" t="s">
        <v>258</v>
      </c>
      <c r="H137" s="149">
        <v>68</v>
      </c>
      <c r="I137" s="150"/>
      <c r="J137" s="151">
        <f t="shared" ref="J137:J143" si="10">ROUND(I137*H137,2)</f>
        <v>0</v>
      </c>
      <c r="K137" s="147"/>
      <c r="L137" s="34"/>
      <c r="M137" s="152" t="s">
        <v>1</v>
      </c>
      <c r="N137" s="153" t="s">
        <v>38</v>
      </c>
      <c r="O137" s="59"/>
      <c r="P137" s="154">
        <f t="shared" ref="P137:P143" si="11">O137*H137</f>
        <v>0</v>
      </c>
      <c r="Q137" s="154">
        <v>0</v>
      </c>
      <c r="R137" s="154">
        <f t="shared" ref="R137:R143" si="12">Q137*H137</f>
        <v>0</v>
      </c>
      <c r="S137" s="154">
        <v>0</v>
      </c>
      <c r="T137" s="155">
        <f t="shared" ref="T137:T143" si="13"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263</v>
      </c>
      <c r="AT137" s="156" t="s">
        <v>220</v>
      </c>
      <c r="AU137" s="156" t="s">
        <v>82</v>
      </c>
      <c r="AY137" s="18" t="s">
        <v>218</v>
      </c>
      <c r="BE137" s="157">
        <f t="shared" ref="BE137:BE143" si="14">IF(N137="základní",J137,0)</f>
        <v>0</v>
      </c>
      <c r="BF137" s="157">
        <f t="shared" ref="BF137:BF143" si="15">IF(N137="snížená",J137,0)</f>
        <v>0</v>
      </c>
      <c r="BG137" s="157">
        <f t="shared" ref="BG137:BG143" si="16">IF(N137="zákl. přenesená",J137,0)</f>
        <v>0</v>
      </c>
      <c r="BH137" s="157">
        <f t="shared" ref="BH137:BH143" si="17">IF(N137="sníž. přenesená",J137,0)</f>
        <v>0</v>
      </c>
      <c r="BI137" s="157">
        <f t="shared" ref="BI137:BI143" si="18">IF(N137="nulová",J137,0)</f>
        <v>0</v>
      </c>
      <c r="BJ137" s="18" t="s">
        <v>80</v>
      </c>
      <c r="BK137" s="157">
        <f t="shared" ref="BK137:BK143" si="19">ROUND(I137*H137,2)</f>
        <v>0</v>
      </c>
      <c r="BL137" s="18" t="s">
        <v>263</v>
      </c>
      <c r="BM137" s="156" t="s">
        <v>284</v>
      </c>
    </row>
    <row r="138" spans="1:65" s="2" customFormat="1" ht="24.2" customHeight="1">
      <c r="A138" s="33"/>
      <c r="B138" s="144"/>
      <c r="C138" s="145" t="s">
        <v>8</v>
      </c>
      <c r="D138" s="145" t="s">
        <v>220</v>
      </c>
      <c r="E138" s="146" t="s">
        <v>2455</v>
      </c>
      <c r="F138" s="147" t="s">
        <v>2456</v>
      </c>
      <c r="G138" s="148" t="s">
        <v>258</v>
      </c>
      <c r="H138" s="149">
        <v>30</v>
      </c>
      <c r="I138" s="150"/>
      <c r="J138" s="151">
        <f t="shared" si="10"/>
        <v>0</v>
      </c>
      <c r="K138" s="147"/>
      <c r="L138" s="34"/>
      <c r="M138" s="152" t="s">
        <v>1</v>
      </c>
      <c r="N138" s="153" t="s">
        <v>38</v>
      </c>
      <c r="O138" s="59"/>
      <c r="P138" s="154">
        <f t="shared" si="11"/>
        <v>0</v>
      </c>
      <c r="Q138" s="154">
        <v>0</v>
      </c>
      <c r="R138" s="154">
        <f t="shared" si="12"/>
        <v>0</v>
      </c>
      <c r="S138" s="154">
        <v>0</v>
      </c>
      <c r="T138" s="155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263</v>
      </c>
      <c r="AT138" s="156" t="s">
        <v>220</v>
      </c>
      <c r="AU138" s="156" t="s">
        <v>82</v>
      </c>
      <c r="AY138" s="18" t="s">
        <v>218</v>
      </c>
      <c r="BE138" s="157">
        <f t="shared" si="14"/>
        <v>0</v>
      </c>
      <c r="BF138" s="157">
        <f t="shared" si="15"/>
        <v>0</v>
      </c>
      <c r="BG138" s="157">
        <f t="shared" si="16"/>
        <v>0</v>
      </c>
      <c r="BH138" s="157">
        <f t="shared" si="17"/>
        <v>0</v>
      </c>
      <c r="BI138" s="157">
        <f t="shared" si="18"/>
        <v>0</v>
      </c>
      <c r="BJ138" s="18" t="s">
        <v>80</v>
      </c>
      <c r="BK138" s="157">
        <f t="shared" si="19"/>
        <v>0</v>
      </c>
      <c r="BL138" s="18" t="s">
        <v>263</v>
      </c>
      <c r="BM138" s="156" t="s">
        <v>287</v>
      </c>
    </row>
    <row r="139" spans="1:65" s="2" customFormat="1" ht="24.2" customHeight="1">
      <c r="A139" s="33"/>
      <c r="B139" s="144"/>
      <c r="C139" s="145" t="s">
        <v>292</v>
      </c>
      <c r="D139" s="145" t="s">
        <v>220</v>
      </c>
      <c r="E139" s="146" t="s">
        <v>2457</v>
      </c>
      <c r="F139" s="147" t="s">
        <v>2458</v>
      </c>
      <c r="G139" s="148" t="s">
        <v>258</v>
      </c>
      <c r="H139" s="149">
        <v>35</v>
      </c>
      <c r="I139" s="150"/>
      <c r="J139" s="151">
        <f t="shared" si="10"/>
        <v>0</v>
      </c>
      <c r="K139" s="147"/>
      <c r="L139" s="34"/>
      <c r="M139" s="152" t="s">
        <v>1</v>
      </c>
      <c r="N139" s="153" t="s">
        <v>38</v>
      </c>
      <c r="O139" s="59"/>
      <c r="P139" s="154">
        <f t="shared" si="11"/>
        <v>0</v>
      </c>
      <c r="Q139" s="154">
        <v>0</v>
      </c>
      <c r="R139" s="154">
        <f t="shared" si="12"/>
        <v>0</v>
      </c>
      <c r="S139" s="154">
        <v>0</v>
      </c>
      <c r="T139" s="155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263</v>
      </c>
      <c r="AT139" s="156" t="s">
        <v>220</v>
      </c>
      <c r="AU139" s="156" t="s">
        <v>82</v>
      </c>
      <c r="AY139" s="18" t="s">
        <v>218</v>
      </c>
      <c r="BE139" s="157">
        <f t="shared" si="14"/>
        <v>0</v>
      </c>
      <c r="BF139" s="157">
        <f t="shared" si="15"/>
        <v>0</v>
      </c>
      <c r="BG139" s="157">
        <f t="shared" si="16"/>
        <v>0</v>
      </c>
      <c r="BH139" s="157">
        <f t="shared" si="17"/>
        <v>0</v>
      </c>
      <c r="BI139" s="157">
        <f t="shared" si="18"/>
        <v>0</v>
      </c>
      <c r="BJ139" s="18" t="s">
        <v>80</v>
      </c>
      <c r="BK139" s="157">
        <f t="shared" si="19"/>
        <v>0</v>
      </c>
      <c r="BL139" s="18" t="s">
        <v>263</v>
      </c>
      <c r="BM139" s="156" t="s">
        <v>295</v>
      </c>
    </row>
    <row r="140" spans="1:65" s="2" customFormat="1" ht="16.5" customHeight="1">
      <c r="A140" s="33"/>
      <c r="B140" s="144"/>
      <c r="C140" s="145" t="s">
        <v>259</v>
      </c>
      <c r="D140" s="145" t="s">
        <v>220</v>
      </c>
      <c r="E140" s="146" t="s">
        <v>2459</v>
      </c>
      <c r="F140" s="147" t="s">
        <v>2460</v>
      </c>
      <c r="G140" s="148" t="s">
        <v>258</v>
      </c>
      <c r="H140" s="149">
        <v>98</v>
      </c>
      <c r="I140" s="150"/>
      <c r="J140" s="151">
        <f t="shared" si="10"/>
        <v>0</v>
      </c>
      <c r="K140" s="147"/>
      <c r="L140" s="34"/>
      <c r="M140" s="152" t="s">
        <v>1</v>
      </c>
      <c r="N140" s="153" t="s">
        <v>38</v>
      </c>
      <c r="O140" s="59"/>
      <c r="P140" s="154">
        <f t="shared" si="11"/>
        <v>0</v>
      </c>
      <c r="Q140" s="154">
        <v>0</v>
      </c>
      <c r="R140" s="154">
        <f t="shared" si="12"/>
        <v>0</v>
      </c>
      <c r="S140" s="154">
        <v>0</v>
      </c>
      <c r="T140" s="155">
        <f t="shared" si="1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263</v>
      </c>
      <c r="AT140" s="156" t="s">
        <v>220</v>
      </c>
      <c r="AU140" s="156" t="s">
        <v>82</v>
      </c>
      <c r="AY140" s="18" t="s">
        <v>218</v>
      </c>
      <c r="BE140" s="157">
        <f t="shared" si="14"/>
        <v>0</v>
      </c>
      <c r="BF140" s="157">
        <f t="shared" si="15"/>
        <v>0</v>
      </c>
      <c r="BG140" s="157">
        <f t="shared" si="16"/>
        <v>0</v>
      </c>
      <c r="BH140" s="157">
        <f t="shared" si="17"/>
        <v>0</v>
      </c>
      <c r="BI140" s="157">
        <f t="shared" si="18"/>
        <v>0</v>
      </c>
      <c r="BJ140" s="18" t="s">
        <v>80</v>
      </c>
      <c r="BK140" s="157">
        <f t="shared" si="19"/>
        <v>0</v>
      </c>
      <c r="BL140" s="18" t="s">
        <v>263</v>
      </c>
      <c r="BM140" s="156" t="s">
        <v>302</v>
      </c>
    </row>
    <row r="141" spans="1:65" s="2" customFormat="1" ht="16.5" customHeight="1">
      <c r="A141" s="33"/>
      <c r="B141" s="144"/>
      <c r="C141" s="145" t="s">
        <v>305</v>
      </c>
      <c r="D141" s="145" t="s">
        <v>220</v>
      </c>
      <c r="E141" s="146" t="s">
        <v>2461</v>
      </c>
      <c r="F141" s="147" t="s">
        <v>2462</v>
      </c>
      <c r="G141" s="148" t="s">
        <v>258</v>
      </c>
      <c r="H141" s="149">
        <v>35</v>
      </c>
      <c r="I141" s="150"/>
      <c r="J141" s="151">
        <f t="shared" si="10"/>
        <v>0</v>
      </c>
      <c r="K141" s="147"/>
      <c r="L141" s="34"/>
      <c r="M141" s="152" t="s">
        <v>1</v>
      </c>
      <c r="N141" s="153" t="s">
        <v>38</v>
      </c>
      <c r="O141" s="59"/>
      <c r="P141" s="154">
        <f t="shared" si="11"/>
        <v>0</v>
      </c>
      <c r="Q141" s="154">
        <v>0</v>
      </c>
      <c r="R141" s="154">
        <f t="shared" si="12"/>
        <v>0</v>
      </c>
      <c r="S141" s="154">
        <v>0</v>
      </c>
      <c r="T141" s="155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263</v>
      </c>
      <c r="AT141" s="156" t="s">
        <v>220</v>
      </c>
      <c r="AU141" s="156" t="s">
        <v>82</v>
      </c>
      <c r="AY141" s="18" t="s">
        <v>218</v>
      </c>
      <c r="BE141" s="157">
        <f t="shared" si="14"/>
        <v>0</v>
      </c>
      <c r="BF141" s="157">
        <f t="shared" si="15"/>
        <v>0</v>
      </c>
      <c r="BG141" s="157">
        <f t="shared" si="16"/>
        <v>0</v>
      </c>
      <c r="BH141" s="157">
        <f t="shared" si="17"/>
        <v>0</v>
      </c>
      <c r="BI141" s="157">
        <f t="shared" si="18"/>
        <v>0</v>
      </c>
      <c r="BJ141" s="18" t="s">
        <v>80</v>
      </c>
      <c r="BK141" s="157">
        <f t="shared" si="19"/>
        <v>0</v>
      </c>
      <c r="BL141" s="18" t="s">
        <v>263</v>
      </c>
      <c r="BM141" s="156" t="s">
        <v>308</v>
      </c>
    </row>
    <row r="142" spans="1:65" s="2" customFormat="1" ht="37.9" customHeight="1">
      <c r="A142" s="33"/>
      <c r="B142" s="144"/>
      <c r="C142" s="145" t="s">
        <v>263</v>
      </c>
      <c r="D142" s="145" t="s">
        <v>220</v>
      </c>
      <c r="E142" s="146" t="s">
        <v>2463</v>
      </c>
      <c r="F142" s="147" t="s">
        <v>2464</v>
      </c>
      <c r="G142" s="148" t="s">
        <v>258</v>
      </c>
      <c r="H142" s="149">
        <v>133</v>
      </c>
      <c r="I142" s="150"/>
      <c r="J142" s="151">
        <f t="shared" si="10"/>
        <v>0</v>
      </c>
      <c r="K142" s="147"/>
      <c r="L142" s="34"/>
      <c r="M142" s="152" t="s">
        <v>1</v>
      </c>
      <c r="N142" s="153" t="s">
        <v>38</v>
      </c>
      <c r="O142" s="59"/>
      <c r="P142" s="154">
        <f t="shared" si="11"/>
        <v>0</v>
      </c>
      <c r="Q142" s="154">
        <v>0</v>
      </c>
      <c r="R142" s="154">
        <f t="shared" si="12"/>
        <v>0</v>
      </c>
      <c r="S142" s="154">
        <v>0</v>
      </c>
      <c r="T142" s="155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 t="shared" si="14"/>
        <v>0</v>
      </c>
      <c r="BF142" s="157">
        <f t="shared" si="15"/>
        <v>0</v>
      </c>
      <c r="BG142" s="157">
        <f t="shared" si="16"/>
        <v>0</v>
      </c>
      <c r="BH142" s="157">
        <f t="shared" si="17"/>
        <v>0</v>
      </c>
      <c r="BI142" s="157">
        <f t="shared" si="18"/>
        <v>0</v>
      </c>
      <c r="BJ142" s="18" t="s">
        <v>80</v>
      </c>
      <c r="BK142" s="157">
        <f t="shared" si="19"/>
        <v>0</v>
      </c>
      <c r="BL142" s="18" t="s">
        <v>263</v>
      </c>
      <c r="BM142" s="156" t="s">
        <v>311</v>
      </c>
    </row>
    <row r="143" spans="1:65" s="2" customFormat="1" ht="33" customHeight="1">
      <c r="A143" s="33"/>
      <c r="B143" s="144"/>
      <c r="C143" s="145" t="s">
        <v>315</v>
      </c>
      <c r="D143" s="145" t="s">
        <v>220</v>
      </c>
      <c r="E143" s="146" t="s">
        <v>2465</v>
      </c>
      <c r="F143" s="147" t="s">
        <v>2466</v>
      </c>
      <c r="G143" s="148" t="s">
        <v>242</v>
      </c>
      <c r="H143" s="149">
        <v>0.22800000000000001</v>
      </c>
      <c r="I143" s="150"/>
      <c r="J143" s="151">
        <f t="shared" si="10"/>
        <v>0</v>
      </c>
      <c r="K143" s="147"/>
      <c r="L143" s="34"/>
      <c r="M143" s="152" t="s">
        <v>1</v>
      </c>
      <c r="N143" s="153" t="s">
        <v>38</v>
      </c>
      <c r="O143" s="59"/>
      <c r="P143" s="154">
        <f t="shared" si="11"/>
        <v>0</v>
      </c>
      <c r="Q143" s="154">
        <v>0</v>
      </c>
      <c r="R143" s="154">
        <f t="shared" si="12"/>
        <v>0</v>
      </c>
      <c r="S143" s="154">
        <v>0</v>
      </c>
      <c r="T143" s="155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263</v>
      </c>
      <c r="AT143" s="156" t="s">
        <v>220</v>
      </c>
      <c r="AU143" s="156" t="s">
        <v>82</v>
      </c>
      <c r="AY143" s="18" t="s">
        <v>218</v>
      </c>
      <c r="BE143" s="157">
        <f t="shared" si="14"/>
        <v>0</v>
      </c>
      <c r="BF143" s="157">
        <f t="shared" si="15"/>
        <v>0</v>
      </c>
      <c r="BG143" s="157">
        <f t="shared" si="16"/>
        <v>0</v>
      </c>
      <c r="BH143" s="157">
        <f t="shared" si="17"/>
        <v>0</v>
      </c>
      <c r="BI143" s="157">
        <f t="shared" si="18"/>
        <v>0</v>
      </c>
      <c r="BJ143" s="18" t="s">
        <v>80</v>
      </c>
      <c r="BK143" s="157">
        <f t="shared" si="19"/>
        <v>0</v>
      </c>
      <c r="BL143" s="18" t="s">
        <v>263</v>
      </c>
      <c r="BM143" s="156" t="s">
        <v>318</v>
      </c>
    </row>
    <row r="144" spans="1:65" s="12" customFormat="1" ht="22.9" customHeight="1">
      <c r="B144" s="131"/>
      <c r="D144" s="132" t="s">
        <v>72</v>
      </c>
      <c r="E144" s="142" t="s">
        <v>1867</v>
      </c>
      <c r="F144" s="142" t="s">
        <v>2417</v>
      </c>
      <c r="I144" s="134"/>
      <c r="J144" s="143">
        <f>BK144</f>
        <v>0</v>
      </c>
      <c r="L144" s="131"/>
      <c r="M144" s="136"/>
      <c r="N144" s="137"/>
      <c r="O144" s="137"/>
      <c r="P144" s="138">
        <f>SUM(P145:P160)</f>
        <v>0</v>
      </c>
      <c r="Q144" s="137"/>
      <c r="R144" s="138">
        <f>SUM(R145:R160)</f>
        <v>0</v>
      </c>
      <c r="S144" s="137"/>
      <c r="T144" s="139">
        <f>SUM(T145:T160)</f>
        <v>0</v>
      </c>
      <c r="AR144" s="132" t="s">
        <v>82</v>
      </c>
      <c r="AT144" s="140" t="s">
        <v>72</v>
      </c>
      <c r="AU144" s="140" t="s">
        <v>80</v>
      </c>
      <c r="AY144" s="132" t="s">
        <v>218</v>
      </c>
      <c r="BK144" s="141">
        <f>SUM(BK145:BK160)</f>
        <v>0</v>
      </c>
    </row>
    <row r="145" spans="1:65" s="2" customFormat="1" ht="24.2" customHeight="1">
      <c r="A145" s="33"/>
      <c r="B145" s="144"/>
      <c r="C145" s="145" t="s">
        <v>269</v>
      </c>
      <c r="D145" s="145" t="s">
        <v>220</v>
      </c>
      <c r="E145" s="146" t="s">
        <v>2467</v>
      </c>
      <c r="F145" s="147" t="s">
        <v>2468</v>
      </c>
      <c r="G145" s="148" t="s">
        <v>583</v>
      </c>
      <c r="H145" s="149">
        <v>6</v>
      </c>
      <c r="I145" s="150"/>
      <c r="J145" s="151">
        <f t="shared" ref="J145:J152" si="20"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 t="shared" ref="P145:P152" si="21">O145*H145</f>
        <v>0</v>
      </c>
      <c r="Q145" s="154">
        <v>0</v>
      </c>
      <c r="R145" s="154">
        <f t="shared" ref="R145:R152" si="22">Q145*H145</f>
        <v>0</v>
      </c>
      <c r="S145" s="154">
        <v>0</v>
      </c>
      <c r="T145" s="155">
        <f t="shared" ref="T145:T152" si="23"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263</v>
      </c>
      <c r="AT145" s="156" t="s">
        <v>220</v>
      </c>
      <c r="AU145" s="156" t="s">
        <v>82</v>
      </c>
      <c r="AY145" s="18" t="s">
        <v>218</v>
      </c>
      <c r="BE145" s="157">
        <f t="shared" ref="BE145:BE152" si="24">IF(N145="základní",J145,0)</f>
        <v>0</v>
      </c>
      <c r="BF145" s="157">
        <f t="shared" ref="BF145:BF152" si="25">IF(N145="snížená",J145,0)</f>
        <v>0</v>
      </c>
      <c r="BG145" s="157">
        <f t="shared" ref="BG145:BG152" si="26">IF(N145="zákl. přenesená",J145,0)</f>
        <v>0</v>
      </c>
      <c r="BH145" s="157">
        <f t="shared" ref="BH145:BH152" si="27">IF(N145="sníž. přenesená",J145,0)</f>
        <v>0</v>
      </c>
      <c r="BI145" s="157">
        <f t="shared" ref="BI145:BI152" si="28">IF(N145="nulová",J145,0)</f>
        <v>0</v>
      </c>
      <c r="BJ145" s="18" t="s">
        <v>80</v>
      </c>
      <c r="BK145" s="157">
        <f t="shared" ref="BK145:BK152" si="29">ROUND(I145*H145,2)</f>
        <v>0</v>
      </c>
      <c r="BL145" s="18" t="s">
        <v>263</v>
      </c>
      <c r="BM145" s="156" t="s">
        <v>322</v>
      </c>
    </row>
    <row r="146" spans="1:65" s="2" customFormat="1" ht="21.75" customHeight="1">
      <c r="A146" s="33"/>
      <c r="B146" s="144"/>
      <c r="C146" s="145" t="s">
        <v>323</v>
      </c>
      <c r="D146" s="145" t="s">
        <v>220</v>
      </c>
      <c r="E146" s="146" t="s">
        <v>2469</v>
      </c>
      <c r="F146" s="147" t="s">
        <v>2470</v>
      </c>
      <c r="G146" s="148" t="s">
        <v>583</v>
      </c>
      <c r="H146" s="149">
        <v>2</v>
      </c>
      <c r="I146" s="150"/>
      <c r="J146" s="151">
        <f t="shared" si="20"/>
        <v>0</v>
      </c>
      <c r="K146" s="147"/>
      <c r="L146" s="34"/>
      <c r="M146" s="152" t="s">
        <v>1</v>
      </c>
      <c r="N146" s="153" t="s">
        <v>38</v>
      </c>
      <c r="O146" s="59"/>
      <c r="P146" s="154">
        <f t="shared" si="21"/>
        <v>0</v>
      </c>
      <c r="Q146" s="154">
        <v>0</v>
      </c>
      <c r="R146" s="154">
        <f t="shared" si="22"/>
        <v>0</v>
      </c>
      <c r="S146" s="154">
        <v>0</v>
      </c>
      <c r="T146" s="155">
        <f t="shared" si="2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263</v>
      </c>
      <c r="AT146" s="156" t="s">
        <v>220</v>
      </c>
      <c r="AU146" s="156" t="s">
        <v>82</v>
      </c>
      <c r="AY146" s="18" t="s">
        <v>218</v>
      </c>
      <c r="BE146" s="157">
        <f t="shared" si="24"/>
        <v>0</v>
      </c>
      <c r="BF146" s="157">
        <f t="shared" si="25"/>
        <v>0</v>
      </c>
      <c r="BG146" s="157">
        <f t="shared" si="26"/>
        <v>0</v>
      </c>
      <c r="BH146" s="157">
        <f t="shared" si="27"/>
        <v>0</v>
      </c>
      <c r="BI146" s="157">
        <f t="shared" si="28"/>
        <v>0</v>
      </c>
      <c r="BJ146" s="18" t="s">
        <v>80</v>
      </c>
      <c r="BK146" s="157">
        <f t="shared" si="29"/>
        <v>0</v>
      </c>
      <c r="BL146" s="18" t="s">
        <v>263</v>
      </c>
      <c r="BM146" s="156" t="s">
        <v>326</v>
      </c>
    </row>
    <row r="147" spans="1:65" s="2" customFormat="1" ht="21.75" customHeight="1">
      <c r="A147" s="33"/>
      <c r="B147" s="144"/>
      <c r="C147" s="145" t="s">
        <v>278</v>
      </c>
      <c r="D147" s="145" t="s">
        <v>220</v>
      </c>
      <c r="E147" s="146" t="s">
        <v>2471</v>
      </c>
      <c r="F147" s="147" t="s">
        <v>2472</v>
      </c>
      <c r="G147" s="148" t="s">
        <v>583</v>
      </c>
      <c r="H147" s="149">
        <v>1</v>
      </c>
      <c r="I147" s="150"/>
      <c r="J147" s="151">
        <f t="shared" si="20"/>
        <v>0</v>
      </c>
      <c r="K147" s="147"/>
      <c r="L147" s="34"/>
      <c r="M147" s="152" t="s">
        <v>1</v>
      </c>
      <c r="N147" s="153" t="s">
        <v>38</v>
      </c>
      <c r="O147" s="59"/>
      <c r="P147" s="154">
        <f t="shared" si="21"/>
        <v>0</v>
      </c>
      <c r="Q147" s="154">
        <v>0</v>
      </c>
      <c r="R147" s="154">
        <f t="shared" si="22"/>
        <v>0</v>
      </c>
      <c r="S147" s="154">
        <v>0</v>
      </c>
      <c r="T147" s="155">
        <f t="shared" si="2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263</v>
      </c>
      <c r="AT147" s="156" t="s">
        <v>220</v>
      </c>
      <c r="AU147" s="156" t="s">
        <v>82</v>
      </c>
      <c r="AY147" s="18" t="s">
        <v>218</v>
      </c>
      <c r="BE147" s="157">
        <f t="shared" si="24"/>
        <v>0</v>
      </c>
      <c r="BF147" s="157">
        <f t="shared" si="25"/>
        <v>0</v>
      </c>
      <c r="BG147" s="157">
        <f t="shared" si="26"/>
        <v>0</v>
      </c>
      <c r="BH147" s="157">
        <f t="shared" si="27"/>
        <v>0</v>
      </c>
      <c r="BI147" s="157">
        <f t="shared" si="28"/>
        <v>0</v>
      </c>
      <c r="BJ147" s="18" t="s">
        <v>80</v>
      </c>
      <c r="BK147" s="157">
        <f t="shared" si="29"/>
        <v>0</v>
      </c>
      <c r="BL147" s="18" t="s">
        <v>263</v>
      </c>
      <c r="BM147" s="156" t="s">
        <v>330</v>
      </c>
    </row>
    <row r="148" spans="1:65" s="2" customFormat="1" ht="21.75" customHeight="1">
      <c r="A148" s="33"/>
      <c r="B148" s="144"/>
      <c r="C148" s="145" t="s">
        <v>7</v>
      </c>
      <c r="D148" s="145" t="s">
        <v>220</v>
      </c>
      <c r="E148" s="146" t="s">
        <v>2473</v>
      </c>
      <c r="F148" s="147" t="s">
        <v>2474</v>
      </c>
      <c r="G148" s="148" t="s">
        <v>583</v>
      </c>
      <c r="H148" s="149">
        <v>2</v>
      </c>
      <c r="I148" s="150"/>
      <c r="J148" s="151">
        <f t="shared" si="20"/>
        <v>0</v>
      </c>
      <c r="K148" s="147"/>
      <c r="L148" s="34"/>
      <c r="M148" s="152" t="s">
        <v>1</v>
      </c>
      <c r="N148" s="153" t="s">
        <v>38</v>
      </c>
      <c r="O148" s="59"/>
      <c r="P148" s="154">
        <f t="shared" si="21"/>
        <v>0</v>
      </c>
      <c r="Q148" s="154">
        <v>0</v>
      </c>
      <c r="R148" s="154">
        <f t="shared" si="22"/>
        <v>0</v>
      </c>
      <c r="S148" s="154">
        <v>0</v>
      </c>
      <c r="T148" s="155">
        <f t="shared" si="2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263</v>
      </c>
      <c r="AT148" s="156" t="s">
        <v>220</v>
      </c>
      <c r="AU148" s="156" t="s">
        <v>82</v>
      </c>
      <c r="AY148" s="18" t="s">
        <v>218</v>
      </c>
      <c r="BE148" s="157">
        <f t="shared" si="24"/>
        <v>0</v>
      </c>
      <c r="BF148" s="157">
        <f t="shared" si="25"/>
        <v>0</v>
      </c>
      <c r="BG148" s="157">
        <f t="shared" si="26"/>
        <v>0</v>
      </c>
      <c r="BH148" s="157">
        <f t="shared" si="27"/>
        <v>0</v>
      </c>
      <c r="BI148" s="157">
        <f t="shared" si="28"/>
        <v>0</v>
      </c>
      <c r="BJ148" s="18" t="s">
        <v>80</v>
      </c>
      <c r="BK148" s="157">
        <f t="shared" si="29"/>
        <v>0</v>
      </c>
      <c r="BL148" s="18" t="s">
        <v>263</v>
      </c>
      <c r="BM148" s="156" t="s">
        <v>333</v>
      </c>
    </row>
    <row r="149" spans="1:65" s="2" customFormat="1" ht="21.75" customHeight="1">
      <c r="A149" s="33"/>
      <c r="B149" s="144"/>
      <c r="C149" s="145" t="s">
        <v>284</v>
      </c>
      <c r="D149" s="145" t="s">
        <v>220</v>
      </c>
      <c r="E149" s="146" t="s">
        <v>2475</v>
      </c>
      <c r="F149" s="147" t="s">
        <v>2476</v>
      </c>
      <c r="G149" s="148" t="s">
        <v>583</v>
      </c>
      <c r="H149" s="149">
        <v>12</v>
      </c>
      <c r="I149" s="150"/>
      <c r="J149" s="151">
        <f t="shared" si="20"/>
        <v>0</v>
      </c>
      <c r="K149" s="147"/>
      <c r="L149" s="34"/>
      <c r="M149" s="152" t="s">
        <v>1</v>
      </c>
      <c r="N149" s="153" t="s">
        <v>38</v>
      </c>
      <c r="O149" s="59"/>
      <c r="P149" s="154">
        <f t="shared" si="21"/>
        <v>0</v>
      </c>
      <c r="Q149" s="154">
        <v>0</v>
      </c>
      <c r="R149" s="154">
        <f t="shared" si="22"/>
        <v>0</v>
      </c>
      <c r="S149" s="154">
        <v>0</v>
      </c>
      <c r="T149" s="155">
        <f t="shared" si="2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263</v>
      </c>
      <c r="AT149" s="156" t="s">
        <v>220</v>
      </c>
      <c r="AU149" s="156" t="s">
        <v>82</v>
      </c>
      <c r="AY149" s="18" t="s">
        <v>218</v>
      </c>
      <c r="BE149" s="157">
        <f t="shared" si="24"/>
        <v>0</v>
      </c>
      <c r="BF149" s="157">
        <f t="shared" si="25"/>
        <v>0</v>
      </c>
      <c r="BG149" s="157">
        <f t="shared" si="26"/>
        <v>0</v>
      </c>
      <c r="BH149" s="157">
        <f t="shared" si="27"/>
        <v>0</v>
      </c>
      <c r="BI149" s="157">
        <f t="shared" si="28"/>
        <v>0</v>
      </c>
      <c r="BJ149" s="18" t="s">
        <v>80</v>
      </c>
      <c r="BK149" s="157">
        <f t="shared" si="29"/>
        <v>0</v>
      </c>
      <c r="BL149" s="18" t="s">
        <v>263</v>
      </c>
      <c r="BM149" s="156" t="s">
        <v>338</v>
      </c>
    </row>
    <row r="150" spans="1:65" s="2" customFormat="1" ht="24.2" customHeight="1">
      <c r="A150" s="33"/>
      <c r="B150" s="144"/>
      <c r="C150" s="145" t="s">
        <v>339</v>
      </c>
      <c r="D150" s="145" t="s">
        <v>220</v>
      </c>
      <c r="E150" s="146" t="s">
        <v>2477</v>
      </c>
      <c r="F150" s="147" t="s">
        <v>2478</v>
      </c>
      <c r="G150" s="148" t="s">
        <v>583</v>
      </c>
      <c r="H150" s="149">
        <v>8</v>
      </c>
      <c r="I150" s="150"/>
      <c r="J150" s="151">
        <f t="shared" si="20"/>
        <v>0</v>
      </c>
      <c r="K150" s="147"/>
      <c r="L150" s="34"/>
      <c r="M150" s="152" t="s">
        <v>1</v>
      </c>
      <c r="N150" s="153" t="s">
        <v>38</v>
      </c>
      <c r="O150" s="59"/>
      <c r="P150" s="154">
        <f t="shared" si="21"/>
        <v>0</v>
      </c>
      <c r="Q150" s="154">
        <v>0</v>
      </c>
      <c r="R150" s="154">
        <f t="shared" si="22"/>
        <v>0</v>
      </c>
      <c r="S150" s="154">
        <v>0</v>
      </c>
      <c r="T150" s="155">
        <f t="shared" si="2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263</v>
      </c>
      <c r="AT150" s="156" t="s">
        <v>220</v>
      </c>
      <c r="AU150" s="156" t="s">
        <v>82</v>
      </c>
      <c r="AY150" s="18" t="s">
        <v>218</v>
      </c>
      <c r="BE150" s="157">
        <f t="shared" si="24"/>
        <v>0</v>
      </c>
      <c r="BF150" s="157">
        <f t="shared" si="25"/>
        <v>0</v>
      </c>
      <c r="BG150" s="157">
        <f t="shared" si="26"/>
        <v>0</v>
      </c>
      <c r="BH150" s="157">
        <f t="shared" si="27"/>
        <v>0</v>
      </c>
      <c r="BI150" s="157">
        <f t="shared" si="28"/>
        <v>0</v>
      </c>
      <c r="BJ150" s="18" t="s">
        <v>80</v>
      </c>
      <c r="BK150" s="157">
        <f t="shared" si="29"/>
        <v>0</v>
      </c>
      <c r="BL150" s="18" t="s">
        <v>263</v>
      </c>
      <c r="BM150" s="156" t="s">
        <v>343</v>
      </c>
    </row>
    <row r="151" spans="1:65" s="2" customFormat="1" ht="24.2" customHeight="1">
      <c r="A151" s="33"/>
      <c r="B151" s="144"/>
      <c r="C151" s="145" t="s">
        <v>287</v>
      </c>
      <c r="D151" s="145" t="s">
        <v>220</v>
      </c>
      <c r="E151" s="146" t="s">
        <v>2479</v>
      </c>
      <c r="F151" s="147" t="s">
        <v>2480</v>
      </c>
      <c r="G151" s="148" t="s">
        <v>583</v>
      </c>
      <c r="H151" s="149">
        <v>1</v>
      </c>
      <c r="I151" s="150"/>
      <c r="J151" s="151">
        <f t="shared" si="20"/>
        <v>0</v>
      </c>
      <c r="K151" s="147"/>
      <c r="L151" s="34"/>
      <c r="M151" s="152" t="s">
        <v>1</v>
      </c>
      <c r="N151" s="153" t="s">
        <v>38</v>
      </c>
      <c r="O151" s="59"/>
      <c r="P151" s="154">
        <f t="shared" si="21"/>
        <v>0</v>
      </c>
      <c r="Q151" s="154">
        <v>0</v>
      </c>
      <c r="R151" s="154">
        <f t="shared" si="22"/>
        <v>0</v>
      </c>
      <c r="S151" s="154">
        <v>0</v>
      </c>
      <c r="T151" s="155">
        <f t="shared" si="2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263</v>
      </c>
      <c r="AT151" s="156" t="s">
        <v>220</v>
      </c>
      <c r="AU151" s="156" t="s">
        <v>82</v>
      </c>
      <c r="AY151" s="18" t="s">
        <v>218</v>
      </c>
      <c r="BE151" s="157">
        <f t="shared" si="24"/>
        <v>0</v>
      </c>
      <c r="BF151" s="157">
        <f t="shared" si="25"/>
        <v>0</v>
      </c>
      <c r="BG151" s="157">
        <f t="shared" si="26"/>
        <v>0</v>
      </c>
      <c r="BH151" s="157">
        <f t="shared" si="27"/>
        <v>0</v>
      </c>
      <c r="BI151" s="157">
        <f t="shared" si="28"/>
        <v>0</v>
      </c>
      <c r="BJ151" s="18" t="s">
        <v>80</v>
      </c>
      <c r="BK151" s="157">
        <f t="shared" si="29"/>
        <v>0</v>
      </c>
      <c r="BL151" s="18" t="s">
        <v>263</v>
      </c>
      <c r="BM151" s="156" t="s">
        <v>346</v>
      </c>
    </row>
    <row r="152" spans="1:65" s="2" customFormat="1" ht="16.5" customHeight="1">
      <c r="A152" s="33"/>
      <c r="B152" s="144"/>
      <c r="C152" s="145" t="s">
        <v>348</v>
      </c>
      <c r="D152" s="145" t="s">
        <v>220</v>
      </c>
      <c r="E152" s="146" t="s">
        <v>2481</v>
      </c>
      <c r="F152" s="147" t="s">
        <v>2482</v>
      </c>
      <c r="G152" s="148" t="s">
        <v>583</v>
      </c>
      <c r="H152" s="149">
        <v>18</v>
      </c>
      <c r="I152" s="150"/>
      <c r="J152" s="151">
        <f t="shared" si="20"/>
        <v>0</v>
      </c>
      <c r="K152" s="147"/>
      <c r="L152" s="34"/>
      <c r="M152" s="152" t="s">
        <v>1</v>
      </c>
      <c r="N152" s="153" t="s">
        <v>38</v>
      </c>
      <c r="O152" s="59"/>
      <c r="P152" s="154">
        <f t="shared" si="21"/>
        <v>0</v>
      </c>
      <c r="Q152" s="154">
        <v>0</v>
      </c>
      <c r="R152" s="154">
        <f t="shared" si="22"/>
        <v>0</v>
      </c>
      <c r="S152" s="154">
        <v>0</v>
      </c>
      <c r="T152" s="155">
        <f t="shared" si="2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263</v>
      </c>
      <c r="AT152" s="156" t="s">
        <v>220</v>
      </c>
      <c r="AU152" s="156" t="s">
        <v>82</v>
      </c>
      <c r="AY152" s="18" t="s">
        <v>218</v>
      </c>
      <c r="BE152" s="157">
        <f t="shared" si="24"/>
        <v>0</v>
      </c>
      <c r="BF152" s="157">
        <f t="shared" si="25"/>
        <v>0</v>
      </c>
      <c r="BG152" s="157">
        <f t="shared" si="26"/>
        <v>0</v>
      </c>
      <c r="BH152" s="157">
        <f t="shared" si="27"/>
        <v>0</v>
      </c>
      <c r="BI152" s="157">
        <f t="shared" si="28"/>
        <v>0</v>
      </c>
      <c r="BJ152" s="18" t="s">
        <v>80</v>
      </c>
      <c r="BK152" s="157">
        <f t="shared" si="29"/>
        <v>0</v>
      </c>
      <c r="BL152" s="18" t="s">
        <v>263</v>
      </c>
      <c r="BM152" s="156" t="s">
        <v>351</v>
      </c>
    </row>
    <row r="153" spans="1:65" s="14" customFormat="1" ht="11.25">
      <c r="B153" s="166"/>
      <c r="D153" s="159" t="s">
        <v>225</v>
      </c>
      <c r="E153" s="167" t="s">
        <v>1</v>
      </c>
      <c r="F153" s="168" t="s">
        <v>269</v>
      </c>
      <c r="H153" s="169">
        <v>18</v>
      </c>
      <c r="I153" s="170"/>
      <c r="L153" s="166"/>
      <c r="M153" s="171"/>
      <c r="N153" s="172"/>
      <c r="O153" s="172"/>
      <c r="P153" s="172"/>
      <c r="Q153" s="172"/>
      <c r="R153" s="172"/>
      <c r="S153" s="172"/>
      <c r="T153" s="173"/>
      <c r="AT153" s="167" t="s">
        <v>225</v>
      </c>
      <c r="AU153" s="167" t="s">
        <v>82</v>
      </c>
      <c r="AV153" s="14" t="s">
        <v>82</v>
      </c>
      <c r="AW153" s="14" t="s">
        <v>30</v>
      </c>
      <c r="AX153" s="14" t="s">
        <v>73</v>
      </c>
      <c r="AY153" s="167" t="s">
        <v>218</v>
      </c>
    </row>
    <row r="154" spans="1:65" s="15" customFormat="1" ht="11.25">
      <c r="B154" s="174"/>
      <c r="D154" s="159" t="s">
        <v>225</v>
      </c>
      <c r="E154" s="175" t="s">
        <v>1</v>
      </c>
      <c r="F154" s="176" t="s">
        <v>230</v>
      </c>
      <c r="H154" s="177">
        <v>18</v>
      </c>
      <c r="I154" s="178"/>
      <c r="L154" s="174"/>
      <c r="M154" s="179"/>
      <c r="N154" s="180"/>
      <c r="O154" s="180"/>
      <c r="P154" s="180"/>
      <c r="Q154" s="180"/>
      <c r="R154" s="180"/>
      <c r="S154" s="180"/>
      <c r="T154" s="181"/>
      <c r="AT154" s="175" t="s">
        <v>225</v>
      </c>
      <c r="AU154" s="175" t="s">
        <v>82</v>
      </c>
      <c r="AV154" s="15" t="s">
        <v>104</v>
      </c>
      <c r="AW154" s="15" t="s">
        <v>30</v>
      </c>
      <c r="AX154" s="15" t="s">
        <v>80</v>
      </c>
      <c r="AY154" s="175" t="s">
        <v>218</v>
      </c>
    </row>
    <row r="155" spans="1:65" s="2" customFormat="1" ht="24.2" customHeight="1">
      <c r="A155" s="33"/>
      <c r="B155" s="144"/>
      <c r="C155" s="145" t="s">
        <v>295</v>
      </c>
      <c r="D155" s="145" t="s">
        <v>220</v>
      </c>
      <c r="E155" s="146" t="s">
        <v>2483</v>
      </c>
      <c r="F155" s="147" t="s">
        <v>2484</v>
      </c>
      <c r="G155" s="148" t="s">
        <v>583</v>
      </c>
      <c r="H155" s="149">
        <v>1</v>
      </c>
      <c r="I155" s="150"/>
      <c r="J155" s="151">
        <f t="shared" ref="J155:J160" si="30"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 t="shared" ref="P155:P160" si="31">O155*H155</f>
        <v>0</v>
      </c>
      <c r="Q155" s="154">
        <v>0</v>
      </c>
      <c r="R155" s="154">
        <f t="shared" ref="R155:R160" si="32">Q155*H155</f>
        <v>0</v>
      </c>
      <c r="S155" s="154">
        <v>0</v>
      </c>
      <c r="T155" s="155">
        <f t="shared" ref="T155:T160" si="3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263</v>
      </c>
      <c r="AT155" s="156" t="s">
        <v>220</v>
      </c>
      <c r="AU155" s="156" t="s">
        <v>82</v>
      </c>
      <c r="AY155" s="18" t="s">
        <v>218</v>
      </c>
      <c r="BE155" s="157">
        <f t="shared" ref="BE155:BE160" si="34">IF(N155="základní",J155,0)</f>
        <v>0</v>
      </c>
      <c r="BF155" s="157">
        <f t="shared" ref="BF155:BF160" si="35">IF(N155="snížená",J155,0)</f>
        <v>0</v>
      </c>
      <c r="BG155" s="157">
        <f t="shared" ref="BG155:BG160" si="36">IF(N155="zákl. přenesená",J155,0)</f>
        <v>0</v>
      </c>
      <c r="BH155" s="157">
        <f t="shared" ref="BH155:BH160" si="37">IF(N155="sníž. přenesená",J155,0)</f>
        <v>0</v>
      </c>
      <c r="BI155" s="157">
        <f t="shared" ref="BI155:BI160" si="38">IF(N155="nulová",J155,0)</f>
        <v>0</v>
      </c>
      <c r="BJ155" s="18" t="s">
        <v>80</v>
      </c>
      <c r="BK155" s="157">
        <f t="shared" ref="BK155:BK160" si="39">ROUND(I155*H155,2)</f>
        <v>0</v>
      </c>
      <c r="BL155" s="18" t="s">
        <v>263</v>
      </c>
      <c r="BM155" s="156" t="s">
        <v>356</v>
      </c>
    </row>
    <row r="156" spans="1:65" s="2" customFormat="1" ht="24.2" customHeight="1">
      <c r="A156" s="33"/>
      <c r="B156" s="144"/>
      <c r="C156" s="145" t="s">
        <v>363</v>
      </c>
      <c r="D156" s="145" t="s">
        <v>220</v>
      </c>
      <c r="E156" s="146" t="s">
        <v>2485</v>
      </c>
      <c r="F156" s="147" t="s">
        <v>2486</v>
      </c>
      <c r="G156" s="148" t="s">
        <v>583</v>
      </c>
      <c r="H156" s="149">
        <v>1</v>
      </c>
      <c r="I156" s="150"/>
      <c r="J156" s="151">
        <f t="shared" si="30"/>
        <v>0</v>
      </c>
      <c r="K156" s="147"/>
      <c r="L156" s="34"/>
      <c r="M156" s="152" t="s">
        <v>1</v>
      </c>
      <c r="N156" s="153" t="s">
        <v>38</v>
      </c>
      <c r="O156" s="59"/>
      <c r="P156" s="154">
        <f t="shared" si="31"/>
        <v>0</v>
      </c>
      <c r="Q156" s="154">
        <v>0</v>
      </c>
      <c r="R156" s="154">
        <f t="shared" si="32"/>
        <v>0</v>
      </c>
      <c r="S156" s="154">
        <v>0</v>
      </c>
      <c r="T156" s="155">
        <f t="shared" si="3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263</v>
      </c>
      <c r="AT156" s="156" t="s">
        <v>220</v>
      </c>
      <c r="AU156" s="156" t="s">
        <v>82</v>
      </c>
      <c r="AY156" s="18" t="s">
        <v>218</v>
      </c>
      <c r="BE156" s="157">
        <f t="shared" si="34"/>
        <v>0</v>
      </c>
      <c r="BF156" s="157">
        <f t="shared" si="35"/>
        <v>0</v>
      </c>
      <c r="BG156" s="157">
        <f t="shared" si="36"/>
        <v>0</v>
      </c>
      <c r="BH156" s="157">
        <f t="shared" si="37"/>
        <v>0</v>
      </c>
      <c r="BI156" s="157">
        <f t="shared" si="38"/>
        <v>0</v>
      </c>
      <c r="BJ156" s="18" t="s">
        <v>80</v>
      </c>
      <c r="BK156" s="157">
        <f t="shared" si="39"/>
        <v>0</v>
      </c>
      <c r="BL156" s="18" t="s">
        <v>263</v>
      </c>
      <c r="BM156" s="156" t="s">
        <v>366</v>
      </c>
    </row>
    <row r="157" spans="1:65" s="2" customFormat="1" ht="24.2" customHeight="1">
      <c r="A157" s="33"/>
      <c r="B157" s="144"/>
      <c r="C157" s="145" t="s">
        <v>302</v>
      </c>
      <c r="D157" s="145" t="s">
        <v>220</v>
      </c>
      <c r="E157" s="146" t="s">
        <v>2487</v>
      </c>
      <c r="F157" s="147" t="s">
        <v>2488</v>
      </c>
      <c r="G157" s="148" t="s">
        <v>583</v>
      </c>
      <c r="H157" s="149">
        <v>2</v>
      </c>
      <c r="I157" s="150"/>
      <c r="J157" s="151">
        <f t="shared" si="30"/>
        <v>0</v>
      </c>
      <c r="K157" s="147"/>
      <c r="L157" s="34"/>
      <c r="M157" s="152" t="s">
        <v>1</v>
      </c>
      <c r="N157" s="153" t="s">
        <v>38</v>
      </c>
      <c r="O157" s="59"/>
      <c r="P157" s="154">
        <f t="shared" si="31"/>
        <v>0</v>
      </c>
      <c r="Q157" s="154">
        <v>0</v>
      </c>
      <c r="R157" s="154">
        <f t="shared" si="32"/>
        <v>0</v>
      </c>
      <c r="S157" s="154">
        <v>0</v>
      </c>
      <c r="T157" s="155">
        <f t="shared" si="3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 t="shared" si="34"/>
        <v>0</v>
      </c>
      <c r="BF157" s="157">
        <f t="shared" si="35"/>
        <v>0</v>
      </c>
      <c r="BG157" s="157">
        <f t="shared" si="36"/>
        <v>0</v>
      </c>
      <c r="BH157" s="157">
        <f t="shared" si="37"/>
        <v>0</v>
      </c>
      <c r="BI157" s="157">
        <f t="shared" si="38"/>
        <v>0</v>
      </c>
      <c r="BJ157" s="18" t="s">
        <v>80</v>
      </c>
      <c r="BK157" s="157">
        <f t="shared" si="39"/>
        <v>0</v>
      </c>
      <c r="BL157" s="18" t="s">
        <v>263</v>
      </c>
      <c r="BM157" s="156" t="s">
        <v>375</v>
      </c>
    </row>
    <row r="158" spans="1:65" s="2" customFormat="1" ht="24.2" customHeight="1">
      <c r="A158" s="33"/>
      <c r="B158" s="144"/>
      <c r="C158" s="145" t="s">
        <v>377</v>
      </c>
      <c r="D158" s="145" t="s">
        <v>220</v>
      </c>
      <c r="E158" s="146" t="s">
        <v>2489</v>
      </c>
      <c r="F158" s="147" t="s">
        <v>2490</v>
      </c>
      <c r="G158" s="148" t="s">
        <v>583</v>
      </c>
      <c r="H158" s="149">
        <v>1</v>
      </c>
      <c r="I158" s="150"/>
      <c r="J158" s="151">
        <f t="shared" si="30"/>
        <v>0</v>
      </c>
      <c r="K158" s="147"/>
      <c r="L158" s="34"/>
      <c r="M158" s="152" t="s">
        <v>1</v>
      </c>
      <c r="N158" s="153" t="s">
        <v>38</v>
      </c>
      <c r="O158" s="59"/>
      <c r="P158" s="154">
        <f t="shared" si="31"/>
        <v>0</v>
      </c>
      <c r="Q158" s="154">
        <v>0</v>
      </c>
      <c r="R158" s="154">
        <f t="shared" si="32"/>
        <v>0</v>
      </c>
      <c r="S158" s="154">
        <v>0</v>
      </c>
      <c r="T158" s="155">
        <f t="shared" si="3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263</v>
      </c>
      <c r="AT158" s="156" t="s">
        <v>220</v>
      </c>
      <c r="AU158" s="156" t="s">
        <v>82</v>
      </c>
      <c r="AY158" s="18" t="s">
        <v>218</v>
      </c>
      <c r="BE158" s="157">
        <f t="shared" si="34"/>
        <v>0</v>
      </c>
      <c r="BF158" s="157">
        <f t="shared" si="35"/>
        <v>0</v>
      </c>
      <c r="BG158" s="157">
        <f t="shared" si="36"/>
        <v>0</v>
      </c>
      <c r="BH158" s="157">
        <f t="shared" si="37"/>
        <v>0</v>
      </c>
      <c r="BI158" s="157">
        <f t="shared" si="38"/>
        <v>0</v>
      </c>
      <c r="BJ158" s="18" t="s">
        <v>80</v>
      </c>
      <c r="BK158" s="157">
        <f t="shared" si="39"/>
        <v>0</v>
      </c>
      <c r="BL158" s="18" t="s">
        <v>263</v>
      </c>
      <c r="BM158" s="156" t="s">
        <v>380</v>
      </c>
    </row>
    <row r="159" spans="1:65" s="2" customFormat="1" ht="24.2" customHeight="1">
      <c r="A159" s="33"/>
      <c r="B159" s="144"/>
      <c r="C159" s="145" t="s">
        <v>308</v>
      </c>
      <c r="D159" s="145" t="s">
        <v>220</v>
      </c>
      <c r="E159" s="146" t="s">
        <v>2491</v>
      </c>
      <c r="F159" s="147" t="s">
        <v>2492</v>
      </c>
      <c r="G159" s="148" t="s">
        <v>583</v>
      </c>
      <c r="H159" s="149">
        <v>1</v>
      </c>
      <c r="I159" s="150"/>
      <c r="J159" s="151">
        <f t="shared" si="30"/>
        <v>0</v>
      </c>
      <c r="K159" s="147"/>
      <c r="L159" s="34"/>
      <c r="M159" s="152" t="s">
        <v>1</v>
      </c>
      <c r="N159" s="153" t="s">
        <v>38</v>
      </c>
      <c r="O159" s="59"/>
      <c r="P159" s="154">
        <f t="shared" si="31"/>
        <v>0</v>
      </c>
      <c r="Q159" s="154">
        <v>0</v>
      </c>
      <c r="R159" s="154">
        <f t="shared" si="32"/>
        <v>0</v>
      </c>
      <c r="S159" s="154">
        <v>0</v>
      </c>
      <c r="T159" s="155">
        <f t="shared" si="3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263</v>
      </c>
      <c r="AT159" s="156" t="s">
        <v>220</v>
      </c>
      <c r="AU159" s="156" t="s">
        <v>82</v>
      </c>
      <c r="AY159" s="18" t="s">
        <v>218</v>
      </c>
      <c r="BE159" s="157">
        <f t="shared" si="34"/>
        <v>0</v>
      </c>
      <c r="BF159" s="157">
        <f t="shared" si="35"/>
        <v>0</v>
      </c>
      <c r="BG159" s="157">
        <f t="shared" si="36"/>
        <v>0</v>
      </c>
      <c r="BH159" s="157">
        <f t="shared" si="37"/>
        <v>0</v>
      </c>
      <c r="BI159" s="157">
        <f t="shared" si="38"/>
        <v>0</v>
      </c>
      <c r="BJ159" s="18" t="s">
        <v>80</v>
      </c>
      <c r="BK159" s="157">
        <f t="shared" si="39"/>
        <v>0</v>
      </c>
      <c r="BL159" s="18" t="s">
        <v>263</v>
      </c>
      <c r="BM159" s="156" t="s">
        <v>384</v>
      </c>
    </row>
    <row r="160" spans="1:65" s="2" customFormat="1" ht="24.2" customHeight="1">
      <c r="A160" s="33"/>
      <c r="B160" s="144"/>
      <c r="C160" s="145" t="s">
        <v>385</v>
      </c>
      <c r="D160" s="145" t="s">
        <v>220</v>
      </c>
      <c r="E160" s="146" t="s">
        <v>2493</v>
      </c>
      <c r="F160" s="147" t="s">
        <v>2494</v>
      </c>
      <c r="G160" s="148" t="s">
        <v>242</v>
      </c>
      <c r="H160" s="149">
        <v>0.127</v>
      </c>
      <c r="I160" s="150"/>
      <c r="J160" s="151">
        <f t="shared" si="30"/>
        <v>0</v>
      </c>
      <c r="K160" s="147"/>
      <c r="L160" s="34"/>
      <c r="M160" s="152" t="s">
        <v>1</v>
      </c>
      <c r="N160" s="153" t="s">
        <v>38</v>
      </c>
      <c r="O160" s="59"/>
      <c r="P160" s="154">
        <f t="shared" si="31"/>
        <v>0</v>
      </c>
      <c r="Q160" s="154">
        <v>0</v>
      </c>
      <c r="R160" s="154">
        <f t="shared" si="32"/>
        <v>0</v>
      </c>
      <c r="S160" s="154">
        <v>0</v>
      </c>
      <c r="T160" s="155">
        <f t="shared" si="3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263</v>
      </c>
      <c r="AT160" s="156" t="s">
        <v>220</v>
      </c>
      <c r="AU160" s="156" t="s">
        <v>82</v>
      </c>
      <c r="AY160" s="18" t="s">
        <v>218</v>
      </c>
      <c r="BE160" s="157">
        <f t="shared" si="34"/>
        <v>0</v>
      </c>
      <c r="BF160" s="157">
        <f t="shared" si="35"/>
        <v>0</v>
      </c>
      <c r="BG160" s="157">
        <f t="shared" si="36"/>
        <v>0</v>
      </c>
      <c r="BH160" s="157">
        <f t="shared" si="37"/>
        <v>0</v>
      </c>
      <c r="BI160" s="157">
        <f t="shared" si="38"/>
        <v>0</v>
      </c>
      <c r="BJ160" s="18" t="s">
        <v>80</v>
      </c>
      <c r="BK160" s="157">
        <f t="shared" si="39"/>
        <v>0</v>
      </c>
      <c r="BL160" s="18" t="s">
        <v>263</v>
      </c>
      <c r="BM160" s="156" t="s">
        <v>388</v>
      </c>
    </row>
    <row r="161" spans="1:65" s="12" customFormat="1" ht="22.9" customHeight="1">
      <c r="B161" s="131"/>
      <c r="D161" s="132" t="s">
        <v>72</v>
      </c>
      <c r="E161" s="142" t="s">
        <v>2495</v>
      </c>
      <c r="F161" s="142" t="s">
        <v>2496</v>
      </c>
      <c r="I161" s="134"/>
      <c r="J161" s="143">
        <f>BK161</f>
        <v>0</v>
      </c>
      <c r="L161" s="131"/>
      <c r="M161" s="136"/>
      <c r="N161" s="137"/>
      <c r="O161" s="137"/>
      <c r="P161" s="138">
        <f>SUM(P162:P177)</f>
        <v>0</v>
      </c>
      <c r="Q161" s="137"/>
      <c r="R161" s="138">
        <f>SUM(R162:R177)</f>
        <v>0</v>
      </c>
      <c r="S161" s="137"/>
      <c r="T161" s="139">
        <f>SUM(T162:T177)</f>
        <v>0</v>
      </c>
      <c r="AR161" s="132" t="s">
        <v>82</v>
      </c>
      <c r="AT161" s="140" t="s">
        <v>72</v>
      </c>
      <c r="AU161" s="140" t="s">
        <v>80</v>
      </c>
      <c r="AY161" s="132" t="s">
        <v>218</v>
      </c>
      <c r="BK161" s="141">
        <f>SUM(BK162:BK177)</f>
        <v>0</v>
      </c>
    </row>
    <row r="162" spans="1:65" s="2" customFormat="1" ht="24.2" customHeight="1">
      <c r="A162" s="33"/>
      <c r="B162" s="144"/>
      <c r="C162" s="145" t="s">
        <v>311</v>
      </c>
      <c r="D162" s="145" t="s">
        <v>220</v>
      </c>
      <c r="E162" s="146" t="s">
        <v>2497</v>
      </c>
      <c r="F162" s="147" t="s">
        <v>2498</v>
      </c>
      <c r="G162" s="148" t="s">
        <v>258</v>
      </c>
      <c r="H162" s="149">
        <v>548</v>
      </c>
      <c r="I162" s="150"/>
      <c r="J162" s="151">
        <f t="shared" ref="J162:J171" si="40">ROUND(I162*H162,2)</f>
        <v>0</v>
      </c>
      <c r="K162" s="147"/>
      <c r="L162" s="34"/>
      <c r="M162" s="152" t="s">
        <v>1</v>
      </c>
      <c r="N162" s="153" t="s">
        <v>38</v>
      </c>
      <c r="O162" s="59"/>
      <c r="P162" s="154">
        <f t="shared" ref="P162:P171" si="41">O162*H162</f>
        <v>0</v>
      </c>
      <c r="Q162" s="154">
        <v>0</v>
      </c>
      <c r="R162" s="154">
        <f t="shared" ref="R162:R171" si="42">Q162*H162</f>
        <v>0</v>
      </c>
      <c r="S162" s="154">
        <v>0</v>
      </c>
      <c r="T162" s="155">
        <f t="shared" ref="T162:T171" si="43"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263</v>
      </c>
      <c r="AT162" s="156" t="s">
        <v>220</v>
      </c>
      <c r="AU162" s="156" t="s">
        <v>82</v>
      </c>
      <c r="AY162" s="18" t="s">
        <v>218</v>
      </c>
      <c r="BE162" s="157">
        <f t="shared" ref="BE162:BE171" si="44">IF(N162="základní",J162,0)</f>
        <v>0</v>
      </c>
      <c r="BF162" s="157">
        <f t="shared" ref="BF162:BF171" si="45">IF(N162="snížená",J162,0)</f>
        <v>0</v>
      </c>
      <c r="BG162" s="157">
        <f t="shared" ref="BG162:BG171" si="46">IF(N162="zákl. přenesená",J162,0)</f>
        <v>0</v>
      </c>
      <c r="BH162" s="157">
        <f t="shared" ref="BH162:BH171" si="47">IF(N162="sníž. přenesená",J162,0)</f>
        <v>0</v>
      </c>
      <c r="BI162" s="157">
        <f t="shared" ref="BI162:BI171" si="48">IF(N162="nulová",J162,0)</f>
        <v>0</v>
      </c>
      <c r="BJ162" s="18" t="s">
        <v>80</v>
      </c>
      <c r="BK162" s="157">
        <f t="shared" ref="BK162:BK171" si="49">ROUND(I162*H162,2)</f>
        <v>0</v>
      </c>
      <c r="BL162" s="18" t="s">
        <v>263</v>
      </c>
      <c r="BM162" s="156" t="s">
        <v>395</v>
      </c>
    </row>
    <row r="163" spans="1:65" s="2" customFormat="1" ht="24.2" customHeight="1">
      <c r="A163" s="33"/>
      <c r="B163" s="144"/>
      <c r="C163" s="145" t="s">
        <v>397</v>
      </c>
      <c r="D163" s="145" t="s">
        <v>220</v>
      </c>
      <c r="E163" s="146" t="s">
        <v>2499</v>
      </c>
      <c r="F163" s="147" t="s">
        <v>2500</v>
      </c>
      <c r="G163" s="148" t="s">
        <v>258</v>
      </c>
      <c r="H163" s="149">
        <v>80</v>
      </c>
      <c r="I163" s="150"/>
      <c r="J163" s="151">
        <f t="shared" si="40"/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si="41"/>
        <v>0</v>
      </c>
      <c r="Q163" s="154">
        <v>0</v>
      </c>
      <c r="R163" s="154">
        <f t="shared" si="42"/>
        <v>0</v>
      </c>
      <c r="S163" s="154">
        <v>0</v>
      </c>
      <c r="T163" s="155">
        <f t="shared" si="4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 t="shared" si="44"/>
        <v>0</v>
      </c>
      <c r="BF163" s="157">
        <f t="shared" si="45"/>
        <v>0</v>
      </c>
      <c r="BG163" s="157">
        <f t="shared" si="46"/>
        <v>0</v>
      </c>
      <c r="BH163" s="157">
        <f t="shared" si="47"/>
        <v>0</v>
      </c>
      <c r="BI163" s="157">
        <f t="shared" si="48"/>
        <v>0</v>
      </c>
      <c r="BJ163" s="18" t="s">
        <v>80</v>
      </c>
      <c r="BK163" s="157">
        <f t="shared" si="49"/>
        <v>0</v>
      </c>
      <c r="BL163" s="18" t="s">
        <v>263</v>
      </c>
      <c r="BM163" s="156" t="s">
        <v>400</v>
      </c>
    </row>
    <row r="164" spans="1:65" s="2" customFormat="1" ht="24.2" customHeight="1">
      <c r="A164" s="33"/>
      <c r="B164" s="144"/>
      <c r="C164" s="145" t="s">
        <v>318</v>
      </c>
      <c r="D164" s="145" t="s">
        <v>220</v>
      </c>
      <c r="E164" s="146" t="s">
        <v>2501</v>
      </c>
      <c r="F164" s="147" t="s">
        <v>2502</v>
      </c>
      <c r="G164" s="148" t="s">
        <v>258</v>
      </c>
      <c r="H164" s="149">
        <v>175</v>
      </c>
      <c r="I164" s="150"/>
      <c r="J164" s="151">
        <f t="shared" si="40"/>
        <v>0</v>
      </c>
      <c r="K164" s="147"/>
      <c r="L164" s="34"/>
      <c r="M164" s="152" t="s">
        <v>1</v>
      </c>
      <c r="N164" s="153" t="s">
        <v>38</v>
      </c>
      <c r="O164" s="59"/>
      <c r="P164" s="154">
        <f t="shared" si="41"/>
        <v>0</v>
      </c>
      <c r="Q164" s="154">
        <v>0</v>
      </c>
      <c r="R164" s="154">
        <f t="shared" si="42"/>
        <v>0</v>
      </c>
      <c r="S164" s="154">
        <v>0</v>
      </c>
      <c r="T164" s="155">
        <f t="shared" si="4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 t="shared" si="44"/>
        <v>0</v>
      </c>
      <c r="BF164" s="157">
        <f t="shared" si="45"/>
        <v>0</v>
      </c>
      <c r="BG164" s="157">
        <f t="shared" si="46"/>
        <v>0</v>
      </c>
      <c r="BH164" s="157">
        <f t="shared" si="47"/>
        <v>0</v>
      </c>
      <c r="BI164" s="157">
        <f t="shared" si="48"/>
        <v>0</v>
      </c>
      <c r="BJ164" s="18" t="s">
        <v>80</v>
      </c>
      <c r="BK164" s="157">
        <f t="shared" si="49"/>
        <v>0</v>
      </c>
      <c r="BL164" s="18" t="s">
        <v>263</v>
      </c>
      <c r="BM164" s="156" t="s">
        <v>403</v>
      </c>
    </row>
    <row r="165" spans="1:65" s="2" customFormat="1" ht="24.2" customHeight="1">
      <c r="A165" s="33"/>
      <c r="B165" s="144"/>
      <c r="C165" s="145" t="s">
        <v>404</v>
      </c>
      <c r="D165" s="145" t="s">
        <v>220</v>
      </c>
      <c r="E165" s="146" t="s">
        <v>2503</v>
      </c>
      <c r="F165" s="147" t="s">
        <v>2504</v>
      </c>
      <c r="G165" s="148" t="s">
        <v>583</v>
      </c>
      <c r="H165" s="149">
        <v>10</v>
      </c>
      <c r="I165" s="150"/>
      <c r="J165" s="151">
        <f t="shared" si="40"/>
        <v>0</v>
      </c>
      <c r="K165" s="147"/>
      <c r="L165" s="34"/>
      <c r="M165" s="152" t="s">
        <v>1</v>
      </c>
      <c r="N165" s="153" t="s">
        <v>38</v>
      </c>
      <c r="O165" s="59"/>
      <c r="P165" s="154">
        <f t="shared" si="41"/>
        <v>0</v>
      </c>
      <c r="Q165" s="154">
        <v>0</v>
      </c>
      <c r="R165" s="154">
        <f t="shared" si="42"/>
        <v>0</v>
      </c>
      <c r="S165" s="154">
        <v>0</v>
      </c>
      <c r="T165" s="155">
        <f t="shared" si="4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263</v>
      </c>
      <c r="AT165" s="156" t="s">
        <v>220</v>
      </c>
      <c r="AU165" s="156" t="s">
        <v>82</v>
      </c>
      <c r="AY165" s="18" t="s">
        <v>218</v>
      </c>
      <c r="BE165" s="157">
        <f t="shared" si="44"/>
        <v>0</v>
      </c>
      <c r="BF165" s="157">
        <f t="shared" si="45"/>
        <v>0</v>
      </c>
      <c r="BG165" s="157">
        <f t="shared" si="46"/>
        <v>0</v>
      </c>
      <c r="BH165" s="157">
        <f t="shared" si="47"/>
        <v>0</v>
      </c>
      <c r="BI165" s="157">
        <f t="shared" si="48"/>
        <v>0</v>
      </c>
      <c r="BJ165" s="18" t="s">
        <v>80</v>
      </c>
      <c r="BK165" s="157">
        <f t="shared" si="49"/>
        <v>0</v>
      </c>
      <c r="BL165" s="18" t="s">
        <v>263</v>
      </c>
      <c r="BM165" s="156" t="s">
        <v>407</v>
      </c>
    </row>
    <row r="166" spans="1:65" s="2" customFormat="1" ht="24.2" customHeight="1">
      <c r="A166" s="33"/>
      <c r="B166" s="144"/>
      <c r="C166" s="145" t="s">
        <v>322</v>
      </c>
      <c r="D166" s="145" t="s">
        <v>220</v>
      </c>
      <c r="E166" s="146" t="s">
        <v>2505</v>
      </c>
      <c r="F166" s="147" t="s">
        <v>2506</v>
      </c>
      <c r="G166" s="148" t="s">
        <v>583</v>
      </c>
      <c r="H166" s="149">
        <v>4</v>
      </c>
      <c r="I166" s="150"/>
      <c r="J166" s="151">
        <f t="shared" si="40"/>
        <v>0</v>
      </c>
      <c r="K166" s="147"/>
      <c r="L166" s="34"/>
      <c r="M166" s="152" t="s">
        <v>1</v>
      </c>
      <c r="N166" s="153" t="s">
        <v>38</v>
      </c>
      <c r="O166" s="59"/>
      <c r="P166" s="154">
        <f t="shared" si="41"/>
        <v>0</v>
      </c>
      <c r="Q166" s="154">
        <v>0</v>
      </c>
      <c r="R166" s="154">
        <f t="shared" si="42"/>
        <v>0</v>
      </c>
      <c r="S166" s="154">
        <v>0</v>
      </c>
      <c r="T166" s="155">
        <f t="shared" si="4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263</v>
      </c>
      <c r="AT166" s="156" t="s">
        <v>220</v>
      </c>
      <c r="AU166" s="156" t="s">
        <v>82</v>
      </c>
      <c r="AY166" s="18" t="s">
        <v>218</v>
      </c>
      <c r="BE166" s="157">
        <f t="shared" si="44"/>
        <v>0</v>
      </c>
      <c r="BF166" s="157">
        <f t="shared" si="45"/>
        <v>0</v>
      </c>
      <c r="BG166" s="157">
        <f t="shared" si="46"/>
        <v>0</v>
      </c>
      <c r="BH166" s="157">
        <f t="shared" si="47"/>
        <v>0</v>
      </c>
      <c r="BI166" s="157">
        <f t="shared" si="48"/>
        <v>0</v>
      </c>
      <c r="BJ166" s="18" t="s">
        <v>80</v>
      </c>
      <c r="BK166" s="157">
        <f t="shared" si="49"/>
        <v>0</v>
      </c>
      <c r="BL166" s="18" t="s">
        <v>263</v>
      </c>
      <c r="BM166" s="156" t="s">
        <v>411</v>
      </c>
    </row>
    <row r="167" spans="1:65" s="2" customFormat="1" ht="24.2" customHeight="1">
      <c r="A167" s="33"/>
      <c r="B167" s="144"/>
      <c r="C167" s="145" t="s">
        <v>415</v>
      </c>
      <c r="D167" s="145" t="s">
        <v>220</v>
      </c>
      <c r="E167" s="146" t="s">
        <v>2507</v>
      </c>
      <c r="F167" s="147" t="s">
        <v>2508</v>
      </c>
      <c r="G167" s="148" t="s">
        <v>583</v>
      </c>
      <c r="H167" s="149">
        <v>1</v>
      </c>
      <c r="I167" s="150"/>
      <c r="J167" s="151">
        <f t="shared" si="40"/>
        <v>0</v>
      </c>
      <c r="K167" s="147"/>
      <c r="L167" s="34"/>
      <c r="M167" s="152" t="s">
        <v>1</v>
      </c>
      <c r="N167" s="153" t="s">
        <v>38</v>
      </c>
      <c r="O167" s="59"/>
      <c r="P167" s="154">
        <f t="shared" si="41"/>
        <v>0</v>
      </c>
      <c r="Q167" s="154">
        <v>0</v>
      </c>
      <c r="R167" s="154">
        <f t="shared" si="42"/>
        <v>0</v>
      </c>
      <c r="S167" s="154">
        <v>0</v>
      </c>
      <c r="T167" s="155">
        <f t="shared" si="4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263</v>
      </c>
      <c r="AT167" s="156" t="s">
        <v>220</v>
      </c>
      <c r="AU167" s="156" t="s">
        <v>82</v>
      </c>
      <c r="AY167" s="18" t="s">
        <v>218</v>
      </c>
      <c r="BE167" s="157">
        <f t="shared" si="44"/>
        <v>0</v>
      </c>
      <c r="BF167" s="157">
        <f t="shared" si="45"/>
        <v>0</v>
      </c>
      <c r="BG167" s="157">
        <f t="shared" si="46"/>
        <v>0</v>
      </c>
      <c r="BH167" s="157">
        <f t="shared" si="47"/>
        <v>0</v>
      </c>
      <c r="BI167" s="157">
        <f t="shared" si="48"/>
        <v>0</v>
      </c>
      <c r="BJ167" s="18" t="s">
        <v>80</v>
      </c>
      <c r="BK167" s="157">
        <f t="shared" si="49"/>
        <v>0</v>
      </c>
      <c r="BL167" s="18" t="s">
        <v>263</v>
      </c>
      <c r="BM167" s="156" t="s">
        <v>418</v>
      </c>
    </row>
    <row r="168" spans="1:65" s="2" customFormat="1" ht="24.2" customHeight="1">
      <c r="A168" s="33"/>
      <c r="B168" s="144"/>
      <c r="C168" s="145" t="s">
        <v>326</v>
      </c>
      <c r="D168" s="145" t="s">
        <v>220</v>
      </c>
      <c r="E168" s="146" t="s">
        <v>2509</v>
      </c>
      <c r="F168" s="147" t="s">
        <v>2510</v>
      </c>
      <c r="G168" s="148" t="s">
        <v>583</v>
      </c>
      <c r="H168" s="149">
        <v>14</v>
      </c>
      <c r="I168" s="150"/>
      <c r="J168" s="151">
        <f t="shared" si="40"/>
        <v>0</v>
      </c>
      <c r="K168" s="147"/>
      <c r="L168" s="34"/>
      <c r="M168" s="152" t="s">
        <v>1</v>
      </c>
      <c r="N168" s="153" t="s">
        <v>38</v>
      </c>
      <c r="O168" s="59"/>
      <c r="P168" s="154">
        <f t="shared" si="41"/>
        <v>0</v>
      </c>
      <c r="Q168" s="154">
        <v>0</v>
      </c>
      <c r="R168" s="154">
        <f t="shared" si="42"/>
        <v>0</v>
      </c>
      <c r="S168" s="154">
        <v>0</v>
      </c>
      <c r="T168" s="155">
        <f t="shared" si="4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263</v>
      </c>
      <c r="AT168" s="156" t="s">
        <v>220</v>
      </c>
      <c r="AU168" s="156" t="s">
        <v>82</v>
      </c>
      <c r="AY168" s="18" t="s">
        <v>218</v>
      </c>
      <c r="BE168" s="157">
        <f t="shared" si="44"/>
        <v>0</v>
      </c>
      <c r="BF168" s="157">
        <f t="shared" si="45"/>
        <v>0</v>
      </c>
      <c r="BG168" s="157">
        <f t="shared" si="46"/>
        <v>0</v>
      </c>
      <c r="BH168" s="157">
        <f t="shared" si="47"/>
        <v>0</v>
      </c>
      <c r="BI168" s="157">
        <f t="shared" si="48"/>
        <v>0</v>
      </c>
      <c r="BJ168" s="18" t="s">
        <v>80</v>
      </c>
      <c r="BK168" s="157">
        <f t="shared" si="49"/>
        <v>0</v>
      </c>
      <c r="BL168" s="18" t="s">
        <v>263</v>
      </c>
      <c r="BM168" s="156" t="s">
        <v>421</v>
      </c>
    </row>
    <row r="169" spans="1:65" s="2" customFormat="1" ht="24.2" customHeight="1">
      <c r="A169" s="33"/>
      <c r="B169" s="144"/>
      <c r="C169" s="145" t="s">
        <v>425</v>
      </c>
      <c r="D169" s="145" t="s">
        <v>220</v>
      </c>
      <c r="E169" s="146" t="s">
        <v>2511</v>
      </c>
      <c r="F169" s="147" t="s">
        <v>2512</v>
      </c>
      <c r="G169" s="148" t="s">
        <v>583</v>
      </c>
      <c r="H169" s="149">
        <v>1</v>
      </c>
      <c r="I169" s="150"/>
      <c r="J169" s="151">
        <f t="shared" si="4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41"/>
        <v>0</v>
      </c>
      <c r="Q169" s="154">
        <v>0</v>
      </c>
      <c r="R169" s="154">
        <f t="shared" si="42"/>
        <v>0</v>
      </c>
      <c r="S169" s="154">
        <v>0</v>
      </c>
      <c r="T169" s="155">
        <f t="shared" si="4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263</v>
      </c>
      <c r="AT169" s="156" t="s">
        <v>220</v>
      </c>
      <c r="AU169" s="156" t="s">
        <v>82</v>
      </c>
      <c r="AY169" s="18" t="s">
        <v>218</v>
      </c>
      <c r="BE169" s="157">
        <f t="shared" si="44"/>
        <v>0</v>
      </c>
      <c r="BF169" s="157">
        <f t="shared" si="45"/>
        <v>0</v>
      </c>
      <c r="BG169" s="157">
        <f t="shared" si="46"/>
        <v>0</v>
      </c>
      <c r="BH169" s="157">
        <f t="shared" si="47"/>
        <v>0</v>
      </c>
      <c r="BI169" s="157">
        <f t="shared" si="48"/>
        <v>0</v>
      </c>
      <c r="BJ169" s="18" t="s">
        <v>80</v>
      </c>
      <c r="BK169" s="157">
        <f t="shared" si="49"/>
        <v>0</v>
      </c>
      <c r="BL169" s="18" t="s">
        <v>263</v>
      </c>
      <c r="BM169" s="156" t="s">
        <v>428</v>
      </c>
    </row>
    <row r="170" spans="1:65" s="2" customFormat="1" ht="21.75" customHeight="1">
      <c r="A170" s="33"/>
      <c r="B170" s="144"/>
      <c r="C170" s="145" t="s">
        <v>330</v>
      </c>
      <c r="D170" s="145" t="s">
        <v>220</v>
      </c>
      <c r="E170" s="146" t="s">
        <v>2513</v>
      </c>
      <c r="F170" s="147" t="s">
        <v>2514</v>
      </c>
      <c r="G170" s="148" t="s">
        <v>583</v>
      </c>
      <c r="H170" s="149">
        <v>15</v>
      </c>
      <c r="I170" s="150"/>
      <c r="J170" s="151">
        <f t="shared" si="40"/>
        <v>0</v>
      </c>
      <c r="K170" s="147"/>
      <c r="L170" s="34"/>
      <c r="M170" s="152" t="s">
        <v>1</v>
      </c>
      <c r="N170" s="153" t="s">
        <v>38</v>
      </c>
      <c r="O170" s="59"/>
      <c r="P170" s="154">
        <f t="shared" si="41"/>
        <v>0</v>
      </c>
      <c r="Q170" s="154">
        <v>0</v>
      </c>
      <c r="R170" s="154">
        <f t="shared" si="42"/>
        <v>0</v>
      </c>
      <c r="S170" s="154">
        <v>0</v>
      </c>
      <c r="T170" s="155">
        <f t="shared" si="4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263</v>
      </c>
      <c r="AT170" s="156" t="s">
        <v>220</v>
      </c>
      <c r="AU170" s="156" t="s">
        <v>82</v>
      </c>
      <c r="AY170" s="18" t="s">
        <v>218</v>
      </c>
      <c r="BE170" s="157">
        <f t="shared" si="44"/>
        <v>0</v>
      </c>
      <c r="BF170" s="157">
        <f t="shared" si="45"/>
        <v>0</v>
      </c>
      <c r="BG170" s="157">
        <f t="shared" si="46"/>
        <v>0</v>
      </c>
      <c r="BH170" s="157">
        <f t="shared" si="47"/>
        <v>0</v>
      </c>
      <c r="BI170" s="157">
        <f t="shared" si="48"/>
        <v>0</v>
      </c>
      <c r="BJ170" s="18" t="s">
        <v>80</v>
      </c>
      <c r="BK170" s="157">
        <f t="shared" si="49"/>
        <v>0</v>
      </c>
      <c r="BL170" s="18" t="s">
        <v>263</v>
      </c>
      <c r="BM170" s="156" t="s">
        <v>429</v>
      </c>
    </row>
    <row r="171" spans="1:65" s="2" customFormat="1" ht="33" customHeight="1">
      <c r="A171" s="33"/>
      <c r="B171" s="144"/>
      <c r="C171" s="145" t="s">
        <v>432</v>
      </c>
      <c r="D171" s="145" t="s">
        <v>220</v>
      </c>
      <c r="E171" s="146" t="s">
        <v>2515</v>
      </c>
      <c r="F171" s="147" t="s">
        <v>2516</v>
      </c>
      <c r="G171" s="148" t="s">
        <v>583</v>
      </c>
      <c r="H171" s="149">
        <v>138</v>
      </c>
      <c r="I171" s="150"/>
      <c r="J171" s="151">
        <f t="shared" si="4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41"/>
        <v>0</v>
      </c>
      <c r="Q171" s="154">
        <v>0</v>
      </c>
      <c r="R171" s="154">
        <f t="shared" si="42"/>
        <v>0</v>
      </c>
      <c r="S171" s="154">
        <v>0</v>
      </c>
      <c r="T171" s="155">
        <f t="shared" si="4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 t="shared" si="44"/>
        <v>0</v>
      </c>
      <c r="BF171" s="157">
        <f t="shared" si="45"/>
        <v>0</v>
      </c>
      <c r="BG171" s="157">
        <f t="shared" si="46"/>
        <v>0</v>
      </c>
      <c r="BH171" s="157">
        <f t="shared" si="47"/>
        <v>0</v>
      </c>
      <c r="BI171" s="157">
        <f t="shared" si="48"/>
        <v>0</v>
      </c>
      <c r="BJ171" s="18" t="s">
        <v>80</v>
      </c>
      <c r="BK171" s="157">
        <f t="shared" si="49"/>
        <v>0</v>
      </c>
      <c r="BL171" s="18" t="s">
        <v>263</v>
      </c>
      <c r="BM171" s="156" t="s">
        <v>433</v>
      </c>
    </row>
    <row r="172" spans="1:65" s="14" customFormat="1" ht="11.25">
      <c r="B172" s="166"/>
      <c r="D172" s="159" t="s">
        <v>225</v>
      </c>
      <c r="E172" s="167" t="s">
        <v>1</v>
      </c>
      <c r="F172" s="168" t="s">
        <v>609</v>
      </c>
      <c r="H172" s="169">
        <v>138</v>
      </c>
      <c r="I172" s="170"/>
      <c r="L172" s="166"/>
      <c r="M172" s="171"/>
      <c r="N172" s="172"/>
      <c r="O172" s="172"/>
      <c r="P172" s="172"/>
      <c r="Q172" s="172"/>
      <c r="R172" s="172"/>
      <c r="S172" s="172"/>
      <c r="T172" s="173"/>
      <c r="AT172" s="167" t="s">
        <v>225</v>
      </c>
      <c r="AU172" s="167" t="s">
        <v>82</v>
      </c>
      <c r="AV172" s="14" t="s">
        <v>82</v>
      </c>
      <c r="AW172" s="14" t="s">
        <v>30</v>
      </c>
      <c r="AX172" s="14" t="s">
        <v>73</v>
      </c>
      <c r="AY172" s="167" t="s">
        <v>218</v>
      </c>
    </row>
    <row r="173" spans="1:65" s="15" customFormat="1" ht="11.25">
      <c r="B173" s="174"/>
      <c r="D173" s="159" t="s">
        <v>225</v>
      </c>
      <c r="E173" s="175" t="s">
        <v>1</v>
      </c>
      <c r="F173" s="176" t="s">
        <v>230</v>
      </c>
      <c r="H173" s="177">
        <v>138</v>
      </c>
      <c r="I173" s="178"/>
      <c r="L173" s="174"/>
      <c r="M173" s="179"/>
      <c r="N173" s="180"/>
      <c r="O173" s="180"/>
      <c r="P173" s="180"/>
      <c r="Q173" s="180"/>
      <c r="R173" s="180"/>
      <c r="S173" s="180"/>
      <c r="T173" s="181"/>
      <c r="AT173" s="175" t="s">
        <v>225</v>
      </c>
      <c r="AU173" s="175" t="s">
        <v>82</v>
      </c>
      <c r="AV173" s="15" t="s">
        <v>104</v>
      </c>
      <c r="AW173" s="15" t="s">
        <v>30</v>
      </c>
      <c r="AX173" s="15" t="s">
        <v>80</v>
      </c>
      <c r="AY173" s="175" t="s">
        <v>218</v>
      </c>
    </row>
    <row r="174" spans="1:65" s="2" customFormat="1" ht="24.2" customHeight="1">
      <c r="A174" s="33"/>
      <c r="B174" s="144"/>
      <c r="C174" s="145" t="s">
        <v>333</v>
      </c>
      <c r="D174" s="145" t="s">
        <v>220</v>
      </c>
      <c r="E174" s="146" t="s">
        <v>2517</v>
      </c>
      <c r="F174" s="147" t="s">
        <v>2518</v>
      </c>
      <c r="G174" s="148" t="s">
        <v>583</v>
      </c>
      <c r="H174" s="149">
        <v>69</v>
      </c>
      <c r="I174" s="150"/>
      <c r="J174" s="151">
        <f>ROUND(I174*H174,2)</f>
        <v>0</v>
      </c>
      <c r="K174" s="147"/>
      <c r="L174" s="34"/>
      <c r="M174" s="152" t="s">
        <v>1</v>
      </c>
      <c r="N174" s="153" t="s">
        <v>38</v>
      </c>
      <c r="O174" s="59"/>
      <c r="P174" s="154">
        <f>O174*H174</f>
        <v>0</v>
      </c>
      <c r="Q174" s="154">
        <v>0</v>
      </c>
      <c r="R174" s="154">
        <f>Q174*H174</f>
        <v>0</v>
      </c>
      <c r="S174" s="154">
        <v>0</v>
      </c>
      <c r="T174" s="155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263</v>
      </c>
      <c r="AT174" s="156" t="s">
        <v>220</v>
      </c>
      <c r="AU174" s="156" t="s">
        <v>82</v>
      </c>
      <c r="AY174" s="18" t="s">
        <v>218</v>
      </c>
      <c r="BE174" s="157">
        <f>IF(N174="základní",J174,0)</f>
        <v>0</v>
      </c>
      <c r="BF174" s="157">
        <f>IF(N174="snížená",J174,0)</f>
        <v>0</v>
      </c>
      <c r="BG174" s="157">
        <f>IF(N174="zákl. přenesená",J174,0)</f>
        <v>0</v>
      </c>
      <c r="BH174" s="157">
        <f>IF(N174="sníž. přenesená",J174,0)</f>
        <v>0</v>
      </c>
      <c r="BI174" s="157">
        <f>IF(N174="nulová",J174,0)</f>
        <v>0</v>
      </c>
      <c r="BJ174" s="18" t="s">
        <v>80</v>
      </c>
      <c r="BK174" s="157">
        <f>ROUND(I174*H174,2)</f>
        <v>0</v>
      </c>
      <c r="BL174" s="18" t="s">
        <v>263</v>
      </c>
      <c r="BM174" s="156" t="s">
        <v>436</v>
      </c>
    </row>
    <row r="175" spans="1:65" s="2" customFormat="1" ht="24.2" customHeight="1">
      <c r="A175" s="33"/>
      <c r="B175" s="144"/>
      <c r="C175" s="145" t="s">
        <v>438</v>
      </c>
      <c r="D175" s="145" t="s">
        <v>220</v>
      </c>
      <c r="E175" s="146" t="s">
        <v>2519</v>
      </c>
      <c r="F175" s="147" t="s">
        <v>2520</v>
      </c>
      <c r="G175" s="148" t="s">
        <v>583</v>
      </c>
      <c r="H175" s="149">
        <v>15</v>
      </c>
      <c r="I175" s="150"/>
      <c r="J175" s="151">
        <f>ROUND(I175*H175,2)</f>
        <v>0</v>
      </c>
      <c r="K175" s="147"/>
      <c r="L175" s="34"/>
      <c r="M175" s="152" t="s">
        <v>1</v>
      </c>
      <c r="N175" s="153" t="s">
        <v>38</v>
      </c>
      <c r="O175" s="59"/>
      <c r="P175" s="154">
        <f>O175*H175</f>
        <v>0</v>
      </c>
      <c r="Q175" s="154">
        <v>0</v>
      </c>
      <c r="R175" s="154">
        <f>Q175*H175</f>
        <v>0</v>
      </c>
      <c r="S175" s="154">
        <v>0</v>
      </c>
      <c r="T175" s="155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263</v>
      </c>
      <c r="AT175" s="156" t="s">
        <v>220</v>
      </c>
      <c r="AU175" s="156" t="s">
        <v>82</v>
      </c>
      <c r="AY175" s="18" t="s">
        <v>218</v>
      </c>
      <c r="BE175" s="157">
        <f>IF(N175="základní",J175,0)</f>
        <v>0</v>
      </c>
      <c r="BF175" s="157">
        <f>IF(N175="snížená",J175,0)</f>
        <v>0</v>
      </c>
      <c r="BG175" s="157">
        <f>IF(N175="zákl. přenesená",J175,0)</f>
        <v>0</v>
      </c>
      <c r="BH175" s="157">
        <f>IF(N175="sníž. přenesená",J175,0)</f>
        <v>0</v>
      </c>
      <c r="BI175" s="157">
        <f>IF(N175="nulová",J175,0)</f>
        <v>0</v>
      </c>
      <c r="BJ175" s="18" t="s">
        <v>80</v>
      </c>
      <c r="BK175" s="157">
        <f>ROUND(I175*H175,2)</f>
        <v>0</v>
      </c>
      <c r="BL175" s="18" t="s">
        <v>263</v>
      </c>
      <c r="BM175" s="156" t="s">
        <v>441</v>
      </c>
    </row>
    <row r="176" spans="1:65" s="2" customFormat="1" ht="24.2" customHeight="1">
      <c r="A176" s="33"/>
      <c r="B176" s="144"/>
      <c r="C176" s="145" t="s">
        <v>338</v>
      </c>
      <c r="D176" s="145" t="s">
        <v>220</v>
      </c>
      <c r="E176" s="146" t="s">
        <v>2521</v>
      </c>
      <c r="F176" s="147" t="s">
        <v>2522</v>
      </c>
      <c r="G176" s="148" t="s">
        <v>253</v>
      </c>
      <c r="H176" s="149">
        <v>285</v>
      </c>
      <c r="I176" s="150"/>
      <c r="J176" s="151">
        <f>ROUND(I176*H176,2)</f>
        <v>0</v>
      </c>
      <c r="K176" s="147"/>
      <c r="L176" s="34"/>
      <c r="M176" s="152" t="s">
        <v>1</v>
      </c>
      <c r="N176" s="153" t="s">
        <v>38</v>
      </c>
      <c r="O176" s="59"/>
      <c r="P176" s="154">
        <f>O176*H176</f>
        <v>0</v>
      </c>
      <c r="Q176" s="154">
        <v>0</v>
      </c>
      <c r="R176" s="154">
        <f>Q176*H176</f>
        <v>0</v>
      </c>
      <c r="S176" s="154">
        <v>0</v>
      </c>
      <c r="T176" s="155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263</v>
      </c>
      <c r="AT176" s="156" t="s">
        <v>220</v>
      </c>
      <c r="AU176" s="156" t="s">
        <v>82</v>
      </c>
      <c r="AY176" s="18" t="s">
        <v>218</v>
      </c>
      <c r="BE176" s="157">
        <f>IF(N176="základní",J176,0)</f>
        <v>0</v>
      </c>
      <c r="BF176" s="157">
        <f>IF(N176="snížená",J176,0)</f>
        <v>0</v>
      </c>
      <c r="BG176" s="157">
        <f>IF(N176="zákl. přenesená",J176,0)</f>
        <v>0</v>
      </c>
      <c r="BH176" s="157">
        <f>IF(N176="sníž. přenesená",J176,0)</f>
        <v>0</v>
      </c>
      <c r="BI176" s="157">
        <f>IF(N176="nulová",J176,0)</f>
        <v>0</v>
      </c>
      <c r="BJ176" s="18" t="s">
        <v>80</v>
      </c>
      <c r="BK176" s="157">
        <f>ROUND(I176*H176,2)</f>
        <v>0</v>
      </c>
      <c r="BL176" s="18" t="s">
        <v>263</v>
      </c>
      <c r="BM176" s="156" t="s">
        <v>445</v>
      </c>
    </row>
    <row r="177" spans="1:65" s="2" customFormat="1" ht="24.2" customHeight="1">
      <c r="A177" s="33"/>
      <c r="B177" s="144"/>
      <c r="C177" s="190" t="s">
        <v>448</v>
      </c>
      <c r="D177" s="190" t="s">
        <v>904</v>
      </c>
      <c r="E177" s="191" t="s">
        <v>1870</v>
      </c>
      <c r="F177" s="192" t="s">
        <v>2523</v>
      </c>
      <c r="G177" s="193" t="s">
        <v>253</v>
      </c>
      <c r="H177" s="194">
        <v>285</v>
      </c>
      <c r="I177" s="195"/>
      <c r="J177" s="196">
        <f>ROUND(I177*H177,2)</f>
        <v>0</v>
      </c>
      <c r="K177" s="192" t="s">
        <v>1</v>
      </c>
      <c r="L177" s="197"/>
      <c r="M177" s="206" t="s">
        <v>1</v>
      </c>
      <c r="N177" s="207" t="s">
        <v>38</v>
      </c>
      <c r="O177" s="203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311</v>
      </c>
      <c r="AT177" s="156" t="s">
        <v>904</v>
      </c>
      <c r="AU177" s="156" t="s">
        <v>82</v>
      </c>
      <c r="AY177" s="18" t="s">
        <v>218</v>
      </c>
      <c r="BE177" s="157">
        <f>IF(N177="základní",J177,0)</f>
        <v>0</v>
      </c>
      <c r="BF177" s="157">
        <f>IF(N177="snížená",J177,0)</f>
        <v>0</v>
      </c>
      <c r="BG177" s="157">
        <f>IF(N177="zákl. přenesená",J177,0)</f>
        <v>0</v>
      </c>
      <c r="BH177" s="157">
        <f>IF(N177="sníž. přenesená",J177,0)</f>
        <v>0</v>
      </c>
      <c r="BI177" s="157">
        <f>IF(N177="nulová",J177,0)</f>
        <v>0</v>
      </c>
      <c r="BJ177" s="18" t="s">
        <v>80</v>
      </c>
      <c r="BK177" s="157">
        <f>ROUND(I177*H177,2)</f>
        <v>0</v>
      </c>
      <c r="BL177" s="18" t="s">
        <v>263</v>
      </c>
      <c r="BM177" s="156" t="s">
        <v>451</v>
      </c>
    </row>
    <row r="178" spans="1:65" s="2" customFormat="1" ht="6.95" customHeight="1">
      <c r="A178" s="33"/>
      <c r="B178" s="48"/>
      <c r="C178" s="49"/>
      <c r="D178" s="49"/>
      <c r="E178" s="49"/>
      <c r="F178" s="49"/>
      <c r="G178" s="49"/>
      <c r="H178" s="49"/>
      <c r="I178" s="49"/>
      <c r="J178" s="49"/>
      <c r="K178" s="49"/>
      <c r="L178" s="34"/>
      <c r="M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</row>
  </sheetData>
  <autoFilter ref="C121:K177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3"/>
  <sheetViews>
    <sheetView showGridLines="0" topLeftCell="A115" workbookViewId="0">
      <selection activeCell="K131" sqref="K131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94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2524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ROUND(J130,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ROUND((SUM(BE130:BE312)),  2)</f>
        <v>0</v>
      </c>
      <c r="G33" s="33"/>
      <c r="H33" s="33"/>
      <c r="I33" s="101">
        <v>0.21</v>
      </c>
      <c r="J33" s="100">
        <f>ROUND(((SUM(BE130:BE312))*I33),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ROUND((SUM(BF130:BF312)),  2)</f>
        <v>0</v>
      </c>
      <c r="G34" s="33"/>
      <c r="H34" s="33"/>
      <c r="I34" s="101">
        <v>0.12</v>
      </c>
      <c r="J34" s="100">
        <f>ROUND(((SUM(BF130:BF312))*I34),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ROUND((SUM(BG130:BG312)),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ROUND((SUM(BH130:BH312)),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ROUND((SUM(BI130:BI312)),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d - Elektrika silová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J130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J131</f>
        <v>0</v>
      </c>
      <c r="L97" s="113"/>
    </row>
    <row r="98" spans="1:31" s="10" customFormat="1" ht="19.899999999999999" customHeight="1">
      <c r="B98" s="117"/>
      <c r="D98" s="118" t="s">
        <v>180</v>
      </c>
      <c r="E98" s="119"/>
      <c r="F98" s="119"/>
      <c r="G98" s="119"/>
      <c r="H98" s="119"/>
      <c r="I98" s="119"/>
      <c r="J98" s="120">
        <f>J132</f>
        <v>0</v>
      </c>
      <c r="L98" s="117"/>
    </row>
    <row r="99" spans="1:31" s="10" customFormat="1" ht="19.899999999999999" customHeight="1">
      <c r="B99" s="117"/>
      <c r="D99" s="118" t="s">
        <v>181</v>
      </c>
      <c r="E99" s="119"/>
      <c r="F99" s="119"/>
      <c r="G99" s="119"/>
      <c r="H99" s="119"/>
      <c r="I99" s="119"/>
      <c r="J99" s="120">
        <f>J134</f>
        <v>0</v>
      </c>
      <c r="L99" s="117"/>
    </row>
    <row r="100" spans="1:31" s="10" customFormat="1" ht="19.899999999999999" customHeight="1">
      <c r="B100" s="117"/>
      <c r="D100" s="118" t="s">
        <v>2525</v>
      </c>
      <c r="E100" s="119"/>
      <c r="F100" s="119"/>
      <c r="G100" s="119"/>
      <c r="H100" s="119"/>
      <c r="I100" s="119"/>
      <c r="J100" s="120">
        <f>J140</f>
        <v>0</v>
      </c>
      <c r="L100" s="117"/>
    </row>
    <row r="101" spans="1:31" s="9" customFormat="1" ht="24.95" customHeight="1">
      <c r="B101" s="113"/>
      <c r="D101" s="114" t="s">
        <v>183</v>
      </c>
      <c r="E101" s="115"/>
      <c r="F101" s="115"/>
      <c r="G101" s="115"/>
      <c r="H101" s="115"/>
      <c r="I101" s="115"/>
      <c r="J101" s="116">
        <f>J143</f>
        <v>0</v>
      </c>
      <c r="L101" s="113"/>
    </row>
    <row r="102" spans="1:31" s="10" customFormat="1" ht="19.899999999999999" customHeight="1">
      <c r="B102" s="117"/>
      <c r="D102" s="118" t="s">
        <v>2438</v>
      </c>
      <c r="E102" s="119"/>
      <c r="F102" s="119"/>
      <c r="G102" s="119"/>
      <c r="H102" s="119"/>
      <c r="I102" s="119"/>
      <c r="J102" s="120">
        <f>J144</f>
        <v>0</v>
      </c>
      <c r="L102" s="117"/>
    </row>
    <row r="103" spans="1:31" s="10" customFormat="1" ht="19.899999999999999" customHeight="1">
      <c r="B103" s="117"/>
      <c r="D103" s="118" t="s">
        <v>188</v>
      </c>
      <c r="E103" s="119"/>
      <c r="F103" s="119"/>
      <c r="G103" s="119"/>
      <c r="H103" s="119"/>
      <c r="I103" s="119"/>
      <c r="J103" s="120">
        <f>J149</f>
        <v>0</v>
      </c>
      <c r="L103" s="117"/>
    </row>
    <row r="104" spans="1:31" s="10" customFormat="1" ht="19.899999999999999" customHeight="1">
      <c r="B104" s="117"/>
      <c r="D104" s="118" t="s">
        <v>2526</v>
      </c>
      <c r="E104" s="119"/>
      <c r="F104" s="119"/>
      <c r="G104" s="119"/>
      <c r="H104" s="119"/>
      <c r="I104" s="119"/>
      <c r="J104" s="120">
        <f>J257</f>
        <v>0</v>
      </c>
      <c r="L104" s="117"/>
    </row>
    <row r="105" spans="1:31" s="9" customFormat="1" ht="24.95" customHeight="1">
      <c r="B105" s="113"/>
      <c r="D105" s="114" t="s">
        <v>2527</v>
      </c>
      <c r="E105" s="115"/>
      <c r="F105" s="115"/>
      <c r="G105" s="115"/>
      <c r="H105" s="115"/>
      <c r="I105" s="115"/>
      <c r="J105" s="116">
        <f>J272</f>
        <v>0</v>
      </c>
      <c r="L105" s="113"/>
    </row>
    <row r="106" spans="1:31" s="10" customFormat="1" ht="19.899999999999999" customHeight="1">
      <c r="B106" s="117"/>
      <c r="D106" s="118" t="s">
        <v>2528</v>
      </c>
      <c r="E106" s="119"/>
      <c r="F106" s="119"/>
      <c r="G106" s="119"/>
      <c r="H106" s="119"/>
      <c r="I106" s="119"/>
      <c r="J106" s="120">
        <f>J273</f>
        <v>0</v>
      </c>
      <c r="L106" s="117"/>
    </row>
    <row r="107" spans="1:31" s="10" customFormat="1" ht="19.899999999999999" customHeight="1">
      <c r="B107" s="117"/>
      <c r="D107" s="118" t="s">
        <v>2529</v>
      </c>
      <c r="E107" s="119"/>
      <c r="F107" s="119"/>
      <c r="G107" s="119"/>
      <c r="H107" s="119"/>
      <c r="I107" s="119"/>
      <c r="J107" s="120">
        <f>J276</f>
        <v>0</v>
      </c>
      <c r="L107" s="117"/>
    </row>
    <row r="108" spans="1:31" s="10" customFormat="1" ht="19.899999999999999" customHeight="1">
      <c r="B108" s="117"/>
      <c r="D108" s="118" t="s">
        <v>2530</v>
      </c>
      <c r="E108" s="119"/>
      <c r="F108" s="119"/>
      <c r="G108" s="119"/>
      <c r="H108" s="119"/>
      <c r="I108" s="119"/>
      <c r="J108" s="120">
        <f>J282</f>
        <v>0</v>
      </c>
      <c r="L108" s="117"/>
    </row>
    <row r="109" spans="1:31" s="9" customFormat="1" ht="24.95" customHeight="1">
      <c r="B109" s="113"/>
      <c r="D109" s="114" t="s">
        <v>2531</v>
      </c>
      <c r="E109" s="115"/>
      <c r="F109" s="115"/>
      <c r="G109" s="115"/>
      <c r="H109" s="115"/>
      <c r="I109" s="115"/>
      <c r="J109" s="116">
        <f>J288</f>
        <v>0</v>
      </c>
      <c r="L109" s="113"/>
    </row>
    <row r="110" spans="1:31" s="9" customFormat="1" ht="24.95" customHeight="1">
      <c r="B110" s="113"/>
      <c r="D110" s="114" t="s">
        <v>2154</v>
      </c>
      <c r="E110" s="115"/>
      <c r="F110" s="115"/>
      <c r="G110" s="115"/>
      <c r="H110" s="115"/>
      <c r="I110" s="115"/>
      <c r="J110" s="116">
        <f>J301</f>
        <v>0</v>
      </c>
      <c r="L110" s="113"/>
    </row>
    <row r="111" spans="1:31" s="2" customFormat="1" ht="21.7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48"/>
      <c r="C112" s="49"/>
      <c r="D112" s="49"/>
      <c r="E112" s="49"/>
      <c r="F112" s="49"/>
      <c r="G112" s="49"/>
      <c r="H112" s="49"/>
      <c r="I112" s="49"/>
      <c r="J112" s="49"/>
      <c r="K112" s="49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6" spans="1:31" s="2" customFormat="1" ht="6.95" customHeight="1">
      <c r="A116" s="33"/>
      <c r="B116" s="50"/>
      <c r="C116" s="51"/>
      <c r="D116" s="51"/>
      <c r="E116" s="51"/>
      <c r="F116" s="51"/>
      <c r="G116" s="51"/>
      <c r="H116" s="51"/>
      <c r="I116" s="51"/>
      <c r="J116" s="51"/>
      <c r="K116" s="51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24.95" customHeight="1">
      <c r="A117" s="33"/>
      <c r="B117" s="34"/>
      <c r="C117" s="22" t="s">
        <v>203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2" customHeight="1">
      <c r="A119" s="33"/>
      <c r="B119" s="34"/>
      <c r="C119" s="28" t="s">
        <v>16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6.5" customHeight="1">
      <c r="A120" s="33"/>
      <c r="B120" s="34"/>
      <c r="C120" s="33"/>
      <c r="D120" s="33"/>
      <c r="E120" s="254" t="str">
        <f>E7</f>
        <v>BODARCHITEKTI202401 - KODUS Kamenice - první etapa_7.3.25</v>
      </c>
      <c r="F120" s="255"/>
      <c r="G120" s="255"/>
      <c r="H120" s="255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167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51" t="str">
        <f>E9</f>
        <v>d - Elektrika silová</v>
      </c>
      <c r="F122" s="256"/>
      <c r="G122" s="256"/>
      <c r="H122" s="256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20</v>
      </c>
      <c r="D124" s="33"/>
      <c r="E124" s="33"/>
      <c r="F124" s="26" t="str">
        <f>F12</f>
        <v xml:space="preserve"> </v>
      </c>
      <c r="G124" s="33"/>
      <c r="H124" s="33"/>
      <c r="I124" s="28" t="s">
        <v>22</v>
      </c>
      <c r="J124" s="56" t="str">
        <f>IF(J12="","",J12)</f>
        <v>10. 3. 2025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6.9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24</v>
      </c>
      <c r="D126" s="33"/>
      <c r="E126" s="33"/>
      <c r="F126" s="26" t="str">
        <f>E15</f>
        <v xml:space="preserve"> </v>
      </c>
      <c r="G126" s="33"/>
      <c r="H126" s="33"/>
      <c r="I126" s="28" t="s">
        <v>29</v>
      </c>
      <c r="J126" s="31" t="str">
        <f>E21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2" customHeight="1">
      <c r="A127" s="33"/>
      <c r="B127" s="34"/>
      <c r="C127" s="28" t="s">
        <v>27</v>
      </c>
      <c r="D127" s="33"/>
      <c r="E127" s="33"/>
      <c r="F127" s="26" t="str">
        <f>IF(E18="","",E18)</f>
        <v>Vyplň údaj</v>
      </c>
      <c r="G127" s="33"/>
      <c r="H127" s="33"/>
      <c r="I127" s="28" t="s">
        <v>31</v>
      </c>
      <c r="J127" s="31" t="str">
        <f>E24</f>
        <v xml:space="preserve"> </v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0.3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11" customFormat="1" ht="29.25" customHeight="1">
      <c r="A129" s="121"/>
      <c r="B129" s="122"/>
      <c r="C129" s="123" t="s">
        <v>204</v>
      </c>
      <c r="D129" s="124" t="s">
        <v>58</v>
      </c>
      <c r="E129" s="124" t="s">
        <v>54</v>
      </c>
      <c r="F129" s="124" t="s">
        <v>55</v>
      </c>
      <c r="G129" s="124" t="s">
        <v>205</v>
      </c>
      <c r="H129" s="124" t="s">
        <v>206</v>
      </c>
      <c r="I129" s="124" t="s">
        <v>207</v>
      </c>
      <c r="J129" s="124" t="s">
        <v>171</v>
      </c>
      <c r="K129" s="125" t="s">
        <v>208</v>
      </c>
      <c r="L129" s="126"/>
      <c r="M129" s="63" t="s">
        <v>1</v>
      </c>
      <c r="N129" s="64" t="s">
        <v>37</v>
      </c>
      <c r="O129" s="64" t="s">
        <v>209</v>
      </c>
      <c r="P129" s="64" t="s">
        <v>210</v>
      </c>
      <c r="Q129" s="64" t="s">
        <v>211</v>
      </c>
      <c r="R129" s="64" t="s">
        <v>212</v>
      </c>
      <c r="S129" s="64" t="s">
        <v>213</v>
      </c>
      <c r="T129" s="65" t="s">
        <v>214</v>
      </c>
      <c r="U129" s="121"/>
      <c r="V129" s="121"/>
      <c r="W129" s="121"/>
      <c r="X129" s="121"/>
      <c r="Y129" s="121"/>
      <c r="Z129" s="121"/>
      <c r="AA129" s="121"/>
      <c r="AB129" s="121"/>
      <c r="AC129" s="121"/>
      <c r="AD129" s="121"/>
      <c r="AE129" s="121"/>
    </row>
    <row r="130" spans="1:65" s="2" customFormat="1" ht="22.9" customHeight="1">
      <c r="A130" s="33"/>
      <c r="B130" s="34"/>
      <c r="C130" s="70" t="s">
        <v>215</v>
      </c>
      <c r="D130" s="33"/>
      <c r="E130" s="33"/>
      <c r="F130" s="33"/>
      <c r="G130" s="33"/>
      <c r="H130" s="33"/>
      <c r="I130" s="33"/>
      <c r="J130" s="127">
        <f>BK130</f>
        <v>0</v>
      </c>
      <c r="K130" s="33"/>
      <c r="L130" s="34"/>
      <c r="M130" s="66"/>
      <c r="N130" s="57"/>
      <c r="O130" s="67"/>
      <c r="P130" s="128">
        <f>P131+P143+P272+P288+P301</f>
        <v>0</v>
      </c>
      <c r="Q130" s="67"/>
      <c r="R130" s="128">
        <f>R131+R143+R272+R288+R301</f>
        <v>0</v>
      </c>
      <c r="S130" s="67"/>
      <c r="T130" s="129">
        <f>T131+T143+T272+T288+T301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72</v>
      </c>
      <c r="AU130" s="18" t="s">
        <v>173</v>
      </c>
      <c r="BK130" s="130">
        <f>BK131+BK143+BK272+BK288+BK301</f>
        <v>0</v>
      </c>
    </row>
    <row r="131" spans="1:65" s="12" customFormat="1" ht="25.9" customHeight="1">
      <c r="B131" s="131"/>
      <c r="D131" s="132" t="s">
        <v>72</v>
      </c>
      <c r="E131" s="133" t="s">
        <v>216</v>
      </c>
      <c r="F131" s="133" t="s">
        <v>217</v>
      </c>
      <c r="I131" s="134"/>
      <c r="J131" s="135">
        <f>BK131</f>
        <v>0</v>
      </c>
      <c r="L131" s="131"/>
      <c r="M131" s="136"/>
      <c r="N131" s="137"/>
      <c r="O131" s="137"/>
      <c r="P131" s="138">
        <f>P132+P134+P140</f>
        <v>0</v>
      </c>
      <c r="Q131" s="137"/>
      <c r="R131" s="138">
        <f>R132+R134+R140</f>
        <v>0</v>
      </c>
      <c r="S131" s="137"/>
      <c r="T131" s="139">
        <f>T132+T134+T140</f>
        <v>0</v>
      </c>
      <c r="AR131" s="132" t="s">
        <v>80</v>
      </c>
      <c r="AT131" s="140" t="s">
        <v>72</v>
      </c>
      <c r="AU131" s="140" t="s">
        <v>73</v>
      </c>
      <c r="AY131" s="132" t="s">
        <v>218</v>
      </c>
      <c r="BK131" s="141">
        <f>BK132+BK134+BK140</f>
        <v>0</v>
      </c>
    </row>
    <row r="132" spans="1:65" s="12" customFormat="1" ht="22.9" customHeight="1">
      <c r="B132" s="131"/>
      <c r="D132" s="132" t="s">
        <v>72</v>
      </c>
      <c r="E132" s="142" t="s">
        <v>110</v>
      </c>
      <c r="F132" s="142" t="s">
        <v>709</v>
      </c>
      <c r="I132" s="134"/>
      <c r="J132" s="143">
        <f>BK132</f>
        <v>0</v>
      </c>
      <c r="L132" s="131"/>
      <c r="M132" s="136"/>
      <c r="N132" s="137"/>
      <c r="O132" s="137"/>
      <c r="P132" s="138">
        <f>P133</f>
        <v>0</v>
      </c>
      <c r="Q132" s="137"/>
      <c r="R132" s="138">
        <f>R133</f>
        <v>0</v>
      </c>
      <c r="S132" s="137"/>
      <c r="T132" s="139">
        <f>T133</f>
        <v>0</v>
      </c>
      <c r="AR132" s="132" t="s">
        <v>80</v>
      </c>
      <c r="AT132" s="140" t="s">
        <v>72</v>
      </c>
      <c r="AU132" s="140" t="s">
        <v>80</v>
      </c>
      <c r="AY132" s="132" t="s">
        <v>218</v>
      </c>
      <c r="BK132" s="141">
        <f>BK133</f>
        <v>0</v>
      </c>
    </row>
    <row r="133" spans="1:65" s="2" customFormat="1" ht="21.75" customHeight="1">
      <c r="A133" s="33"/>
      <c r="B133" s="144"/>
      <c r="C133" s="145" t="s">
        <v>80</v>
      </c>
      <c r="D133" s="145" t="s">
        <v>220</v>
      </c>
      <c r="E133" s="146" t="s">
        <v>2532</v>
      </c>
      <c r="F133" s="147" t="s">
        <v>2533</v>
      </c>
      <c r="G133" s="148" t="s">
        <v>253</v>
      </c>
      <c r="H133" s="149">
        <v>50</v>
      </c>
      <c r="I133" s="150"/>
      <c r="J133" s="151">
        <f>ROUND(I133*H133,2)</f>
        <v>0</v>
      </c>
      <c r="K133" s="147"/>
      <c r="L133" s="34"/>
      <c r="M133" s="152" t="s">
        <v>1</v>
      </c>
      <c r="N133" s="153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82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104</v>
      </c>
      <c r="BM133" s="156" t="s">
        <v>82</v>
      </c>
    </row>
    <row r="134" spans="1:65" s="12" customFormat="1" ht="22.9" customHeight="1">
      <c r="B134" s="131"/>
      <c r="D134" s="132" t="s">
        <v>72</v>
      </c>
      <c r="E134" s="142" t="s">
        <v>266</v>
      </c>
      <c r="F134" s="142" t="s">
        <v>835</v>
      </c>
      <c r="I134" s="134"/>
      <c r="J134" s="143">
        <f>BK134</f>
        <v>0</v>
      </c>
      <c r="L134" s="131"/>
      <c r="M134" s="136"/>
      <c r="N134" s="137"/>
      <c r="O134" s="137"/>
      <c r="P134" s="138">
        <f>SUM(P135:P139)</f>
        <v>0</v>
      </c>
      <c r="Q134" s="137"/>
      <c r="R134" s="138">
        <f>SUM(R135:R139)</f>
        <v>0</v>
      </c>
      <c r="S134" s="137"/>
      <c r="T134" s="139">
        <f>SUM(T135:T139)</f>
        <v>0</v>
      </c>
      <c r="AR134" s="132" t="s">
        <v>80</v>
      </c>
      <c r="AT134" s="140" t="s">
        <v>72</v>
      </c>
      <c r="AU134" s="140" t="s">
        <v>80</v>
      </c>
      <c r="AY134" s="132" t="s">
        <v>218</v>
      </c>
      <c r="BK134" s="141">
        <f>SUM(BK135:BK139)</f>
        <v>0</v>
      </c>
    </row>
    <row r="135" spans="1:65" s="2" customFormat="1" ht="33" customHeight="1">
      <c r="A135" s="33"/>
      <c r="B135" s="144"/>
      <c r="C135" s="145" t="s">
        <v>82</v>
      </c>
      <c r="D135" s="145" t="s">
        <v>220</v>
      </c>
      <c r="E135" s="146" t="s">
        <v>2534</v>
      </c>
      <c r="F135" s="147" t="s">
        <v>2535</v>
      </c>
      <c r="G135" s="148" t="s">
        <v>253</v>
      </c>
      <c r="H135" s="149">
        <v>250</v>
      </c>
      <c r="I135" s="150"/>
      <c r="J135" s="151">
        <f>ROUND(I135*H135,2)</f>
        <v>0</v>
      </c>
      <c r="K135" s="147"/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104</v>
      </c>
    </row>
    <row r="136" spans="1:65" s="2" customFormat="1" ht="16.5" customHeight="1">
      <c r="A136" s="33"/>
      <c r="B136" s="144"/>
      <c r="C136" s="145" t="s">
        <v>101</v>
      </c>
      <c r="D136" s="145" t="s">
        <v>220</v>
      </c>
      <c r="E136" s="146" t="s">
        <v>2536</v>
      </c>
      <c r="F136" s="147" t="s">
        <v>2537</v>
      </c>
      <c r="G136" s="148" t="s">
        <v>253</v>
      </c>
      <c r="H136" s="149">
        <v>300</v>
      </c>
      <c r="I136" s="150"/>
      <c r="J136" s="151">
        <f>ROUND(I136*H136,2)</f>
        <v>0</v>
      </c>
      <c r="K136" s="147"/>
      <c r="L136" s="34"/>
      <c r="M136" s="152" t="s">
        <v>1</v>
      </c>
      <c r="N136" s="153" t="s">
        <v>38</v>
      </c>
      <c r="O136" s="59"/>
      <c r="P136" s="154">
        <f>O136*H136</f>
        <v>0</v>
      </c>
      <c r="Q136" s="154">
        <v>0</v>
      </c>
      <c r="R136" s="154">
        <f>Q136*H136</f>
        <v>0</v>
      </c>
      <c r="S136" s="154">
        <v>0</v>
      </c>
      <c r="T136" s="155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82</v>
      </c>
      <c r="AY136" s="18" t="s">
        <v>218</v>
      </c>
      <c r="BE136" s="157">
        <f>IF(N136="základní",J136,0)</f>
        <v>0</v>
      </c>
      <c r="BF136" s="157">
        <f>IF(N136="snížená",J136,0)</f>
        <v>0</v>
      </c>
      <c r="BG136" s="157">
        <f>IF(N136="zákl. přenesená",J136,0)</f>
        <v>0</v>
      </c>
      <c r="BH136" s="157">
        <f>IF(N136="sníž. přenesená",J136,0)</f>
        <v>0</v>
      </c>
      <c r="BI136" s="157">
        <f>IF(N136="nulová",J136,0)</f>
        <v>0</v>
      </c>
      <c r="BJ136" s="18" t="s">
        <v>80</v>
      </c>
      <c r="BK136" s="157">
        <f>ROUND(I136*H136,2)</f>
        <v>0</v>
      </c>
      <c r="BL136" s="18" t="s">
        <v>104</v>
      </c>
      <c r="BM136" s="156" t="s">
        <v>110</v>
      </c>
    </row>
    <row r="137" spans="1:65" s="2" customFormat="1" ht="24.2" customHeight="1">
      <c r="A137" s="33"/>
      <c r="B137" s="144"/>
      <c r="C137" s="145" t="s">
        <v>104</v>
      </c>
      <c r="D137" s="145" t="s">
        <v>220</v>
      </c>
      <c r="E137" s="146" t="s">
        <v>2538</v>
      </c>
      <c r="F137" s="147" t="s">
        <v>2539</v>
      </c>
      <c r="G137" s="148" t="s">
        <v>258</v>
      </c>
      <c r="H137" s="149">
        <v>15</v>
      </c>
      <c r="I137" s="150"/>
      <c r="J137" s="151">
        <f>ROUND(I137*H137,2)</f>
        <v>0</v>
      </c>
      <c r="K137" s="147"/>
      <c r="L137" s="34"/>
      <c r="M137" s="152" t="s">
        <v>1</v>
      </c>
      <c r="N137" s="153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104</v>
      </c>
      <c r="BM137" s="156" t="s">
        <v>116</v>
      </c>
    </row>
    <row r="138" spans="1:65" s="14" customFormat="1" ht="11.25">
      <c r="B138" s="166"/>
      <c r="D138" s="159" t="s">
        <v>225</v>
      </c>
      <c r="E138" s="167" t="s">
        <v>1</v>
      </c>
      <c r="F138" s="168" t="s">
        <v>2540</v>
      </c>
      <c r="H138" s="169">
        <v>15</v>
      </c>
      <c r="I138" s="170"/>
      <c r="L138" s="166"/>
      <c r="M138" s="171"/>
      <c r="N138" s="172"/>
      <c r="O138" s="172"/>
      <c r="P138" s="172"/>
      <c r="Q138" s="172"/>
      <c r="R138" s="172"/>
      <c r="S138" s="172"/>
      <c r="T138" s="173"/>
      <c r="AT138" s="167" t="s">
        <v>225</v>
      </c>
      <c r="AU138" s="167" t="s">
        <v>82</v>
      </c>
      <c r="AV138" s="14" t="s">
        <v>82</v>
      </c>
      <c r="AW138" s="14" t="s">
        <v>30</v>
      </c>
      <c r="AX138" s="14" t="s">
        <v>73</v>
      </c>
      <c r="AY138" s="167" t="s">
        <v>218</v>
      </c>
    </row>
    <row r="139" spans="1:65" s="15" customFormat="1" ht="11.25">
      <c r="B139" s="174"/>
      <c r="D139" s="159" t="s">
        <v>225</v>
      </c>
      <c r="E139" s="175" t="s">
        <v>1</v>
      </c>
      <c r="F139" s="176" t="s">
        <v>230</v>
      </c>
      <c r="H139" s="177">
        <v>15</v>
      </c>
      <c r="I139" s="178"/>
      <c r="L139" s="174"/>
      <c r="M139" s="179"/>
      <c r="N139" s="180"/>
      <c r="O139" s="180"/>
      <c r="P139" s="180"/>
      <c r="Q139" s="180"/>
      <c r="R139" s="180"/>
      <c r="S139" s="180"/>
      <c r="T139" s="181"/>
      <c r="AT139" s="175" t="s">
        <v>225</v>
      </c>
      <c r="AU139" s="175" t="s">
        <v>82</v>
      </c>
      <c r="AV139" s="15" t="s">
        <v>104</v>
      </c>
      <c r="AW139" s="15" t="s">
        <v>30</v>
      </c>
      <c r="AX139" s="15" t="s">
        <v>80</v>
      </c>
      <c r="AY139" s="175" t="s">
        <v>218</v>
      </c>
    </row>
    <row r="140" spans="1:65" s="12" customFormat="1" ht="22.9" customHeight="1">
      <c r="B140" s="131"/>
      <c r="D140" s="132" t="s">
        <v>72</v>
      </c>
      <c r="E140" s="142" t="s">
        <v>2541</v>
      </c>
      <c r="F140" s="142" t="s">
        <v>2542</v>
      </c>
      <c r="I140" s="134"/>
      <c r="J140" s="143">
        <f>BK140</f>
        <v>0</v>
      </c>
      <c r="L140" s="131"/>
      <c r="M140" s="136"/>
      <c r="N140" s="137"/>
      <c r="O140" s="137"/>
      <c r="P140" s="138">
        <f>SUM(P141:P142)</f>
        <v>0</v>
      </c>
      <c r="Q140" s="137"/>
      <c r="R140" s="138">
        <f>SUM(R141:R142)</f>
        <v>0</v>
      </c>
      <c r="S140" s="137"/>
      <c r="T140" s="139">
        <f>SUM(T141:T142)</f>
        <v>0</v>
      </c>
      <c r="AR140" s="132" t="s">
        <v>80</v>
      </c>
      <c r="AT140" s="140" t="s">
        <v>72</v>
      </c>
      <c r="AU140" s="140" t="s">
        <v>80</v>
      </c>
      <c r="AY140" s="132" t="s">
        <v>218</v>
      </c>
      <c r="BK140" s="141">
        <f>SUM(BK141:BK142)</f>
        <v>0</v>
      </c>
    </row>
    <row r="141" spans="1:65" s="2" customFormat="1" ht="24.2" customHeight="1">
      <c r="A141" s="33"/>
      <c r="B141" s="144"/>
      <c r="C141" s="145" t="s">
        <v>107</v>
      </c>
      <c r="D141" s="145" t="s">
        <v>220</v>
      </c>
      <c r="E141" s="146" t="s">
        <v>2543</v>
      </c>
      <c r="F141" s="147" t="s">
        <v>2544</v>
      </c>
      <c r="G141" s="148" t="s">
        <v>242</v>
      </c>
      <c r="H141" s="149">
        <v>1</v>
      </c>
      <c r="I141" s="150"/>
      <c r="J141" s="151">
        <f>ROUND(I141*H141,2)</f>
        <v>0</v>
      </c>
      <c r="K141" s="147"/>
      <c r="L141" s="34"/>
      <c r="M141" s="152" t="s">
        <v>1</v>
      </c>
      <c r="N141" s="153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104</v>
      </c>
      <c r="BM141" s="156" t="s">
        <v>246</v>
      </c>
    </row>
    <row r="142" spans="1:65" s="2" customFormat="1" ht="33" customHeight="1">
      <c r="A142" s="33"/>
      <c r="B142" s="144"/>
      <c r="C142" s="145" t="s">
        <v>110</v>
      </c>
      <c r="D142" s="145" t="s">
        <v>220</v>
      </c>
      <c r="E142" s="146" t="s">
        <v>2545</v>
      </c>
      <c r="F142" s="147" t="s">
        <v>2546</v>
      </c>
      <c r="G142" s="148" t="s">
        <v>242</v>
      </c>
      <c r="H142" s="149">
        <v>1</v>
      </c>
      <c r="I142" s="150"/>
      <c r="J142" s="151">
        <f>ROUND(I142*H142,2)</f>
        <v>0</v>
      </c>
      <c r="K142" s="147"/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8</v>
      </c>
    </row>
    <row r="143" spans="1:65" s="12" customFormat="1" ht="25.9" customHeight="1">
      <c r="B143" s="131"/>
      <c r="D143" s="132" t="s">
        <v>72</v>
      </c>
      <c r="E143" s="133" t="s">
        <v>1002</v>
      </c>
      <c r="F143" s="133" t="s">
        <v>1003</v>
      </c>
      <c r="I143" s="134"/>
      <c r="J143" s="135">
        <f>BK143</f>
        <v>0</v>
      </c>
      <c r="L143" s="131"/>
      <c r="M143" s="136"/>
      <c r="N143" s="137"/>
      <c r="O143" s="137"/>
      <c r="P143" s="138">
        <f>P144+P149+P257</f>
        <v>0</v>
      </c>
      <c r="Q143" s="137"/>
      <c r="R143" s="138">
        <f>R144+R149+R257</f>
        <v>0</v>
      </c>
      <c r="S143" s="137"/>
      <c r="T143" s="139">
        <f>T144+T149+T257</f>
        <v>0</v>
      </c>
      <c r="AR143" s="132" t="s">
        <v>82</v>
      </c>
      <c r="AT143" s="140" t="s">
        <v>72</v>
      </c>
      <c r="AU143" s="140" t="s">
        <v>73</v>
      </c>
      <c r="AY143" s="132" t="s">
        <v>218</v>
      </c>
      <c r="BK143" s="141">
        <f>BK144+BK149+BK257</f>
        <v>0</v>
      </c>
    </row>
    <row r="144" spans="1:65" s="12" customFormat="1" ht="22.9" customHeight="1">
      <c r="B144" s="131"/>
      <c r="D144" s="132" t="s">
        <v>72</v>
      </c>
      <c r="E144" s="142" t="s">
        <v>2495</v>
      </c>
      <c r="F144" s="142" t="s">
        <v>2496</v>
      </c>
      <c r="I144" s="134"/>
      <c r="J144" s="143">
        <f>BK144</f>
        <v>0</v>
      </c>
      <c r="L144" s="131"/>
      <c r="M144" s="136"/>
      <c r="N144" s="137"/>
      <c r="O144" s="137"/>
      <c r="P144" s="138">
        <f>SUM(P145:P148)</f>
        <v>0</v>
      </c>
      <c r="Q144" s="137"/>
      <c r="R144" s="138">
        <f>SUM(R145:R148)</f>
        <v>0</v>
      </c>
      <c r="S144" s="137"/>
      <c r="T144" s="139">
        <f>SUM(T145:T148)</f>
        <v>0</v>
      </c>
      <c r="AR144" s="132" t="s">
        <v>82</v>
      </c>
      <c r="AT144" s="140" t="s">
        <v>72</v>
      </c>
      <c r="AU144" s="140" t="s">
        <v>80</v>
      </c>
      <c r="AY144" s="132" t="s">
        <v>218</v>
      </c>
      <c r="BK144" s="141">
        <f>SUM(BK145:BK148)</f>
        <v>0</v>
      </c>
    </row>
    <row r="145" spans="1:65" s="2" customFormat="1" ht="21.75" customHeight="1">
      <c r="A145" s="33"/>
      <c r="B145" s="144"/>
      <c r="C145" s="145" t="s">
        <v>113</v>
      </c>
      <c r="D145" s="145" t="s">
        <v>220</v>
      </c>
      <c r="E145" s="146" t="s">
        <v>2547</v>
      </c>
      <c r="F145" s="147" t="s">
        <v>2548</v>
      </c>
      <c r="G145" s="148" t="s">
        <v>583</v>
      </c>
      <c r="H145" s="149">
        <v>17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263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263</v>
      </c>
      <c r="BM145" s="156" t="s">
        <v>259</v>
      </c>
    </row>
    <row r="146" spans="1:65" s="14" customFormat="1" ht="11.25">
      <c r="B146" s="166"/>
      <c r="D146" s="159" t="s">
        <v>225</v>
      </c>
      <c r="E146" s="167" t="s">
        <v>1</v>
      </c>
      <c r="F146" s="168" t="s">
        <v>315</v>
      </c>
      <c r="H146" s="169">
        <v>17</v>
      </c>
      <c r="I146" s="170"/>
      <c r="L146" s="166"/>
      <c r="M146" s="171"/>
      <c r="N146" s="172"/>
      <c r="O146" s="172"/>
      <c r="P146" s="172"/>
      <c r="Q146" s="172"/>
      <c r="R146" s="172"/>
      <c r="S146" s="172"/>
      <c r="T146" s="173"/>
      <c r="AT146" s="167" t="s">
        <v>225</v>
      </c>
      <c r="AU146" s="167" t="s">
        <v>82</v>
      </c>
      <c r="AV146" s="14" t="s">
        <v>82</v>
      </c>
      <c r="AW146" s="14" t="s">
        <v>30</v>
      </c>
      <c r="AX146" s="14" t="s">
        <v>73</v>
      </c>
      <c r="AY146" s="167" t="s">
        <v>218</v>
      </c>
    </row>
    <row r="147" spans="1:65" s="15" customFormat="1" ht="11.25">
      <c r="B147" s="174"/>
      <c r="D147" s="159" t="s">
        <v>225</v>
      </c>
      <c r="E147" s="175" t="s">
        <v>1</v>
      </c>
      <c r="F147" s="176" t="s">
        <v>230</v>
      </c>
      <c r="H147" s="177">
        <v>17</v>
      </c>
      <c r="I147" s="178"/>
      <c r="L147" s="174"/>
      <c r="M147" s="179"/>
      <c r="N147" s="180"/>
      <c r="O147" s="180"/>
      <c r="P147" s="180"/>
      <c r="Q147" s="180"/>
      <c r="R147" s="180"/>
      <c r="S147" s="180"/>
      <c r="T147" s="181"/>
      <c r="AT147" s="175" t="s">
        <v>225</v>
      </c>
      <c r="AU147" s="175" t="s">
        <v>82</v>
      </c>
      <c r="AV147" s="15" t="s">
        <v>104</v>
      </c>
      <c r="AW147" s="15" t="s">
        <v>30</v>
      </c>
      <c r="AX147" s="15" t="s">
        <v>80</v>
      </c>
      <c r="AY147" s="175" t="s">
        <v>218</v>
      </c>
    </row>
    <row r="148" spans="1:65" s="2" customFormat="1" ht="37.9" customHeight="1">
      <c r="A148" s="33"/>
      <c r="B148" s="144"/>
      <c r="C148" s="145" t="s">
        <v>116</v>
      </c>
      <c r="D148" s="145" t="s">
        <v>220</v>
      </c>
      <c r="E148" s="146" t="s">
        <v>2549</v>
      </c>
      <c r="F148" s="147" t="s">
        <v>2550</v>
      </c>
      <c r="G148" s="148" t="s">
        <v>583</v>
      </c>
      <c r="H148" s="149">
        <v>36</v>
      </c>
      <c r="I148" s="150"/>
      <c r="J148" s="151">
        <f>ROUND(I148*H148,2)</f>
        <v>0</v>
      </c>
      <c r="K148" s="147"/>
      <c r="L148" s="34"/>
      <c r="M148" s="152" t="s">
        <v>1</v>
      </c>
      <c r="N148" s="153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263</v>
      </c>
      <c r="AT148" s="156" t="s">
        <v>220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263</v>
      </c>
      <c r="BM148" s="156" t="s">
        <v>263</v>
      </c>
    </row>
    <row r="149" spans="1:65" s="12" customFormat="1" ht="22.9" customHeight="1">
      <c r="B149" s="131"/>
      <c r="D149" s="132" t="s">
        <v>72</v>
      </c>
      <c r="E149" s="142" t="s">
        <v>1305</v>
      </c>
      <c r="F149" s="142" t="s">
        <v>1306</v>
      </c>
      <c r="I149" s="134"/>
      <c r="J149" s="143">
        <f>BK149</f>
        <v>0</v>
      </c>
      <c r="L149" s="131"/>
      <c r="M149" s="136"/>
      <c r="N149" s="137"/>
      <c r="O149" s="137"/>
      <c r="P149" s="138">
        <f>SUM(P150:P256)</f>
        <v>0</v>
      </c>
      <c r="Q149" s="137"/>
      <c r="R149" s="138">
        <f>SUM(R150:R256)</f>
        <v>0</v>
      </c>
      <c r="S149" s="137"/>
      <c r="T149" s="139">
        <f>SUM(T150:T256)</f>
        <v>0</v>
      </c>
      <c r="AR149" s="132" t="s">
        <v>82</v>
      </c>
      <c r="AT149" s="140" t="s">
        <v>72</v>
      </c>
      <c r="AU149" s="140" t="s">
        <v>80</v>
      </c>
      <c r="AY149" s="132" t="s">
        <v>218</v>
      </c>
      <c r="BK149" s="141">
        <f>SUM(BK150:BK256)</f>
        <v>0</v>
      </c>
    </row>
    <row r="150" spans="1:65" s="2" customFormat="1" ht="24.2" customHeight="1">
      <c r="A150" s="33"/>
      <c r="B150" s="144"/>
      <c r="C150" s="145" t="s">
        <v>266</v>
      </c>
      <c r="D150" s="145" t="s">
        <v>220</v>
      </c>
      <c r="E150" s="146" t="s">
        <v>2551</v>
      </c>
      <c r="F150" s="147" t="s">
        <v>2552</v>
      </c>
      <c r="G150" s="148" t="s">
        <v>258</v>
      </c>
      <c r="H150" s="149">
        <v>3140</v>
      </c>
      <c r="I150" s="150"/>
      <c r="J150" s="151">
        <f>ROUND(I150*H150,2)</f>
        <v>0</v>
      </c>
      <c r="K150" s="147"/>
      <c r="L150" s="34"/>
      <c r="M150" s="152" t="s">
        <v>1</v>
      </c>
      <c r="N150" s="153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263</v>
      </c>
      <c r="AT150" s="156" t="s">
        <v>220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263</v>
      </c>
      <c r="BM150" s="156" t="s">
        <v>269</v>
      </c>
    </row>
    <row r="151" spans="1:65" s="14" customFormat="1" ht="11.25">
      <c r="B151" s="166"/>
      <c r="D151" s="159" t="s">
        <v>225</v>
      </c>
      <c r="E151" s="167" t="s">
        <v>1</v>
      </c>
      <c r="F151" s="168" t="s">
        <v>2553</v>
      </c>
      <c r="H151" s="169">
        <v>3140</v>
      </c>
      <c r="I151" s="170"/>
      <c r="L151" s="166"/>
      <c r="M151" s="171"/>
      <c r="N151" s="172"/>
      <c r="O151" s="172"/>
      <c r="P151" s="172"/>
      <c r="Q151" s="172"/>
      <c r="R151" s="172"/>
      <c r="S151" s="172"/>
      <c r="T151" s="173"/>
      <c r="AT151" s="167" t="s">
        <v>225</v>
      </c>
      <c r="AU151" s="167" t="s">
        <v>82</v>
      </c>
      <c r="AV151" s="14" t="s">
        <v>82</v>
      </c>
      <c r="AW151" s="14" t="s">
        <v>30</v>
      </c>
      <c r="AX151" s="14" t="s">
        <v>73</v>
      </c>
      <c r="AY151" s="167" t="s">
        <v>218</v>
      </c>
    </row>
    <row r="152" spans="1:65" s="15" customFormat="1" ht="11.25">
      <c r="B152" s="174"/>
      <c r="D152" s="159" t="s">
        <v>225</v>
      </c>
      <c r="E152" s="175" t="s">
        <v>1</v>
      </c>
      <c r="F152" s="176" t="s">
        <v>230</v>
      </c>
      <c r="H152" s="177">
        <v>3140</v>
      </c>
      <c r="I152" s="178"/>
      <c r="L152" s="174"/>
      <c r="M152" s="179"/>
      <c r="N152" s="180"/>
      <c r="O152" s="180"/>
      <c r="P152" s="180"/>
      <c r="Q152" s="180"/>
      <c r="R152" s="180"/>
      <c r="S152" s="180"/>
      <c r="T152" s="181"/>
      <c r="AT152" s="175" t="s">
        <v>225</v>
      </c>
      <c r="AU152" s="175" t="s">
        <v>82</v>
      </c>
      <c r="AV152" s="15" t="s">
        <v>104</v>
      </c>
      <c r="AW152" s="15" t="s">
        <v>30</v>
      </c>
      <c r="AX152" s="15" t="s">
        <v>80</v>
      </c>
      <c r="AY152" s="175" t="s">
        <v>218</v>
      </c>
    </row>
    <row r="153" spans="1:65" s="2" customFormat="1" ht="24.2" customHeight="1">
      <c r="A153" s="33"/>
      <c r="B153" s="144"/>
      <c r="C153" s="190" t="s">
        <v>246</v>
      </c>
      <c r="D153" s="190" t="s">
        <v>904</v>
      </c>
      <c r="E153" s="191" t="s">
        <v>2554</v>
      </c>
      <c r="F153" s="192" t="s">
        <v>2555</v>
      </c>
      <c r="G153" s="193" t="s">
        <v>258</v>
      </c>
      <c r="H153" s="194">
        <v>1500</v>
      </c>
      <c r="I153" s="195"/>
      <c r="J153" s="196">
        <f>ROUND(I153*H153,2)</f>
        <v>0</v>
      </c>
      <c r="K153" s="192"/>
      <c r="L153" s="197"/>
      <c r="M153" s="198" t="s">
        <v>1</v>
      </c>
      <c r="N153" s="199" t="s">
        <v>38</v>
      </c>
      <c r="O153" s="59"/>
      <c r="P153" s="154">
        <f>O153*H153</f>
        <v>0</v>
      </c>
      <c r="Q153" s="154">
        <v>0</v>
      </c>
      <c r="R153" s="154">
        <f>Q153*H153</f>
        <v>0</v>
      </c>
      <c r="S153" s="154">
        <v>0</v>
      </c>
      <c r="T153" s="155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311</v>
      </c>
      <c r="AT153" s="156" t="s">
        <v>904</v>
      </c>
      <c r="AU153" s="156" t="s">
        <v>82</v>
      </c>
      <c r="AY153" s="18" t="s">
        <v>218</v>
      </c>
      <c r="BE153" s="157">
        <f>IF(N153="základní",J153,0)</f>
        <v>0</v>
      </c>
      <c r="BF153" s="157">
        <f>IF(N153="snížená",J153,0)</f>
        <v>0</v>
      </c>
      <c r="BG153" s="157">
        <f>IF(N153="zákl. přenesená",J153,0)</f>
        <v>0</v>
      </c>
      <c r="BH153" s="157">
        <f>IF(N153="sníž. přenesená",J153,0)</f>
        <v>0</v>
      </c>
      <c r="BI153" s="157">
        <f>IF(N153="nulová",J153,0)</f>
        <v>0</v>
      </c>
      <c r="BJ153" s="18" t="s">
        <v>80</v>
      </c>
      <c r="BK153" s="157">
        <f>ROUND(I153*H153,2)</f>
        <v>0</v>
      </c>
      <c r="BL153" s="18" t="s">
        <v>263</v>
      </c>
      <c r="BM153" s="156" t="s">
        <v>278</v>
      </c>
    </row>
    <row r="154" spans="1:65" s="14" customFormat="1" ht="22.5">
      <c r="B154" s="166"/>
      <c r="D154" s="159" t="s">
        <v>225</v>
      </c>
      <c r="E154" s="167" t="s">
        <v>1</v>
      </c>
      <c r="F154" s="168" t="s">
        <v>2556</v>
      </c>
      <c r="H154" s="169">
        <v>1500</v>
      </c>
      <c r="I154" s="170"/>
      <c r="L154" s="166"/>
      <c r="M154" s="171"/>
      <c r="N154" s="172"/>
      <c r="O154" s="172"/>
      <c r="P154" s="172"/>
      <c r="Q154" s="172"/>
      <c r="R154" s="172"/>
      <c r="S154" s="172"/>
      <c r="T154" s="173"/>
      <c r="AT154" s="167" t="s">
        <v>225</v>
      </c>
      <c r="AU154" s="167" t="s">
        <v>82</v>
      </c>
      <c r="AV154" s="14" t="s">
        <v>82</v>
      </c>
      <c r="AW154" s="14" t="s">
        <v>30</v>
      </c>
      <c r="AX154" s="14" t="s">
        <v>73</v>
      </c>
      <c r="AY154" s="167" t="s">
        <v>218</v>
      </c>
    </row>
    <row r="155" spans="1:65" s="15" customFormat="1" ht="11.25">
      <c r="B155" s="174"/>
      <c r="D155" s="159" t="s">
        <v>225</v>
      </c>
      <c r="E155" s="175" t="s">
        <v>1</v>
      </c>
      <c r="F155" s="176" t="s">
        <v>230</v>
      </c>
      <c r="H155" s="177">
        <v>1500</v>
      </c>
      <c r="I155" s="178"/>
      <c r="L155" s="174"/>
      <c r="M155" s="179"/>
      <c r="N155" s="180"/>
      <c r="O155" s="180"/>
      <c r="P155" s="180"/>
      <c r="Q155" s="180"/>
      <c r="R155" s="180"/>
      <c r="S155" s="180"/>
      <c r="T155" s="181"/>
      <c r="AT155" s="175" t="s">
        <v>225</v>
      </c>
      <c r="AU155" s="175" t="s">
        <v>82</v>
      </c>
      <c r="AV155" s="15" t="s">
        <v>104</v>
      </c>
      <c r="AW155" s="15" t="s">
        <v>30</v>
      </c>
      <c r="AX155" s="15" t="s">
        <v>80</v>
      </c>
      <c r="AY155" s="175" t="s">
        <v>218</v>
      </c>
    </row>
    <row r="156" spans="1:65" s="2" customFormat="1" ht="24.2" customHeight="1">
      <c r="A156" s="33"/>
      <c r="B156" s="144"/>
      <c r="C156" s="190" t="s">
        <v>281</v>
      </c>
      <c r="D156" s="190" t="s">
        <v>904</v>
      </c>
      <c r="E156" s="191" t="s">
        <v>2557</v>
      </c>
      <c r="F156" s="192" t="s">
        <v>2558</v>
      </c>
      <c r="G156" s="193" t="s">
        <v>258</v>
      </c>
      <c r="H156" s="194">
        <v>1640</v>
      </c>
      <c r="I156" s="195"/>
      <c r="J156" s="196">
        <f>ROUND(I156*H156,2)</f>
        <v>0</v>
      </c>
      <c r="K156" s="192"/>
      <c r="L156" s="197"/>
      <c r="M156" s="198" t="s">
        <v>1</v>
      </c>
      <c r="N156" s="199" t="s">
        <v>38</v>
      </c>
      <c r="O156" s="59"/>
      <c r="P156" s="154">
        <f>O156*H156</f>
        <v>0</v>
      </c>
      <c r="Q156" s="154">
        <v>0</v>
      </c>
      <c r="R156" s="154">
        <f>Q156*H156</f>
        <v>0</v>
      </c>
      <c r="S156" s="154">
        <v>0</v>
      </c>
      <c r="T156" s="155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311</v>
      </c>
      <c r="AT156" s="156" t="s">
        <v>904</v>
      </c>
      <c r="AU156" s="156" t="s">
        <v>82</v>
      </c>
      <c r="AY156" s="18" t="s">
        <v>218</v>
      </c>
      <c r="BE156" s="157">
        <f>IF(N156="základní",J156,0)</f>
        <v>0</v>
      </c>
      <c r="BF156" s="157">
        <f>IF(N156="snížená",J156,0)</f>
        <v>0</v>
      </c>
      <c r="BG156" s="157">
        <f>IF(N156="zákl. přenesená",J156,0)</f>
        <v>0</v>
      </c>
      <c r="BH156" s="157">
        <f>IF(N156="sníž. přenesená",J156,0)</f>
        <v>0</v>
      </c>
      <c r="BI156" s="157">
        <f>IF(N156="nulová",J156,0)</f>
        <v>0</v>
      </c>
      <c r="BJ156" s="18" t="s">
        <v>80</v>
      </c>
      <c r="BK156" s="157">
        <f>ROUND(I156*H156,2)</f>
        <v>0</v>
      </c>
      <c r="BL156" s="18" t="s">
        <v>263</v>
      </c>
      <c r="BM156" s="156" t="s">
        <v>284</v>
      </c>
    </row>
    <row r="157" spans="1:65" s="2" customFormat="1" ht="21.75" customHeight="1">
      <c r="A157" s="33"/>
      <c r="B157" s="144"/>
      <c r="C157" s="145" t="s">
        <v>8</v>
      </c>
      <c r="D157" s="145" t="s">
        <v>220</v>
      </c>
      <c r="E157" s="146" t="s">
        <v>2559</v>
      </c>
      <c r="F157" s="147" t="s">
        <v>2560</v>
      </c>
      <c r="G157" s="148" t="s">
        <v>583</v>
      </c>
      <c r="H157" s="149">
        <v>616</v>
      </c>
      <c r="I157" s="150"/>
      <c r="J157" s="151">
        <f>ROUND(I157*H157,2)</f>
        <v>0</v>
      </c>
      <c r="K157" s="147"/>
      <c r="L157" s="34"/>
      <c r="M157" s="152" t="s">
        <v>1</v>
      </c>
      <c r="N157" s="153" t="s">
        <v>38</v>
      </c>
      <c r="O157" s="59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80</v>
      </c>
      <c r="BK157" s="157">
        <f>ROUND(I157*H157,2)</f>
        <v>0</v>
      </c>
      <c r="BL157" s="18" t="s">
        <v>263</v>
      </c>
      <c r="BM157" s="156" t="s">
        <v>287</v>
      </c>
    </row>
    <row r="158" spans="1:65" s="14" customFormat="1" ht="11.25">
      <c r="B158" s="166"/>
      <c r="D158" s="159" t="s">
        <v>225</v>
      </c>
      <c r="E158" s="167" t="s">
        <v>1</v>
      </c>
      <c r="F158" s="168" t="s">
        <v>2561</v>
      </c>
      <c r="H158" s="169">
        <v>616</v>
      </c>
      <c r="I158" s="170"/>
      <c r="L158" s="166"/>
      <c r="M158" s="171"/>
      <c r="N158" s="172"/>
      <c r="O158" s="172"/>
      <c r="P158" s="172"/>
      <c r="Q158" s="172"/>
      <c r="R158" s="172"/>
      <c r="S158" s="172"/>
      <c r="T158" s="173"/>
      <c r="AT158" s="167" t="s">
        <v>225</v>
      </c>
      <c r="AU158" s="167" t="s">
        <v>82</v>
      </c>
      <c r="AV158" s="14" t="s">
        <v>82</v>
      </c>
      <c r="AW158" s="14" t="s">
        <v>30</v>
      </c>
      <c r="AX158" s="14" t="s">
        <v>73</v>
      </c>
      <c r="AY158" s="167" t="s">
        <v>218</v>
      </c>
    </row>
    <row r="159" spans="1:65" s="15" customFormat="1" ht="11.25">
      <c r="B159" s="174"/>
      <c r="D159" s="159" t="s">
        <v>225</v>
      </c>
      <c r="E159" s="175" t="s">
        <v>1</v>
      </c>
      <c r="F159" s="176" t="s">
        <v>230</v>
      </c>
      <c r="H159" s="177">
        <v>616</v>
      </c>
      <c r="I159" s="178"/>
      <c r="L159" s="174"/>
      <c r="M159" s="179"/>
      <c r="N159" s="180"/>
      <c r="O159" s="180"/>
      <c r="P159" s="180"/>
      <c r="Q159" s="180"/>
      <c r="R159" s="180"/>
      <c r="S159" s="180"/>
      <c r="T159" s="181"/>
      <c r="AT159" s="175" t="s">
        <v>225</v>
      </c>
      <c r="AU159" s="175" t="s">
        <v>82</v>
      </c>
      <c r="AV159" s="15" t="s">
        <v>104</v>
      </c>
      <c r="AW159" s="15" t="s">
        <v>30</v>
      </c>
      <c r="AX159" s="15" t="s">
        <v>80</v>
      </c>
      <c r="AY159" s="175" t="s">
        <v>218</v>
      </c>
    </row>
    <row r="160" spans="1:65" s="2" customFormat="1" ht="16.5" customHeight="1">
      <c r="A160" s="33"/>
      <c r="B160" s="144"/>
      <c r="C160" s="190" t="s">
        <v>292</v>
      </c>
      <c r="D160" s="190" t="s">
        <v>904</v>
      </c>
      <c r="E160" s="191" t="s">
        <v>2562</v>
      </c>
      <c r="F160" s="192" t="s">
        <v>2563</v>
      </c>
      <c r="G160" s="193" t="s">
        <v>583</v>
      </c>
      <c r="H160" s="194">
        <v>582</v>
      </c>
      <c r="I160" s="195"/>
      <c r="J160" s="196">
        <f t="shared" ref="J160:J165" si="0">ROUND(I160*H160,2)</f>
        <v>0</v>
      </c>
      <c r="K160" s="192"/>
      <c r="L160" s="197"/>
      <c r="M160" s="198" t="s">
        <v>1</v>
      </c>
      <c r="N160" s="199" t="s">
        <v>38</v>
      </c>
      <c r="O160" s="59"/>
      <c r="P160" s="154">
        <f t="shared" ref="P160:P165" si="1">O160*H160</f>
        <v>0</v>
      </c>
      <c r="Q160" s="154">
        <v>0</v>
      </c>
      <c r="R160" s="154">
        <f t="shared" ref="R160:R165" si="2">Q160*H160</f>
        <v>0</v>
      </c>
      <c r="S160" s="154">
        <v>0</v>
      </c>
      <c r="T160" s="155">
        <f t="shared" ref="T160:T165" si="3"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311</v>
      </c>
      <c r="AT160" s="156" t="s">
        <v>904</v>
      </c>
      <c r="AU160" s="156" t="s">
        <v>82</v>
      </c>
      <c r="AY160" s="18" t="s">
        <v>218</v>
      </c>
      <c r="BE160" s="157">
        <f t="shared" ref="BE160:BE165" si="4">IF(N160="základní",J160,0)</f>
        <v>0</v>
      </c>
      <c r="BF160" s="157">
        <f t="shared" ref="BF160:BF165" si="5">IF(N160="snížená",J160,0)</f>
        <v>0</v>
      </c>
      <c r="BG160" s="157">
        <f t="shared" ref="BG160:BG165" si="6">IF(N160="zákl. přenesená",J160,0)</f>
        <v>0</v>
      </c>
      <c r="BH160" s="157">
        <f t="shared" ref="BH160:BH165" si="7">IF(N160="sníž. přenesená",J160,0)</f>
        <v>0</v>
      </c>
      <c r="BI160" s="157">
        <f t="shared" ref="BI160:BI165" si="8">IF(N160="nulová",J160,0)</f>
        <v>0</v>
      </c>
      <c r="BJ160" s="18" t="s">
        <v>80</v>
      </c>
      <c r="BK160" s="157">
        <f t="shared" ref="BK160:BK165" si="9">ROUND(I160*H160,2)</f>
        <v>0</v>
      </c>
      <c r="BL160" s="18" t="s">
        <v>263</v>
      </c>
      <c r="BM160" s="156" t="s">
        <v>295</v>
      </c>
    </row>
    <row r="161" spans="1:65" s="2" customFormat="1" ht="24.2" customHeight="1">
      <c r="A161" s="33"/>
      <c r="B161" s="144"/>
      <c r="C161" s="190" t="s">
        <v>259</v>
      </c>
      <c r="D161" s="190" t="s">
        <v>904</v>
      </c>
      <c r="E161" s="191" t="s">
        <v>2564</v>
      </c>
      <c r="F161" s="192" t="s">
        <v>2565</v>
      </c>
      <c r="G161" s="193" t="s">
        <v>583</v>
      </c>
      <c r="H161" s="194">
        <v>28</v>
      </c>
      <c r="I161" s="195"/>
      <c r="J161" s="196">
        <f t="shared" si="0"/>
        <v>0</v>
      </c>
      <c r="K161" s="192"/>
      <c r="L161" s="197"/>
      <c r="M161" s="198" t="s">
        <v>1</v>
      </c>
      <c r="N161" s="199" t="s">
        <v>38</v>
      </c>
      <c r="O161" s="59"/>
      <c r="P161" s="154">
        <f t="shared" si="1"/>
        <v>0</v>
      </c>
      <c r="Q161" s="154">
        <v>0</v>
      </c>
      <c r="R161" s="154">
        <f t="shared" si="2"/>
        <v>0</v>
      </c>
      <c r="S161" s="154">
        <v>0</v>
      </c>
      <c r="T161" s="155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311</v>
      </c>
      <c r="AT161" s="156" t="s">
        <v>904</v>
      </c>
      <c r="AU161" s="156" t="s">
        <v>82</v>
      </c>
      <c r="AY161" s="18" t="s">
        <v>218</v>
      </c>
      <c r="BE161" s="157">
        <f t="shared" si="4"/>
        <v>0</v>
      </c>
      <c r="BF161" s="157">
        <f t="shared" si="5"/>
        <v>0</v>
      </c>
      <c r="BG161" s="157">
        <f t="shared" si="6"/>
        <v>0</v>
      </c>
      <c r="BH161" s="157">
        <f t="shared" si="7"/>
        <v>0</v>
      </c>
      <c r="BI161" s="157">
        <f t="shared" si="8"/>
        <v>0</v>
      </c>
      <c r="BJ161" s="18" t="s">
        <v>80</v>
      </c>
      <c r="BK161" s="157">
        <f t="shared" si="9"/>
        <v>0</v>
      </c>
      <c r="BL161" s="18" t="s">
        <v>263</v>
      </c>
      <c r="BM161" s="156" t="s">
        <v>302</v>
      </c>
    </row>
    <row r="162" spans="1:65" s="2" customFormat="1" ht="16.5" customHeight="1">
      <c r="A162" s="33"/>
      <c r="B162" s="144"/>
      <c r="C162" s="190" t="s">
        <v>305</v>
      </c>
      <c r="D162" s="190" t="s">
        <v>904</v>
      </c>
      <c r="E162" s="191" t="s">
        <v>2566</v>
      </c>
      <c r="F162" s="192" t="s">
        <v>2567</v>
      </c>
      <c r="G162" s="193" t="s">
        <v>583</v>
      </c>
      <c r="H162" s="194">
        <v>6</v>
      </c>
      <c r="I162" s="195"/>
      <c r="J162" s="196">
        <f t="shared" si="0"/>
        <v>0</v>
      </c>
      <c r="K162" s="192"/>
      <c r="L162" s="197"/>
      <c r="M162" s="198" t="s">
        <v>1</v>
      </c>
      <c r="N162" s="199" t="s">
        <v>38</v>
      </c>
      <c r="O162" s="59"/>
      <c r="P162" s="154">
        <f t="shared" si="1"/>
        <v>0</v>
      </c>
      <c r="Q162" s="154">
        <v>0</v>
      </c>
      <c r="R162" s="154">
        <f t="shared" si="2"/>
        <v>0</v>
      </c>
      <c r="S162" s="154">
        <v>0</v>
      </c>
      <c r="T162" s="155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311</v>
      </c>
      <c r="AT162" s="156" t="s">
        <v>904</v>
      </c>
      <c r="AU162" s="156" t="s">
        <v>82</v>
      </c>
      <c r="AY162" s="18" t="s">
        <v>218</v>
      </c>
      <c r="BE162" s="157">
        <f t="shared" si="4"/>
        <v>0</v>
      </c>
      <c r="BF162" s="157">
        <f t="shared" si="5"/>
        <v>0</v>
      </c>
      <c r="BG162" s="157">
        <f t="shared" si="6"/>
        <v>0</v>
      </c>
      <c r="BH162" s="157">
        <f t="shared" si="7"/>
        <v>0</v>
      </c>
      <c r="BI162" s="157">
        <f t="shared" si="8"/>
        <v>0</v>
      </c>
      <c r="BJ162" s="18" t="s">
        <v>80</v>
      </c>
      <c r="BK162" s="157">
        <f t="shared" si="9"/>
        <v>0</v>
      </c>
      <c r="BL162" s="18" t="s">
        <v>263</v>
      </c>
      <c r="BM162" s="156" t="s">
        <v>308</v>
      </c>
    </row>
    <row r="163" spans="1:65" s="2" customFormat="1" ht="16.5" customHeight="1">
      <c r="A163" s="33"/>
      <c r="B163" s="144"/>
      <c r="C163" s="145" t="s">
        <v>263</v>
      </c>
      <c r="D163" s="145" t="s">
        <v>220</v>
      </c>
      <c r="E163" s="146" t="s">
        <v>2568</v>
      </c>
      <c r="F163" s="147" t="s">
        <v>2569</v>
      </c>
      <c r="G163" s="148" t="s">
        <v>583</v>
      </c>
      <c r="H163" s="149">
        <v>679</v>
      </c>
      <c r="I163" s="150"/>
      <c r="J163" s="151">
        <f t="shared" si="0"/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si="1"/>
        <v>0</v>
      </c>
      <c r="Q163" s="154">
        <v>0</v>
      </c>
      <c r="R163" s="154">
        <f t="shared" si="2"/>
        <v>0</v>
      </c>
      <c r="S163" s="154">
        <v>0</v>
      </c>
      <c r="T163" s="155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 t="shared" si="4"/>
        <v>0</v>
      </c>
      <c r="BF163" s="157">
        <f t="shared" si="5"/>
        <v>0</v>
      </c>
      <c r="BG163" s="157">
        <f t="shared" si="6"/>
        <v>0</v>
      </c>
      <c r="BH163" s="157">
        <f t="shared" si="7"/>
        <v>0</v>
      </c>
      <c r="BI163" s="157">
        <f t="shared" si="8"/>
        <v>0</v>
      </c>
      <c r="BJ163" s="18" t="s">
        <v>80</v>
      </c>
      <c r="BK163" s="157">
        <f t="shared" si="9"/>
        <v>0</v>
      </c>
      <c r="BL163" s="18" t="s">
        <v>263</v>
      </c>
      <c r="BM163" s="156" t="s">
        <v>311</v>
      </c>
    </row>
    <row r="164" spans="1:65" s="2" customFormat="1" ht="21.75" customHeight="1">
      <c r="A164" s="33"/>
      <c r="B164" s="144"/>
      <c r="C164" s="145" t="s">
        <v>315</v>
      </c>
      <c r="D164" s="145" t="s">
        <v>220</v>
      </c>
      <c r="E164" s="146" t="s">
        <v>2570</v>
      </c>
      <c r="F164" s="147" t="s">
        <v>2571</v>
      </c>
      <c r="G164" s="148" t="s">
        <v>583</v>
      </c>
      <c r="H164" s="149">
        <v>6</v>
      </c>
      <c r="I164" s="150"/>
      <c r="J164" s="151">
        <f t="shared" si="0"/>
        <v>0</v>
      </c>
      <c r="K164" s="147"/>
      <c r="L164" s="34"/>
      <c r="M164" s="152" t="s">
        <v>1</v>
      </c>
      <c r="N164" s="153" t="s">
        <v>38</v>
      </c>
      <c r="O164" s="59"/>
      <c r="P164" s="154">
        <f t="shared" si="1"/>
        <v>0</v>
      </c>
      <c r="Q164" s="154">
        <v>0</v>
      </c>
      <c r="R164" s="154">
        <f t="shared" si="2"/>
        <v>0</v>
      </c>
      <c r="S164" s="154">
        <v>0</v>
      </c>
      <c r="T164" s="155">
        <f t="shared" si="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 t="shared" si="4"/>
        <v>0</v>
      </c>
      <c r="BF164" s="157">
        <f t="shared" si="5"/>
        <v>0</v>
      </c>
      <c r="BG164" s="157">
        <f t="shared" si="6"/>
        <v>0</v>
      </c>
      <c r="BH164" s="157">
        <f t="shared" si="7"/>
        <v>0</v>
      </c>
      <c r="BI164" s="157">
        <f t="shared" si="8"/>
        <v>0</v>
      </c>
      <c r="BJ164" s="18" t="s">
        <v>80</v>
      </c>
      <c r="BK164" s="157">
        <f t="shared" si="9"/>
        <v>0</v>
      </c>
      <c r="BL164" s="18" t="s">
        <v>263</v>
      </c>
      <c r="BM164" s="156" t="s">
        <v>318</v>
      </c>
    </row>
    <row r="165" spans="1:65" s="2" customFormat="1" ht="24.2" customHeight="1">
      <c r="A165" s="33"/>
      <c r="B165" s="144"/>
      <c r="C165" s="145" t="s">
        <v>269</v>
      </c>
      <c r="D165" s="145" t="s">
        <v>220</v>
      </c>
      <c r="E165" s="146" t="s">
        <v>2572</v>
      </c>
      <c r="F165" s="147" t="s">
        <v>2573</v>
      </c>
      <c r="G165" s="148" t="s">
        <v>258</v>
      </c>
      <c r="H165" s="149">
        <v>680</v>
      </c>
      <c r="I165" s="150"/>
      <c r="J165" s="151">
        <f t="shared" si="0"/>
        <v>0</v>
      </c>
      <c r="K165" s="147"/>
      <c r="L165" s="34"/>
      <c r="M165" s="152" t="s">
        <v>1</v>
      </c>
      <c r="N165" s="153" t="s">
        <v>38</v>
      </c>
      <c r="O165" s="59"/>
      <c r="P165" s="154">
        <f t="shared" si="1"/>
        <v>0</v>
      </c>
      <c r="Q165" s="154">
        <v>0</v>
      </c>
      <c r="R165" s="154">
        <f t="shared" si="2"/>
        <v>0</v>
      </c>
      <c r="S165" s="154">
        <v>0</v>
      </c>
      <c r="T165" s="155">
        <f t="shared" si="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263</v>
      </c>
      <c r="AT165" s="156" t="s">
        <v>220</v>
      </c>
      <c r="AU165" s="156" t="s">
        <v>82</v>
      </c>
      <c r="AY165" s="18" t="s">
        <v>218</v>
      </c>
      <c r="BE165" s="157">
        <f t="shared" si="4"/>
        <v>0</v>
      </c>
      <c r="BF165" s="157">
        <f t="shared" si="5"/>
        <v>0</v>
      </c>
      <c r="BG165" s="157">
        <f t="shared" si="6"/>
        <v>0</v>
      </c>
      <c r="BH165" s="157">
        <f t="shared" si="7"/>
        <v>0</v>
      </c>
      <c r="BI165" s="157">
        <f t="shared" si="8"/>
        <v>0</v>
      </c>
      <c r="BJ165" s="18" t="s">
        <v>80</v>
      </c>
      <c r="BK165" s="157">
        <f t="shared" si="9"/>
        <v>0</v>
      </c>
      <c r="BL165" s="18" t="s">
        <v>263</v>
      </c>
      <c r="BM165" s="156" t="s">
        <v>322</v>
      </c>
    </row>
    <row r="166" spans="1:65" s="14" customFormat="1" ht="11.25">
      <c r="B166" s="166"/>
      <c r="D166" s="159" t="s">
        <v>225</v>
      </c>
      <c r="E166" s="167" t="s">
        <v>1</v>
      </c>
      <c r="F166" s="168" t="s">
        <v>1767</v>
      </c>
      <c r="H166" s="169">
        <v>680</v>
      </c>
      <c r="I166" s="170"/>
      <c r="L166" s="166"/>
      <c r="M166" s="171"/>
      <c r="N166" s="172"/>
      <c r="O166" s="172"/>
      <c r="P166" s="172"/>
      <c r="Q166" s="172"/>
      <c r="R166" s="172"/>
      <c r="S166" s="172"/>
      <c r="T166" s="173"/>
      <c r="AT166" s="167" t="s">
        <v>225</v>
      </c>
      <c r="AU166" s="167" t="s">
        <v>82</v>
      </c>
      <c r="AV166" s="14" t="s">
        <v>82</v>
      </c>
      <c r="AW166" s="14" t="s">
        <v>30</v>
      </c>
      <c r="AX166" s="14" t="s">
        <v>73</v>
      </c>
      <c r="AY166" s="167" t="s">
        <v>218</v>
      </c>
    </row>
    <row r="167" spans="1:65" s="15" customFormat="1" ht="11.25">
      <c r="B167" s="174"/>
      <c r="D167" s="159" t="s">
        <v>225</v>
      </c>
      <c r="E167" s="175" t="s">
        <v>1</v>
      </c>
      <c r="F167" s="176" t="s">
        <v>230</v>
      </c>
      <c r="H167" s="177">
        <v>680</v>
      </c>
      <c r="I167" s="178"/>
      <c r="L167" s="174"/>
      <c r="M167" s="179"/>
      <c r="N167" s="180"/>
      <c r="O167" s="180"/>
      <c r="P167" s="180"/>
      <c r="Q167" s="180"/>
      <c r="R167" s="180"/>
      <c r="S167" s="180"/>
      <c r="T167" s="181"/>
      <c r="AT167" s="175" t="s">
        <v>225</v>
      </c>
      <c r="AU167" s="175" t="s">
        <v>82</v>
      </c>
      <c r="AV167" s="15" t="s">
        <v>104</v>
      </c>
      <c r="AW167" s="15" t="s">
        <v>30</v>
      </c>
      <c r="AX167" s="15" t="s">
        <v>80</v>
      </c>
      <c r="AY167" s="175" t="s">
        <v>218</v>
      </c>
    </row>
    <row r="168" spans="1:65" s="2" customFormat="1" ht="16.5" customHeight="1">
      <c r="A168" s="33"/>
      <c r="B168" s="144"/>
      <c r="C168" s="190" t="s">
        <v>323</v>
      </c>
      <c r="D168" s="190" t="s">
        <v>904</v>
      </c>
      <c r="E168" s="191" t="s">
        <v>2574</v>
      </c>
      <c r="F168" s="192" t="s">
        <v>2575</v>
      </c>
      <c r="G168" s="193" t="s">
        <v>258</v>
      </c>
      <c r="H168" s="194">
        <v>430</v>
      </c>
      <c r="I168" s="195"/>
      <c r="J168" s="196">
        <f t="shared" ref="J168:J173" si="10">ROUND(I168*H168,2)</f>
        <v>0</v>
      </c>
      <c r="K168" s="192"/>
      <c r="L168" s="197"/>
      <c r="M168" s="198" t="s">
        <v>1</v>
      </c>
      <c r="N168" s="199" t="s">
        <v>38</v>
      </c>
      <c r="O168" s="59"/>
      <c r="P168" s="154">
        <f t="shared" ref="P168:P173" si="11">O168*H168</f>
        <v>0</v>
      </c>
      <c r="Q168" s="154">
        <v>0</v>
      </c>
      <c r="R168" s="154">
        <f t="shared" ref="R168:R173" si="12">Q168*H168</f>
        <v>0</v>
      </c>
      <c r="S168" s="154">
        <v>0</v>
      </c>
      <c r="T168" s="155">
        <f t="shared" ref="T168:T173" si="13"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311</v>
      </c>
      <c r="AT168" s="156" t="s">
        <v>904</v>
      </c>
      <c r="AU168" s="156" t="s">
        <v>82</v>
      </c>
      <c r="AY168" s="18" t="s">
        <v>218</v>
      </c>
      <c r="BE168" s="157">
        <f t="shared" ref="BE168:BE173" si="14">IF(N168="základní",J168,0)</f>
        <v>0</v>
      </c>
      <c r="BF168" s="157">
        <f t="shared" ref="BF168:BF173" si="15">IF(N168="snížená",J168,0)</f>
        <v>0</v>
      </c>
      <c r="BG168" s="157">
        <f t="shared" ref="BG168:BG173" si="16">IF(N168="zákl. přenesená",J168,0)</f>
        <v>0</v>
      </c>
      <c r="BH168" s="157">
        <f t="shared" ref="BH168:BH173" si="17">IF(N168="sníž. přenesená",J168,0)</f>
        <v>0</v>
      </c>
      <c r="BI168" s="157">
        <f t="shared" ref="BI168:BI173" si="18">IF(N168="nulová",J168,0)</f>
        <v>0</v>
      </c>
      <c r="BJ168" s="18" t="s">
        <v>80</v>
      </c>
      <c r="BK168" s="157">
        <f t="shared" ref="BK168:BK173" si="19">ROUND(I168*H168,2)</f>
        <v>0</v>
      </c>
      <c r="BL168" s="18" t="s">
        <v>263</v>
      </c>
      <c r="BM168" s="156" t="s">
        <v>326</v>
      </c>
    </row>
    <row r="169" spans="1:65" s="2" customFormat="1" ht="16.5" customHeight="1">
      <c r="A169" s="33"/>
      <c r="B169" s="144"/>
      <c r="C169" s="190" t="s">
        <v>278</v>
      </c>
      <c r="D169" s="190" t="s">
        <v>904</v>
      </c>
      <c r="E169" s="191" t="s">
        <v>2576</v>
      </c>
      <c r="F169" s="192" t="s">
        <v>2577</v>
      </c>
      <c r="G169" s="193" t="s">
        <v>258</v>
      </c>
      <c r="H169" s="194">
        <v>250</v>
      </c>
      <c r="I169" s="195"/>
      <c r="J169" s="196">
        <f t="shared" si="10"/>
        <v>0</v>
      </c>
      <c r="K169" s="192"/>
      <c r="L169" s="197"/>
      <c r="M169" s="198" t="s">
        <v>1</v>
      </c>
      <c r="N169" s="199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311</v>
      </c>
      <c r="AT169" s="156" t="s">
        <v>904</v>
      </c>
      <c r="AU169" s="156" t="s">
        <v>82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263</v>
      </c>
      <c r="BM169" s="156" t="s">
        <v>330</v>
      </c>
    </row>
    <row r="170" spans="1:65" s="2" customFormat="1" ht="24.2" customHeight="1">
      <c r="A170" s="33"/>
      <c r="B170" s="144"/>
      <c r="C170" s="145" t="s">
        <v>7</v>
      </c>
      <c r="D170" s="145" t="s">
        <v>220</v>
      </c>
      <c r="E170" s="146" t="s">
        <v>2578</v>
      </c>
      <c r="F170" s="147" t="s">
        <v>2579</v>
      </c>
      <c r="G170" s="148" t="s">
        <v>258</v>
      </c>
      <c r="H170" s="149">
        <v>80</v>
      </c>
      <c r="I170" s="150"/>
      <c r="J170" s="151">
        <f t="shared" si="10"/>
        <v>0</v>
      </c>
      <c r="K170" s="147"/>
      <c r="L170" s="34"/>
      <c r="M170" s="152" t="s">
        <v>1</v>
      </c>
      <c r="N170" s="153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263</v>
      </c>
      <c r="AT170" s="156" t="s">
        <v>220</v>
      </c>
      <c r="AU170" s="156" t="s">
        <v>82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263</v>
      </c>
      <c r="BM170" s="156" t="s">
        <v>333</v>
      </c>
    </row>
    <row r="171" spans="1:65" s="2" customFormat="1" ht="24.2" customHeight="1">
      <c r="A171" s="33"/>
      <c r="B171" s="144"/>
      <c r="C171" s="190" t="s">
        <v>284</v>
      </c>
      <c r="D171" s="190" t="s">
        <v>904</v>
      </c>
      <c r="E171" s="191" t="s">
        <v>2580</v>
      </c>
      <c r="F171" s="192" t="s">
        <v>2581</v>
      </c>
      <c r="G171" s="193" t="s">
        <v>258</v>
      </c>
      <c r="H171" s="194">
        <v>80</v>
      </c>
      <c r="I171" s="195"/>
      <c r="J171" s="196">
        <f t="shared" si="10"/>
        <v>0</v>
      </c>
      <c r="K171" s="192"/>
      <c r="L171" s="197"/>
      <c r="M171" s="198" t="s">
        <v>1</v>
      </c>
      <c r="N171" s="199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311</v>
      </c>
      <c r="AT171" s="156" t="s">
        <v>904</v>
      </c>
      <c r="AU171" s="156" t="s">
        <v>82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263</v>
      </c>
      <c r="BM171" s="156" t="s">
        <v>338</v>
      </c>
    </row>
    <row r="172" spans="1:65" s="2" customFormat="1" ht="24.2" customHeight="1">
      <c r="A172" s="33"/>
      <c r="B172" s="144"/>
      <c r="C172" s="145" t="s">
        <v>339</v>
      </c>
      <c r="D172" s="145" t="s">
        <v>220</v>
      </c>
      <c r="E172" s="146" t="s">
        <v>2582</v>
      </c>
      <c r="F172" s="147" t="s">
        <v>2583</v>
      </c>
      <c r="G172" s="148" t="s">
        <v>258</v>
      </c>
      <c r="H172" s="149">
        <v>310</v>
      </c>
      <c r="I172" s="150"/>
      <c r="J172" s="151">
        <f t="shared" si="10"/>
        <v>0</v>
      </c>
      <c r="K172" s="147"/>
      <c r="L172" s="34"/>
      <c r="M172" s="152" t="s">
        <v>1</v>
      </c>
      <c r="N172" s="153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263</v>
      </c>
      <c r="AT172" s="156" t="s">
        <v>220</v>
      </c>
      <c r="AU172" s="156" t="s">
        <v>82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263</v>
      </c>
      <c r="BM172" s="156" t="s">
        <v>343</v>
      </c>
    </row>
    <row r="173" spans="1:65" s="2" customFormat="1" ht="16.5" customHeight="1">
      <c r="A173" s="33"/>
      <c r="B173" s="144"/>
      <c r="C173" s="190" t="s">
        <v>287</v>
      </c>
      <c r="D173" s="190" t="s">
        <v>904</v>
      </c>
      <c r="E173" s="191" t="s">
        <v>2584</v>
      </c>
      <c r="F173" s="192" t="s">
        <v>2585</v>
      </c>
      <c r="G173" s="193" t="s">
        <v>258</v>
      </c>
      <c r="H173" s="194">
        <v>372</v>
      </c>
      <c r="I173" s="195"/>
      <c r="J173" s="196">
        <f t="shared" si="10"/>
        <v>0</v>
      </c>
      <c r="K173" s="192"/>
      <c r="L173" s="197"/>
      <c r="M173" s="198" t="s">
        <v>1</v>
      </c>
      <c r="N173" s="199" t="s">
        <v>38</v>
      </c>
      <c r="O173" s="59"/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311</v>
      </c>
      <c r="AT173" s="156" t="s">
        <v>904</v>
      </c>
      <c r="AU173" s="156" t="s">
        <v>82</v>
      </c>
      <c r="AY173" s="18" t="s">
        <v>218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8" t="s">
        <v>80</v>
      </c>
      <c r="BK173" s="157">
        <f t="shared" si="19"/>
        <v>0</v>
      </c>
      <c r="BL173" s="18" t="s">
        <v>263</v>
      </c>
      <c r="BM173" s="156" t="s">
        <v>346</v>
      </c>
    </row>
    <row r="174" spans="1:65" s="14" customFormat="1" ht="11.25">
      <c r="B174" s="166"/>
      <c r="D174" s="159" t="s">
        <v>225</v>
      </c>
      <c r="E174" s="167" t="s">
        <v>1</v>
      </c>
      <c r="F174" s="168" t="s">
        <v>2586</v>
      </c>
      <c r="H174" s="169">
        <v>372</v>
      </c>
      <c r="I174" s="170"/>
      <c r="L174" s="166"/>
      <c r="M174" s="171"/>
      <c r="N174" s="172"/>
      <c r="O174" s="172"/>
      <c r="P174" s="172"/>
      <c r="Q174" s="172"/>
      <c r="R174" s="172"/>
      <c r="S174" s="172"/>
      <c r="T174" s="173"/>
      <c r="AT174" s="167" t="s">
        <v>225</v>
      </c>
      <c r="AU174" s="167" t="s">
        <v>82</v>
      </c>
      <c r="AV174" s="14" t="s">
        <v>82</v>
      </c>
      <c r="AW174" s="14" t="s">
        <v>30</v>
      </c>
      <c r="AX174" s="14" t="s">
        <v>73</v>
      </c>
      <c r="AY174" s="167" t="s">
        <v>218</v>
      </c>
    </row>
    <row r="175" spans="1:65" s="15" customFormat="1" ht="11.25">
      <c r="B175" s="174"/>
      <c r="D175" s="159" t="s">
        <v>225</v>
      </c>
      <c r="E175" s="175" t="s">
        <v>1</v>
      </c>
      <c r="F175" s="176" t="s">
        <v>230</v>
      </c>
      <c r="H175" s="177">
        <v>372</v>
      </c>
      <c r="I175" s="178"/>
      <c r="L175" s="174"/>
      <c r="M175" s="179"/>
      <c r="N175" s="180"/>
      <c r="O175" s="180"/>
      <c r="P175" s="180"/>
      <c r="Q175" s="180"/>
      <c r="R175" s="180"/>
      <c r="S175" s="180"/>
      <c r="T175" s="181"/>
      <c r="AT175" s="175" t="s">
        <v>225</v>
      </c>
      <c r="AU175" s="175" t="s">
        <v>82</v>
      </c>
      <c r="AV175" s="15" t="s">
        <v>104</v>
      </c>
      <c r="AW175" s="15" t="s">
        <v>30</v>
      </c>
      <c r="AX175" s="15" t="s">
        <v>80</v>
      </c>
      <c r="AY175" s="175" t="s">
        <v>218</v>
      </c>
    </row>
    <row r="176" spans="1:65" s="2" customFormat="1" ht="24.2" customHeight="1">
      <c r="A176" s="33"/>
      <c r="B176" s="144"/>
      <c r="C176" s="145" t="s">
        <v>348</v>
      </c>
      <c r="D176" s="145" t="s">
        <v>220</v>
      </c>
      <c r="E176" s="146" t="s">
        <v>2587</v>
      </c>
      <c r="F176" s="147" t="s">
        <v>2588</v>
      </c>
      <c r="G176" s="148" t="s">
        <v>258</v>
      </c>
      <c r="H176" s="149">
        <v>2850</v>
      </c>
      <c r="I176" s="150"/>
      <c r="J176" s="151">
        <f>ROUND(I176*H176,2)</f>
        <v>0</v>
      </c>
      <c r="K176" s="147"/>
      <c r="L176" s="34"/>
      <c r="M176" s="152" t="s">
        <v>1</v>
      </c>
      <c r="N176" s="153" t="s">
        <v>38</v>
      </c>
      <c r="O176" s="59"/>
      <c r="P176" s="154">
        <f>O176*H176</f>
        <v>0</v>
      </c>
      <c r="Q176" s="154">
        <v>0</v>
      </c>
      <c r="R176" s="154">
        <f>Q176*H176</f>
        <v>0</v>
      </c>
      <c r="S176" s="154">
        <v>0</v>
      </c>
      <c r="T176" s="155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263</v>
      </c>
      <c r="AT176" s="156" t="s">
        <v>220</v>
      </c>
      <c r="AU176" s="156" t="s">
        <v>82</v>
      </c>
      <c r="AY176" s="18" t="s">
        <v>218</v>
      </c>
      <c r="BE176" s="157">
        <f>IF(N176="základní",J176,0)</f>
        <v>0</v>
      </c>
      <c r="BF176" s="157">
        <f>IF(N176="snížená",J176,0)</f>
        <v>0</v>
      </c>
      <c r="BG176" s="157">
        <f>IF(N176="zákl. přenesená",J176,0)</f>
        <v>0</v>
      </c>
      <c r="BH176" s="157">
        <f>IF(N176="sníž. přenesená",J176,0)</f>
        <v>0</v>
      </c>
      <c r="BI176" s="157">
        <f>IF(N176="nulová",J176,0)</f>
        <v>0</v>
      </c>
      <c r="BJ176" s="18" t="s">
        <v>80</v>
      </c>
      <c r="BK176" s="157">
        <f>ROUND(I176*H176,2)</f>
        <v>0</v>
      </c>
      <c r="BL176" s="18" t="s">
        <v>263</v>
      </c>
      <c r="BM176" s="156" t="s">
        <v>351</v>
      </c>
    </row>
    <row r="177" spans="1:65" s="14" customFormat="1" ht="11.25">
      <c r="B177" s="166"/>
      <c r="D177" s="159" t="s">
        <v>225</v>
      </c>
      <c r="E177" s="167" t="s">
        <v>1</v>
      </c>
      <c r="F177" s="168" t="s">
        <v>2589</v>
      </c>
      <c r="H177" s="169">
        <v>2850</v>
      </c>
      <c r="I177" s="170"/>
      <c r="L177" s="166"/>
      <c r="M177" s="171"/>
      <c r="N177" s="172"/>
      <c r="O177" s="172"/>
      <c r="P177" s="172"/>
      <c r="Q177" s="172"/>
      <c r="R177" s="172"/>
      <c r="S177" s="172"/>
      <c r="T177" s="173"/>
      <c r="AT177" s="167" t="s">
        <v>225</v>
      </c>
      <c r="AU177" s="167" t="s">
        <v>82</v>
      </c>
      <c r="AV177" s="14" t="s">
        <v>82</v>
      </c>
      <c r="AW177" s="14" t="s">
        <v>30</v>
      </c>
      <c r="AX177" s="14" t="s">
        <v>73</v>
      </c>
      <c r="AY177" s="167" t="s">
        <v>218</v>
      </c>
    </row>
    <row r="178" spans="1:65" s="15" customFormat="1" ht="11.25">
      <c r="B178" s="174"/>
      <c r="D178" s="159" t="s">
        <v>225</v>
      </c>
      <c r="E178" s="175" t="s">
        <v>1</v>
      </c>
      <c r="F178" s="176" t="s">
        <v>230</v>
      </c>
      <c r="H178" s="177">
        <v>2850</v>
      </c>
      <c r="I178" s="178"/>
      <c r="L178" s="174"/>
      <c r="M178" s="179"/>
      <c r="N178" s="180"/>
      <c r="O178" s="180"/>
      <c r="P178" s="180"/>
      <c r="Q178" s="180"/>
      <c r="R178" s="180"/>
      <c r="S178" s="180"/>
      <c r="T178" s="181"/>
      <c r="AT178" s="175" t="s">
        <v>225</v>
      </c>
      <c r="AU178" s="175" t="s">
        <v>82</v>
      </c>
      <c r="AV178" s="15" t="s">
        <v>104</v>
      </c>
      <c r="AW178" s="15" t="s">
        <v>30</v>
      </c>
      <c r="AX178" s="15" t="s">
        <v>80</v>
      </c>
      <c r="AY178" s="175" t="s">
        <v>218</v>
      </c>
    </row>
    <row r="179" spans="1:65" s="2" customFormat="1" ht="16.5" customHeight="1">
      <c r="A179" s="33"/>
      <c r="B179" s="144"/>
      <c r="C179" s="190" t="s">
        <v>295</v>
      </c>
      <c r="D179" s="190" t="s">
        <v>904</v>
      </c>
      <c r="E179" s="191" t="s">
        <v>2590</v>
      </c>
      <c r="F179" s="192" t="s">
        <v>2591</v>
      </c>
      <c r="G179" s="193" t="s">
        <v>258</v>
      </c>
      <c r="H179" s="194">
        <v>3384</v>
      </c>
      <c r="I179" s="195"/>
      <c r="J179" s="196">
        <f>ROUND(I179*H179,2)</f>
        <v>0</v>
      </c>
      <c r="K179" s="192"/>
      <c r="L179" s="197"/>
      <c r="M179" s="198" t="s">
        <v>1</v>
      </c>
      <c r="N179" s="199" t="s">
        <v>38</v>
      </c>
      <c r="O179" s="59"/>
      <c r="P179" s="154">
        <f>O179*H179</f>
        <v>0</v>
      </c>
      <c r="Q179" s="154">
        <v>0</v>
      </c>
      <c r="R179" s="154">
        <f>Q179*H179</f>
        <v>0</v>
      </c>
      <c r="S179" s="154">
        <v>0</v>
      </c>
      <c r="T179" s="155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311</v>
      </c>
      <c r="AT179" s="156" t="s">
        <v>904</v>
      </c>
      <c r="AU179" s="156" t="s">
        <v>82</v>
      </c>
      <c r="AY179" s="18" t="s">
        <v>218</v>
      </c>
      <c r="BE179" s="157">
        <f>IF(N179="základní",J179,0)</f>
        <v>0</v>
      </c>
      <c r="BF179" s="157">
        <f>IF(N179="snížená",J179,0)</f>
        <v>0</v>
      </c>
      <c r="BG179" s="157">
        <f>IF(N179="zákl. přenesená",J179,0)</f>
        <v>0</v>
      </c>
      <c r="BH179" s="157">
        <f>IF(N179="sníž. přenesená",J179,0)</f>
        <v>0</v>
      </c>
      <c r="BI179" s="157">
        <f>IF(N179="nulová",J179,0)</f>
        <v>0</v>
      </c>
      <c r="BJ179" s="18" t="s">
        <v>80</v>
      </c>
      <c r="BK179" s="157">
        <f>ROUND(I179*H179,2)</f>
        <v>0</v>
      </c>
      <c r="BL179" s="18" t="s">
        <v>263</v>
      </c>
      <c r="BM179" s="156" t="s">
        <v>356</v>
      </c>
    </row>
    <row r="180" spans="1:65" s="14" customFormat="1" ht="11.25">
      <c r="B180" s="166"/>
      <c r="D180" s="159" t="s">
        <v>225</v>
      </c>
      <c r="E180" s="167" t="s">
        <v>1</v>
      </c>
      <c r="F180" s="168" t="s">
        <v>2592</v>
      </c>
      <c r="H180" s="169">
        <v>3384</v>
      </c>
      <c r="I180" s="170"/>
      <c r="L180" s="166"/>
      <c r="M180" s="171"/>
      <c r="N180" s="172"/>
      <c r="O180" s="172"/>
      <c r="P180" s="172"/>
      <c r="Q180" s="172"/>
      <c r="R180" s="172"/>
      <c r="S180" s="172"/>
      <c r="T180" s="173"/>
      <c r="AT180" s="167" t="s">
        <v>225</v>
      </c>
      <c r="AU180" s="167" t="s">
        <v>82</v>
      </c>
      <c r="AV180" s="14" t="s">
        <v>82</v>
      </c>
      <c r="AW180" s="14" t="s">
        <v>30</v>
      </c>
      <c r="AX180" s="14" t="s">
        <v>73</v>
      </c>
      <c r="AY180" s="167" t="s">
        <v>218</v>
      </c>
    </row>
    <row r="181" spans="1:65" s="15" customFormat="1" ht="11.25">
      <c r="B181" s="174"/>
      <c r="D181" s="159" t="s">
        <v>225</v>
      </c>
      <c r="E181" s="175" t="s">
        <v>1</v>
      </c>
      <c r="F181" s="176" t="s">
        <v>230</v>
      </c>
      <c r="H181" s="177">
        <v>3384</v>
      </c>
      <c r="I181" s="178"/>
      <c r="L181" s="174"/>
      <c r="M181" s="179"/>
      <c r="N181" s="180"/>
      <c r="O181" s="180"/>
      <c r="P181" s="180"/>
      <c r="Q181" s="180"/>
      <c r="R181" s="180"/>
      <c r="S181" s="180"/>
      <c r="T181" s="181"/>
      <c r="AT181" s="175" t="s">
        <v>225</v>
      </c>
      <c r="AU181" s="175" t="s">
        <v>82</v>
      </c>
      <c r="AV181" s="15" t="s">
        <v>104</v>
      </c>
      <c r="AW181" s="15" t="s">
        <v>30</v>
      </c>
      <c r="AX181" s="15" t="s">
        <v>80</v>
      </c>
      <c r="AY181" s="175" t="s">
        <v>218</v>
      </c>
    </row>
    <row r="182" spans="1:65" s="2" customFormat="1" ht="16.5" customHeight="1">
      <c r="A182" s="33"/>
      <c r="B182" s="144"/>
      <c r="C182" s="190" t="s">
        <v>363</v>
      </c>
      <c r="D182" s="190" t="s">
        <v>904</v>
      </c>
      <c r="E182" s="191" t="s">
        <v>2593</v>
      </c>
      <c r="F182" s="192" t="s">
        <v>2594</v>
      </c>
      <c r="G182" s="193" t="s">
        <v>258</v>
      </c>
      <c r="H182" s="194">
        <v>36</v>
      </c>
      <c r="I182" s="195"/>
      <c r="J182" s="196">
        <f>ROUND(I182*H182,2)</f>
        <v>0</v>
      </c>
      <c r="K182" s="192"/>
      <c r="L182" s="197"/>
      <c r="M182" s="198" t="s">
        <v>1</v>
      </c>
      <c r="N182" s="199" t="s">
        <v>38</v>
      </c>
      <c r="O182" s="59"/>
      <c r="P182" s="154">
        <f>O182*H182</f>
        <v>0</v>
      </c>
      <c r="Q182" s="154">
        <v>0</v>
      </c>
      <c r="R182" s="154">
        <f>Q182*H182</f>
        <v>0</v>
      </c>
      <c r="S182" s="154">
        <v>0</v>
      </c>
      <c r="T182" s="155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311</v>
      </c>
      <c r="AT182" s="156" t="s">
        <v>904</v>
      </c>
      <c r="AU182" s="156" t="s">
        <v>82</v>
      </c>
      <c r="AY182" s="18" t="s">
        <v>218</v>
      </c>
      <c r="BE182" s="157">
        <f>IF(N182="základní",J182,0)</f>
        <v>0</v>
      </c>
      <c r="BF182" s="157">
        <f>IF(N182="snížená",J182,0)</f>
        <v>0</v>
      </c>
      <c r="BG182" s="157">
        <f>IF(N182="zákl. přenesená",J182,0)</f>
        <v>0</v>
      </c>
      <c r="BH182" s="157">
        <f>IF(N182="sníž. přenesená",J182,0)</f>
        <v>0</v>
      </c>
      <c r="BI182" s="157">
        <f>IF(N182="nulová",J182,0)</f>
        <v>0</v>
      </c>
      <c r="BJ182" s="18" t="s">
        <v>80</v>
      </c>
      <c r="BK182" s="157">
        <f>ROUND(I182*H182,2)</f>
        <v>0</v>
      </c>
      <c r="BL182" s="18" t="s">
        <v>263</v>
      </c>
      <c r="BM182" s="156" t="s">
        <v>366</v>
      </c>
    </row>
    <row r="183" spans="1:65" s="2" customFormat="1" ht="24.2" customHeight="1">
      <c r="A183" s="33"/>
      <c r="B183" s="144"/>
      <c r="C183" s="145" t="s">
        <v>302</v>
      </c>
      <c r="D183" s="145" t="s">
        <v>220</v>
      </c>
      <c r="E183" s="146" t="s">
        <v>2595</v>
      </c>
      <c r="F183" s="147" t="s">
        <v>2596</v>
      </c>
      <c r="G183" s="148" t="s">
        <v>258</v>
      </c>
      <c r="H183" s="149">
        <v>5200</v>
      </c>
      <c r="I183" s="150"/>
      <c r="J183" s="151">
        <f>ROUND(I183*H183,2)</f>
        <v>0</v>
      </c>
      <c r="K183" s="147"/>
      <c r="L183" s="34"/>
      <c r="M183" s="152" t="s">
        <v>1</v>
      </c>
      <c r="N183" s="153" t="s">
        <v>38</v>
      </c>
      <c r="O183" s="59"/>
      <c r="P183" s="154">
        <f>O183*H183</f>
        <v>0</v>
      </c>
      <c r="Q183" s="154">
        <v>0</v>
      </c>
      <c r="R183" s="154">
        <f>Q183*H183</f>
        <v>0</v>
      </c>
      <c r="S183" s="154">
        <v>0</v>
      </c>
      <c r="T183" s="155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263</v>
      </c>
      <c r="AT183" s="156" t="s">
        <v>220</v>
      </c>
      <c r="AU183" s="156" t="s">
        <v>82</v>
      </c>
      <c r="AY183" s="18" t="s">
        <v>218</v>
      </c>
      <c r="BE183" s="157">
        <f>IF(N183="základní",J183,0)</f>
        <v>0</v>
      </c>
      <c r="BF183" s="157">
        <f>IF(N183="snížená",J183,0)</f>
        <v>0</v>
      </c>
      <c r="BG183" s="157">
        <f>IF(N183="zákl. přenesená",J183,0)</f>
        <v>0</v>
      </c>
      <c r="BH183" s="157">
        <f>IF(N183="sníž. přenesená",J183,0)</f>
        <v>0</v>
      </c>
      <c r="BI183" s="157">
        <f>IF(N183="nulová",J183,0)</f>
        <v>0</v>
      </c>
      <c r="BJ183" s="18" t="s">
        <v>80</v>
      </c>
      <c r="BK183" s="157">
        <f>ROUND(I183*H183,2)</f>
        <v>0</v>
      </c>
      <c r="BL183" s="18" t="s">
        <v>263</v>
      </c>
      <c r="BM183" s="156" t="s">
        <v>375</v>
      </c>
    </row>
    <row r="184" spans="1:65" s="14" customFormat="1" ht="11.25">
      <c r="B184" s="166"/>
      <c r="D184" s="159" t="s">
        <v>225</v>
      </c>
      <c r="E184" s="167" t="s">
        <v>1</v>
      </c>
      <c r="F184" s="168" t="s">
        <v>2597</v>
      </c>
      <c r="H184" s="169">
        <v>5200</v>
      </c>
      <c r="I184" s="170"/>
      <c r="L184" s="166"/>
      <c r="M184" s="171"/>
      <c r="N184" s="172"/>
      <c r="O184" s="172"/>
      <c r="P184" s="172"/>
      <c r="Q184" s="172"/>
      <c r="R184" s="172"/>
      <c r="S184" s="172"/>
      <c r="T184" s="173"/>
      <c r="AT184" s="167" t="s">
        <v>225</v>
      </c>
      <c r="AU184" s="167" t="s">
        <v>82</v>
      </c>
      <c r="AV184" s="14" t="s">
        <v>82</v>
      </c>
      <c r="AW184" s="14" t="s">
        <v>30</v>
      </c>
      <c r="AX184" s="14" t="s">
        <v>73</v>
      </c>
      <c r="AY184" s="167" t="s">
        <v>218</v>
      </c>
    </row>
    <row r="185" spans="1:65" s="15" customFormat="1" ht="11.25">
      <c r="B185" s="174"/>
      <c r="D185" s="159" t="s">
        <v>225</v>
      </c>
      <c r="E185" s="175" t="s">
        <v>1</v>
      </c>
      <c r="F185" s="176" t="s">
        <v>230</v>
      </c>
      <c r="H185" s="177">
        <v>5200</v>
      </c>
      <c r="I185" s="178"/>
      <c r="L185" s="174"/>
      <c r="M185" s="179"/>
      <c r="N185" s="180"/>
      <c r="O185" s="180"/>
      <c r="P185" s="180"/>
      <c r="Q185" s="180"/>
      <c r="R185" s="180"/>
      <c r="S185" s="180"/>
      <c r="T185" s="181"/>
      <c r="AT185" s="175" t="s">
        <v>225</v>
      </c>
      <c r="AU185" s="175" t="s">
        <v>82</v>
      </c>
      <c r="AV185" s="15" t="s">
        <v>104</v>
      </c>
      <c r="AW185" s="15" t="s">
        <v>30</v>
      </c>
      <c r="AX185" s="15" t="s">
        <v>80</v>
      </c>
      <c r="AY185" s="175" t="s">
        <v>218</v>
      </c>
    </row>
    <row r="186" spans="1:65" s="2" customFormat="1" ht="16.5" customHeight="1">
      <c r="A186" s="33"/>
      <c r="B186" s="144"/>
      <c r="C186" s="190" t="s">
        <v>377</v>
      </c>
      <c r="D186" s="190" t="s">
        <v>904</v>
      </c>
      <c r="E186" s="191" t="s">
        <v>2598</v>
      </c>
      <c r="F186" s="192" t="s">
        <v>2599</v>
      </c>
      <c r="G186" s="193" t="s">
        <v>258</v>
      </c>
      <c r="H186" s="194">
        <v>5978.4430000000002</v>
      </c>
      <c r="I186" s="195"/>
      <c r="J186" s="196">
        <f>ROUND(I186*H186,2)</f>
        <v>0</v>
      </c>
      <c r="K186" s="192"/>
      <c r="L186" s="197"/>
      <c r="M186" s="198" t="s">
        <v>1</v>
      </c>
      <c r="N186" s="199" t="s">
        <v>38</v>
      </c>
      <c r="O186" s="59"/>
      <c r="P186" s="154">
        <f>O186*H186</f>
        <v>0</v>
      </c>
      <c r="Q186" s="154">
        <v>0</v>
      </c>
      <c r="R186" s="154">
        <f>Q186*H186</f>
        <v>0</v>
      </c>
      <c r="S186" s="154">
        <v>0</v>
      </c>
      <c r="T186" s="155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311</v>
      </c>
      <c r="AT186" s="156" t="s">
        <v>904</v>
      </c>
      <c r="AU186" s="156" t="s">
        <v>82</v>
      </c>
      <c r="AY186" s="18" t="s">
        <v>218</v>
      </c>
      <c r="BE186" s="157">
        <f>IF(N186="základní",J186,0)</f>
        <v>0</v>
      </c>
      <c r="BF186" s="157">
        <f>IF(N186="snížená",J186,0)</f>
        <v>0</v>
      </c>
      <c r="BG186" s="157">
        <f>IF(N186="zákl. přenesená",J186,0)</f>
        <v>0</v>
      </c>
      <c r="BH186" s="157">
        <f>IF(N186="sníž. přenesená",J186,0)</f>
        <v>0</v>
      </c>
      <c r="BI186" s="157">
        <f>IF(N186="nulová",J186,0)</f>
        <v>0</v>
      </c>
      <c r="BJ186" s="18" t="s">
        <v>80</v>
      </c>
      <c r="BK186" s="157">
        <f>ROUND(I186*H186,2)</f>
        <v>0</v>
      </c>
      <c r="BL186" s="18" t="s">
        <v>263</v>
      </c>
      <c r="BM186" s="156" t="s">
        <v>380</v>
      </c>
    </row>
    <row r="187" spans="1:65" s="14" customFormat="1" ht="11.25">
      <c r="B187" s="166"/>
      <c r="D187" s="159" t="s">
        <v>225</v>
      </c>
      <c r="E187" s="167" t="s">
        <v>1</v>
      </c>
      <c r="F187" s="168" t="s">
        <v>2600</v>
      </c>
      <c r="H187" s="169">
        <v>5978.4430000000002</v>
      </c>
      <c r="I187" s="170"/>
      <c r="L187" s="166"/>
      <c r="M187" s="171"/>
      <c r="N187" s="172"/>
      <c r="O187" s="172"/>
      <c r="P187" s="172"/>
      <c r="Q187" s="172"/>
      <c r="R187" s="172"/>
      <c r="S187" s="172"/>
      <c r="T187" s="173"/>
      <c r="AT187" s="167" t="s">
        <v>225</v>
      </c>
      <c r="AU187" s="167" t="s">
        <v>82</v>
      </c>
      <c r="AV187" s="14" t="s">
        <v>82</v>
      </c>
      <c r="AW187" s="14" t="s">
        <v>30</v>
      </c>
      <c r="AX187" s="14" t="s">
        <v>73</v>
      </c>
      <c r="AY187" s="167" t="s">
        <v>218</v>
      </c>
    </row>
    <row r="188" spans="1:65" s="15" customFormat="1" ht="11.25">
      <c r="B188" s="174"/>
      <c r="D188" s="159" t="s">
        <v>225</v>
      </c>
      <c r="E188" s="175" t="s">
        <v>1</v>
      </c>
      <c r="F188" s="176" t="s">
        <v>230</v>
      </c>
      <c r="H188" s="177">
        <v>5978.4430000000002</v>
      </c>
      <c r="I188" s="178"/>
      <c r="L188" s="174"/>
      <c r="M188" s="179"/>
      <c r="N188" s="180"/>
      <c r="O188" s="180"/>
      <c r="P188" s="180"/>
      <c r="Q188" s="180"/>
      <c r="R188" s="180"/>
      <c r="S188" s="180"/>
      <c r="T188" s="181"/>
      <c r="AT188" s="175" t="s">
        <v>225</v>
      </c>
      <c r="AU188" s="175" t="s">
        <v>82</v>
      </c>
      <c r="AV188" s="15" t="s">
        <v>104</v>
      </c>
      <c r="AW188" s="15" t="s">
        <v>30</v>
      </c>
      <c r="AX188" s="15" t="s">
        <v>80</v>
      </c>
      <c r="AY188" s="175" t="s">
        <v>218</v>
      </c>
    </row>
    <row r="189" spans="1:65" s="2" customFormat="1" ht="24.2" customHeight="1">
      <c r="A189" s="33"/>
      <c r="B189" s="144"/>
      <c r="C189" s="145" t="s">
        <v>308</v>
      </c>
      <c r="D189" s="145" t="s">
        <v>220</v>
      </c>
      <c r="E189" s="146" t="s">
        <v>2601</v>
      </c>
      <c r="F189" s="147" t="s">
        <v>2602</v>
      </c>
      <c r="G189" s="148" t="s">
        <v>258</v>
      </c>
      <c r="H189" s="149">
        <v>360</v>
      </c>
      <c r="I189" s="150"/>
      <c r="J189" s="151">
        <f>ROUND(I189*H189,2)</f>
        <v>0</v>
      </c>
      <c r="K189" s="147"/>
      <c r="L189" s="34"/>
      <c r="M189" s="152" t="s">
        <v>1</v>
      </c>
      <c r="N189" s="153" t="s">
        <v>38</v>
      </c>
      <c r="O189" s="59"/>
      <c r="P189" s="154">
        <f>O189*H189</f>
        <v>0</v>
      </c>
      <c r="Q189" s="154">
        <v>0</v>
      </c>
      <c r="R189" s="154">
        <f>Q189*H189</f>
        <v>0</v>
      </c>
      <c r="S189" s="154">
        <v>0</v>
      </c>
      <c r="T189" s="155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263</v>
      </c>
      <c r="AT189" s="156" t="s">
        <v>220</v>
      </c>
      <c r="AU189" s="156" t="s">
        <v>82</v>
      </c>
      <c r="AY189" s="18" t="s">
        <v>218</v>
      </c>
      <c r="BE189" s="157">
        <f>IF(N189="základní",J189,0)</f>
        <v>0</v>
      </c>
      <c r="BF189" s="157">
        <f>IF(N189="snížená",J189,0)</f>
        <v>0</v>
      </c>
      <c r="BG189" s="157">
        <f>IF(N189="zákl. přenesená",J189,0)</f>
        <v>0</v>
      </c>
      <c r="BH189" s="157">
        <f>IF(N189="sníž. přenesená",J189,0)</f>
        <v>0</v>
      </c>
      <c r="BI189" s="157">
        <f>IF(N189="nulová",J189,0)</f>
        <v>0</v>
      </c>
      <c r="BJ189" s="18" t="s">
        <v>80</v>
      </c>
      <c r="BK189" s="157">
        <f>ROUND(I189*H189,2)</f>
        <v>0</v>
      </c>
      <c r="BL189" s="18" t="s">
        <v>263</v>
      </c>
      <c r="BM189" s="156" t="s">
        <v>384</v>
      </c>
    </row>
    <row r="190" spans="1:65" s="14" customFormat="1" ht="11.25">
      <c r="B190" s="166"/>
      <c r="D190" s="159" t="s">
        <v>225</v>
      </c>
      <c r="E190" s="167" t="s">
        <v>1</v>
      </c>
      <c r="F190" s="168" t="s">
        <v>2603</v>
      </c>
      <c r="H190" s="169">
        <v>360</v>
      </c>
      <c r="I190" s="170"/>
      <c r="L190" s="166"/>
      <c r="M190" s="171"/>
      <c r="N190" s="172"/>
      <c r="O190" s="172"/>
      <c r="P190" s="172"/>
      <c r="Q190" s="172"/>
      <c r="R190" s="172"/>
      <c r="S190" s="172"/>
      <c r="T190" s="173"/>
      <c r="AT190" s="167" t="s">
        <v>225</v>
      </c>
      <c r="AU190" s="167" t="s">
        <v>82</v>
      </c>
      <c r="AV190" s="14" t="s">
        <v>82</v>
      </c>
      <c r="AW190" s="14" t="s">
        <v>30</v>
      </c>
      <c r="AX190" s="14" t="s">
        <v>73</v>
      </c>
      <c r="AY190" s="167" t="s">
        <v>218</v>
      </c>
    </row>
    <row r="191" spans="1:65" s="15" customFormat="1" ht="11.25">
      <c r="B191" s="174"/>
      <c r="D191" s="159" t="s">
        <v>225</v>
      </c>
      <c r="E191" s="175" t="s">
        <v>1</v>
      </c>
      <c r="F191" s="176" t="s">
        <v>230</v>
      </c>
      <c r="H191" s="177">
        <v>360</v>
      </c>
      <c r="I191" s="178"/>
      <c r="L191" s="174"/>
      <c r="M191" s="179"/>
      <c r="N191" s="180"/>
      <c r="O191" s="180"/>
      <c r="P191" s="180"/>
      <c r="Q191" s="180"/>
      <c r="R191" s="180"/>
      <c r="S191" s="180"/>
      <c r="T191" s="181"/>
      <c r="AT191" s="175" t="s">
        <v>225</v>
      </c>
      <c r="AU191" s="175" t="s">
        <v>82</v>
      </c>
      <c r="AV191" s="15" t="s">
        <v>104</v>
      </c>
      <c r="AW191" s="15" t="s">
        <v>30</v>
      </c>
      <c r="AX191" s="15" t="s">
        <v>80</v>
      </c>
      <c r="AY191" s="175" t="s">
        <v>218</v>
      </c>
    </row>
    <row r="192" spans="1:65" s="2" customFormat="1" ht="16.5" customHeight="1">
      <c r="A192" s="33"/>
      <c r="B192" s="144"/>
      <c r="C192" s="190" t="s">
        <v>385</v>
      </c>
      <c r="D192" s="190" t="s">
        <v>904</v>
      </c>
      <c r="E192" s="191" t="s">
        <v>2604</v>
      </c>
      <c r="F192" s="192" t="s">
        <v>2605</v>
      </c>
      <c r="G192" s="193" t="s">
        <v>258</v>
      </c>
      <c r="H192" s="194">
        <v>280</v>
      </c>
      <c r="I192" s="195"/>
      <c r="J192" s="196">
        <f>ROUND(I192*H192,2)</f>
        <v>0</v>
      </c>
      <c r="K192" s="192"/>
      <c r="L192" s="197"/>
      <c r="M192" s="198" t="s">
        <v>1</v>
      </c>
      <c r="N192" s="199" t="s">
        <v>38</v>
      </c>
      <c r="O192" s="59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311</v>
      </c>
      <c r="AT192" s="156" t="s">
        <v>904</v>
      </c>
      <c r="AU192" s="156" t="s">
        <v>82</v>
      </c>
      <c r="AY192" s="18" t="s">
        <v>218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80</v>
      </c>
      <c r="BK192" s="157">
        <f>ROUND(I192*H192,2)</f>
        <v>0</v>
      </c>
      <c r="BL192" s="18" t="s">
        <v>263</v>
      </c>
      <c r="BM192" s="156" t="s">
        <v>388</v>
      </c>
    </row>
    <row r="193" spans="1:65" s="14" customFormat="1" ht="11.25">
      <c r="B193" s="166"/>
      <c r="D193" s="159" t="s">
        <v>225</v>
      </c>
      <c r="E193" s="167" t="s">
        <v>1</v>
      </c>
      <c r="F193" s="168" t="s">
        <v>2606</v>
      </c>
      <c r="H193" s="169">
        <v>280</v>
      </c>
      <c r="I193" s="170"/>
      <c r="L193" s="166"/>
      <c r="M193" s="171"/>
      <c r="N193" s="172"/>
      <c r="O193" s="172"/>
      <c r="P193" s="172"/>
      <c r="Q193" s="172"/>
      <c r="R193" s="172"/>
      <c r="S193" s="172"/>
      <c r="T193" s="173"/>
      <c r="AT193" s="167" t="s">
        <v>225</v>
      </c>
      <c r="AU193" s="167" t="s">
        <v>82</v>
      </c>
      <c r="AV193" s="14" t="s">
        <v>82</v>
      </c>
      <c r="AW193" s="14" t="s">
        <v>30</v>
      </c>
      <c r="AX193" s="14" t="s">
        <v>73</v>
      </c>
      <c r="AY193" s="167" t="s">
        <v>218</v>
      </c>
    </row>
    <row r="194" spans="1:65" s="15" customFormat="1" ht="11.25">
      <c r="B194" s="174"/>
      <c r="D194" s="159" t="s">
        <v>225</v>
      </c>
      <c r="E194" s="175" t="s">
        <v>1</v>
      </c>
      <c r="F194" s="176" t="s">
        <v>230</v>
      </c>
      <c r="H194" s="177">
        <v>280</v>
      </c>
      <c r="I194" s="178"/>
      <c r="L194" s="174"/>
      <c r="M194" s="179"/>
      <c r="N194" s="180"/>
      <c r="O194" s="180"/>
      <c r="P194" s="180"/>
      <c r="Q194" s="180"/>
      <c r="R194" s="180"/>
      <c r="S194" s="180"/>
      <c r="T194" s="181"/>
      <c r="AT194" s="175" t="s">
        <v>225</v>
      </c>
      <c r="AU194" s="175" t="s">
        <v>82</v>
      </c>
      <c r="AV194" s="15" t="s">
        <v>104</v>
      </c>
      <c r="AW194" s="15" t="s">
        <v>30</v>
      </c>
      <c r="AX194" s="15" t="s">
        <v>80</v>
      </c>
      <c r="AY194" s="175" t="s">
        <v>218</v>
      </c>
    </row>
    <row r="195" spans="1:65" s="2" customFormat="1" ht="24.2" customHeight="1">
      <c r="A195" s="33"/>
      <c r="B195" s="144"/>
      <c r="C195" s="190" t="s">
        <v>311</v>
      </c>
      <c r="D195" s="190" t="s">
        <v>904</v>
      </c>
      <c r="E195" s="191" t="s">
        <v>2607</v>
      </c>
      <c r="F195" s="192" t="s">
        <v>2608</v>
      </c>
      <c r="G195" s="193" t="s">
        <v>258</v>
      </c>
      <c r="H195" s="194">
        <v>140</v>
      </c>
      <c r="I195" s="195"/>
      <c r="J195" s="196">
        <f>ROUND(I195*H195,2)</f>
        <v>0</v>
      </c>
      <c r="K195" s="192"/>
      <c r="L195" s="197"/>
      <c r="M195" s="198" t="s">
        <v>1</v>
      </c>
      <c r="N195" s="199" t="s">
        <v>38</v>
      </c>
      <c r="O195" s="59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311</v>
      </c>
      <c r="AT195" s="156" t="s">
        <v>904</v>
      </c>
      <c r="AU195" s="156" t="s">
        <v>82</v>
      </c>
      <c r="AY195" s="18" t="s">
        <v>218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80</v>
      </c>
      <c r="BK195" s="157">
        <f>ROUND(I195*H195,2)</f>
        <v>0</v>
      </c>
      <c r="BL195" s="18" t="s">
        <v>263</v>
      </c>
      <c r="BM195" s="156" t="s">
        <v>395</v>
      </c>
    </row>
    <row r="196" spans="1:65" s="2" customFormat="1" ht="24.2" customHeight="1">
      <c r="A196" s="33"/>
      <c r="B196" s="144"/>
      <c r="C196" s="145" t="s">
        <v>397</v>
      </c>
      <c r="D196" s="145" t="s">
        <v>220</v>
      </c>
      <c r="E196" s="146" t="s">
        <v>2609</v>
      </c>
      <c r="F196" s="147" t="s">
        <v>2610</v>
      </c>
      <c r="G196" s="148" t="s">
        <v>258</v>
      </c>
      <c r="H196" s="149">
        <v>60</v>
      </c>
      <c r="I196" s="150"/>
      <c r="J196" s="151">
        <f>ROUND(I196*H196,2)</f>
        <v>0</v>
      </c>
      <c r="K196" s="147"/>
      <c r="L196" s="34"/>
      <c r="M196" s="152" t="s">
        <v>1</v>
      </c>
      <c r="N196" s="153" t="s">
        <v>38</v>
      </c>
      <c r="O196" s="59"/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263</v>
      </c>
      <c r="AT196" s="156" t="s">
        <v>220</v>
      </c>
      <c r="AU196" s="156" t="s">
        <v>82</v>
      </c>
      <c r="AY196" s="18" t="s">
        <v>218</v>
      </c>
      <c r="BE196" s="157">
        <f>IF(N196="základní",J196,0)</f>
        <v>0</v>
      </c>
      <c r="BF196" s="157">
        <f>IF(N196="snížená",J196,0)</f>
        <v>0</v>
      </c>
      <c r="BG196" s="157">
        <f>IF(N196="zákl. přenesená",J196,0)</f>
        <v>0</v>
      </c>
      <c r="BH196" s="157">
        <f>IF(N196="sníž. přenesená",J196,0)</f>
        <v>0</v>
      </c>
      <c r="BI196" s="157">
        <f>IF(N196="nulová",J196,0)</f>
        <v>0</v>
      </c>
      <c r="BJ196" s="18" t="s">
        <v>80</v>
      </c>
      <c r="BK196" s="157">
        <f>ROUND(I196*H196,2)</f>
        <v>0</v>
      </c>
      <c r="BL196" s="18" t="s">
        <v>263</v>
      </c>
      <c r="BM196" s="156" t="s">
        <v>400</v>
      </c>
    </row>
    <row r="197" spans="1:65" s="14" customFormat="1" ht="11.25">
      <c r="B197" s="166"/>
      <c r="D197" s="159" t="s">
        <v>225</v>
      </c>
      <c r="E197" s="167" t="s">
        <v>1</v>
      </c>
      <c r="F197" s="168" t="s">
        <v>2611</v>
      </c>
      <c r="H197" s="169">
        <v>60</v>
      </c>
      <c r="I197" s="170"/>
      <c r="L197" s="166"/>
      <c r="M197" s="171"/>
      <c r="N197" s="172"/>
      <c r="O197" s="172"/>
      <c r="P197" s="172"/>
      <c r="Q197" s="172"/>
      <c r="R197" s="172"/>
      <c r="S197" s="172"/>
      <c r="T197" s="173"/>
      <c r="AT197" s="167" t="s">
        <v>225</v>
      </c>
      <c r="AU197" s="167" t="s">
        <v>82</v>
      </c>
      <c r="AV197" s="14" t="s">
        <v>82</v>
      </c>
      <c r="AW197" s="14" t="s">
        <v>30</v>
      </c>
      <c r="AX197" s="14" t="s">
        <v>73</v>
      </c>
      <c r="AY197" s="167" t="s">
        <v>218</v>
      </c>
    </row>
    <row r="198" spans="1:65" s="15" customFormat="1" ht="11.25">
      <c r="B198" s="174"/>
      <c r="D198" s="159" t="s">
        <v>225</v>
      </c>
      <c r="E198" s="175" t="s">
        <v>1</v>
      </c>
      <c r="F198" s="176" t="s">
        <v>230</v>
      </c>
      <c r="H198" s="177">
        <v>60</v>
      </c>
      <c r="I198" s="178"/>
      <c r="L198" s="174"/>
      <c r="M198" s="179"/>
      <c r="N198" s="180"/>
      <c r="O198" s="180"/>
      <c r="P198" s="180"/>
      <c r="Q198" s="180"/>
      <c r="R198" s="180"/>
      <c r="S198" s="180"/>
      <c r="T198" s="181"/>
      <c r="AT198" s="175" t="s">
        <v>225</v>
      </c>
      <c r="AU198" s="175" t="s">
        <v>82</v>
      </c>
      <c r="AV198" s="15" t="s">
        <v>104</v>
      </c>
      <c r="AW198" s="15" t="s">
        <v>30</v>
      </c>
      <c r="AX198" s="15" t="s">
        <v>80</v>
      </c>
      <c r="AY198" s="175" t="s">
        <v>218</v>
      </c>
    </row>
    <row r="199" spans="1:65" s="2" customFormat="1" ht="16.5" customHeight="1">
      <c r="A199" s="33"/>
      <c r="B199" s="144"/>
      <c r="C199" s="190" t="s">
        <v>318</v>
      </c>
      <c r="D199" s="190" t="s">
        <v>904</v>
      </c>
      <c r="E199" s="191" t="s">
        <v>2612</v>
      </c>
      <c r="F199" s="192" t="s">
        <v>2613</v>
      </c>
      <c r="G199" s="193" t="s">
        <v>258</v>
      </c>
      <c r="H199" s="194">
        <v>36</v>
      </c>
      <c r="I199" s="195"/>
      <c r="J199" s="196">
        <f>ROUND(I199*H199,2)</f>
        <v>0</v>
      </c>
      <c r="K199" s="192"/>
      <c r="L199" s="197"/>
      <c r="M199" s="198" t="s">
        <v>1</v>
      </c>
      <c r="N199" s="199" t="s">
        <v>38</v>
      </c>
      <c r="O199" s="59"/>
      <c r="P199" s="154">
        <f>O199*H199</f>
        <v>0</v>
      </c>
      <c r="Q199" s="154">
        <v>0</v>
      </c>
      <c r="R199" s="154">
        <f>Q199*H199</f>
        <v>0</v>
      </c>
      <c r="S199" s="154">
        <v>0</v>
      </c>
      <c r="T199" s="155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311</v>
      </c>
      <c r="AT199" s="156" t="s">
        <v>904</v>
      </c>
      <c r="AU199" s="156" t="s">
        <v>82</v>
      </c>
      <c r="AY199" s="18" t="s">
        <v>218</v>
      </c>
      <c r="BE199" s="157">
        <f>IF(N199="základní",J199,0)</f>
        <v>0</v>
      </c>
      <c r="BF199" s="157">
        <f>IF(N199="snížená",J199,0)</f>
        <v>0</v>
      </c>
      <c r="BG199" s="157">
        <f>IF(N199="zákl. přenesená",J199,0)</f>
        <v>0</v>
      </c>
      <c r="BH199" s="157">
        <f>IF(N199="sníž. přenesená",J199,0)</f>
        <v>0</v>
      </c>
      <c r="BI199" s="157">
        <f>IF(N199="nulová",J199,0)</f>
        <v>0</v>
      </c>
      <c r="BJ199" s="18" t="s">
        <v>80</v>
      </c>
      <c r="BK199" s="157">
        <f>ROUND(I199*H199,2)</f>
        <v>0</v>
      </c>
      <c r="BL199" s="18" t="s">
        <v>263</v>
      </c>
      <c r="BM199" s="156" t="s">
        <v>403</v>
      </c>
    </row>
    <row r="200" spans="1:65" s="14" customFormat="1" ht="11.25">
      <c r="B200" s="166"/>
      <c r="D200" s="159" t="s">
        <v>225</v>
      </c>
      <c r="E200" s="167" t="s">
        <v>1</v>
      </c>
      <c r="F200" s="168" t="s">
        <v>2614</v>
      </c>
      <c r="H200" s="169">
        <v>36</v>
      </c>
      <c r="I200" s="170"/>
      <c r="L200" s="166"/>
      <c r="M200" s="171"/>
      <c r="N200" s="172"/>
      <c r="O200" s="172"/>
      <c r="P200" s="172"/>
      <c r="Q200" s="172"/>
      <c r="R200" s="172"/>
      <c r="S200" s="172"/>
      <c r="T200" s="173"/>
      <c r="AT200" s="167" t="s">
        <v>225</v>
      </c>
      <c r="AU200" s="167" t="s">
        <v>82</v>
      </c>
      <c r="AV200" s="14" t="s">
        <v>82</v>
      </c>
      <c r="AW200" s="14" t="s">
        <v>30</v>
      </c>
      <c r="AX200" s="14" t="s">
        <v>73</v>
      </c>
      <c r="AY200" s="167" t="s">
        <v>218</v>
      </c>
    </row>
    <row r="201" spans="1:65" s="15" customFormat="1" ht="11.25">
      <c r="B201" s="174"/>
      <c r="D201" s="159" t="s">
        <v>225</v>
      </c>
      <c r="E201" s="175" t="s">
        <v>1</v>
      </c>
      <c r="F201" s="176" t="s">
        <v>230</v>
      </c>
      <c r="H201" s="177">
        <v>36</v>
      </c>
      <c r="I201" s="178"/>
      <c r="L201" s="174"/>
      <c r="M201" s="179"/>
      <c r="N201" s="180"/>
      <c r="O201" s="180"/>
      <c r="P201" s="180"/>
      <c r="Q201" s="180"/>
      <c r="R201" s="180"/>
      <c r="S201" s="180"/>
      <c r="T201" s="181"/>
      <c r="AT201" s="175" t="s">
        <v>225</v>
      </c>
      <c r="AU201" s="175" t="s">
        <v>82</v>
      </c>
      <c r="AV201" s="15" t="s">
        <v>104</v>
      </c>
      <c r="AW201" s="15" t="s">
        <v>30</v>
      </c>
      <c r="AX201" s="15" t="s">
        <v>80</v>
      </c>
      <c r="AY201" s="175" t="s">
        <v>218</v>
      </c>
    </row>
    <row r="202" spans="1:65" s="2" customFormat="1" ht="24.2" customHeight="1">
      <c r="A202" s="33"/>
      <c r="B202" s="144"/>
      <c r="C202" s="190" t="s">
        <v>404</v>
      </c>
      <c r="D202" s="190" t="s">
        <v>904</v>
      </c>
      <c r="E202" s="191" t="s">
        <v>2615</v>
      </c>
      <c r="F202" s="192" t="s">
        <v>2616</v>
      </c>
      <c r="G202" s="193" t="s">
        <v>258</v>
      </c>
      <c r="H202" s="194">
        <v>36</v>
      </c>
      <c r="I202" s="195"/>
      <c r="J202" s="196">
        <f>ROUND(I202*H202,2)</f>
        <v>0</v>
      </c>
      <c r="K202" s="192"/>
      <c r="L202" s="197"/>
      <c r="M202" s="198" t="s">
        <v>1</v>
      </c>
      <c r="N202" s="199" t="s">
        <v>38</v>
      </c>
      <c r="O202" s="59"/>
      <c r="P202" s="154">
        <f>O202*H202</f>
        <v>0</v>
      </c>
      <c r="Q202" s="154">
        <v>0</v>
      </c>
      <c r="R202" s="154">
        <f>Q202*H202</f>
        <v>0</v>
      </c>
      <c r="S202" s="154">
        <v>0</v>
      </c>
      <c r="T202" s="155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311</v>
      </c>
      <c r="AT202" s="156" t="s">
        <v>904</v>
      </c>
      <c r="AU202" s="156" t="s">
        <v>82</v>
      </c>
      <c r="AY202" s="18" t="s">
        <v>218</v>
      </c>
      <c r="BE202" s="157">
        <f>IF(N202="základní",J202,0)</f>
        <v>0</v>
      </c>
      <c r="BF202" s="157">
        <f>IF(N202="snížená",J202,0)</f>
        <v>0</v>
      </c>
      <c r="BG202" s="157">
        <f>IF(N202="zákl. přenesená",J202,0)</f>
        <v>0</v>
      </c>
      <c r="BH202" s="157">
        <f>IF(N202="sníž. přenesená",J202,0)</f>
        <v>0</v>
      </c>
      <c r="BI202" s="157">
        <f>IF(N202="nulová",J202,0)</f>
        <v>0</v>
      </c>
      <c r="BJ202" s="18" t="s">
        <v>80</v>
      </c>
      <c r="BK202" s="157">
        <f>ROUND(I202*H202,2)</f>
        <v>0</v>
      </c>
      <c r="BL202" s="18" t="s">
        <v>263</v>
      </c>
      <c r="BM202" s="156" t="s">
        <v>407</v>
      </c>
    </row>
    <row r="203" spans="1:65" s="2" customFormat="1" ht="24.2" customHeight="1">
      <c r="A203" s="33"/>
      <c r="B203" s="144"/>
      <c r="C203" s="190" t="s">
        <v>322</v>
      </c>
      <c r="D203" s="190" t="s">
        <v>904</v>
      </c>
      <c r="E203" s="191" t="s">
        <v>2617</v>
      </c>
      <c r="F203" s="192" t="s">
        <v>2618</v>
      </c>
      <c r="G203" s="193" t="s">
        <v>258</v>
      </c>
      <c r="H203" s="194">
        <v>504</v>
      </c>
      <c r="I203" s="195"/>
      <c r="J203" s="196">
        <f>ROUND(I203*H203,2)</f>
        <v>0</v>
      </c>
      <c r="K203" s="192"/>
      <c r="L203" s="197"/>
      <c r="M203" s="198" t="s">
        <v>1</v>
      </c>
      <c r="N203" s="199" t="s">
        <v>38</v>
      </c>
      <c r="O203" s="59"/>
      <c r="P203" s="154">
        <f>O203*H203</f>
        <v>0</v>
      </c>
      <c r="Q203" s="154">
        <v>0</v>
      </c>
      <c r="R203" s="154">
        <f>Q203*H203</f>
        <v>0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311</v>
      </c>
      <c r="AT203" s="156" t="s">
        <v>904</v>
      </c>
      <c r="AU203" s="156" t="s">
        <v>82</v>
      </c>
      <c r="AY203" s="18" t="s">
        <v>218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80</v>
      </c>
      <c r="BK203" s="157">
        <f>ROUND(I203*H203,2)</f>
        <v>0</v>
      </c>
      <c r="BL203" s="18" t="s">
        <v>263</v>
      </c>
      <c r="BM203" s="156" t="s">
        <v>411</v>
      </c>
    </row>
    <row r="204" spans="1:65" s="2" customFormat="1" ht="24.2" customHeight="1">
      <c r="A204" s="33"/>
      <c r="B204" s="144"/>
      <c r="C204" s="145" t="s">
        <v>415</v>
      </c>
      <c r="D204" s="145" t="s">
        <v>220</v>
      </c>
      <c r="E204" s="146" t="s">
        <v>2619</v>
      </c>
      <c r="F204" s="147" t="s">
        <v>2620</v>
      </c>
      <c r="G204" s="148" t="s">
        <v>258</v>
      </c>
      <c r="H204" s="149">
        <v>420</v>
      </c>
      <c r="I204" s="150"/>
      <c r="J204" s="151">
        <f>ROUND(I204*H204,2)</f>
        <v>0</v>
      </c>
      <c r="K204" s="147"/>
      <c r="L204" s="34"/>
      <c r="M204" s="152" t="s">
        <v>1</v>
      </c>
      <c r="N204" s="153" t="s">
        <v>38</v>
      </c>
      <c r="O204" s="59"/>
      <c r="P204" s="154">
        <f>O204*H204</f>
        <v>0</v>
      </c>
      <c r="Q204" s="154">
        <v>0</v>
      </c>
      <c r="R204" s="154">
        <f>Q204*H204</f>
        <v>0</v>
      </c>
      <c r="S204" s="154">
        <v>0</v>
      </c>
      <c r="T204" s="155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263</v>
      </c>
      <c r="AT204" s="156" t="s">
        <v>220</v>
      </c>
      <c r="AU204" s="156" t="s">
        <v>82</v>
      </c>
      <c r="AY204" s="18" t="s">
        <v>218</v>
      </c>
      <c r="BE204" s="157">
        <f>IF(N204="základní",J204,0)</f>
        <v>0</v>
      </c>
      <c r="BF204" s="157">
        <f>IF(N204="snížená",J204,0)</f>
        <v>0</v>
      </c>
      <c r="BG204" s="157">
        <f>IF(N204="zákl. přenesená",J204,0)</f>
        <v>0</v>
      </c>
      <c r="BH204" s="157">
        <f>IF(N204="sníž. přenesená",J204,0)</f>
        <v>0</v>
      </c>
      <c r="BI204" s="157">
        <f>IF(N204="nulová",J204,0)</f>
        <v>0</v>
      </c>
      <c r="BJ204" s="18" t="s">
        <v>80</v>
      </c>
      <c r="BK204" s="157">
        <f>ROUND(I204*H204,2)</f>
        <v>0</v>
      </c>
      <c r="BL204" s="18" t="s">
        <v>263</v>
      </c>
      <c r="BM204" s="156" t="s">
        <v>418</v>
      </c>
    </row>
    <row r="205" spans="1:65" s="14" customFormat="1" ht="11.25">
      <c r="B205" s="166"/>
      <c r="D205" s="159" t="s">
        <v>225</v>
      </c>
      <c r="E205" s="167" t="s">
        <v>1</v>
      </c>
      <c r="F205" s="168" t="s">
        <v>1253</v>
      </c>
      <c r="H205" s="169">
        <v>420</v>
      </c>
      <c r="I205" s="170"/>
      <c r="L205" s="166"/>
      <c r="M205" s="171"/>
      <c r="N205" s="172"/>
      <c r="O205" s="172"/>
      <c r="P205" s="172"/>
      <c r="Q205" s="172"/>
      <c r="R205" s="172"/>
      <c r="S205" s="172"/>
      <c r="T205" s="173"/>
      <c r="AT205" s="167" t="s">
        <v>225</v>
      </c>
      <c r="AU205" s="167" t="s">
        <v>82</v>
      </c>
      <c r="AV205" s="14" t="s">
        <v>82</v>
      </c>
      <c r="AW205" s="14" t="s">
        <v>30</v>
      </c>
      <c r="AX205" s="14" t="s">
        <v>73</v>
      </c>
      <c r="AY205" s="167" t="s">
        <v>218</v>
      </c>
    </row>
    <row r="206" spans="1:65" s="15" customFormat="1" ht="11.25">
      <c r="B206" s="174"/>
      <c r="D206" s="159" t="s">
        <v>225</v>
      </c>
      <c r="E206" s="175" t="s">
        <v>1</v>
      </c>
      <c r="F206" s="176" t="s">
        <v>230</v>
      </c>
      <c r="H206" s="177">
        <v>420</v>
      </c>
      <c r="I206" s="178"/>
      <c r="L206" s="174"/>
      <c r="M206" s="179"/>
      <c r="N206" s="180"/>
      <c r="O206" s="180"/>
      <c r="P206" s="180"/>
      <c r="Q206" s="180"/>
      <c r="R206" s="180"/>
      <c r="S206" s="180"/>
      <c r="T206" s="181"/>
      <c r="AT206" s="175" t="s">
        <v>225</v>
      </c>
      <c r="AU206" s="175" t="s">
        <v>82</v>
      </c>
      <c r="AV206" s="15" t="s">
        <v>104</v>
      </c>
      <c r="AW206" s="15" t="s">
        <v>30</v>
      </c>
      <c r="AX206" s="15" t="s">
        <v>80</v>
      </c>
      <c r="AY206" s="175" t="s">
        <v>218</v>
      </c>
    </row>
    <row r="207" spans="1:65" s="2" customFormat="1" ht="24.2" customHeight="1">
      <c r="A207" s="33"/>
      <c r="B207" s="144"/>
      <c r="C207" s="145" t="s">
        <v>326</v>
      </c>
      <c r="D207" s="145" t="s">
        <v>220</v>
      </c>
      <c r="E207" s="146" t="s">
        <v>2621</v>
      </c>
      <c r="F207" s="147" t="s">
        <v>2622</v>
      </c>
      <c r="G207" s="148" t="s">
        <v>583</v>
      </c>
      <c r="H207" s="149">
        <v>340</v>
      </c>
      <c r="I207" s="150"/>
      <c r="J207" s="151">
        <f t="shared" ref="J207:J213" si="20">ROUND(I207*H207,2)</f>
        <v>0</v>
      </c>
      <c r="K207" s="147"/>
      <c r="L207" s="34"/>
      <c r="M207" s="152" t="s">
        <v>1</v>
      </c>
      <c r="N207" s="153" t="s">
        <v>38</v>
      </c>
      <c r="O207" s="59"/>
      <c r="P207" s="154">
        <f t="shared" ref="P207:P213" si="21">O207*H207</f>
        <v>0</v>
      </c>
      <c r="Q207" s="154">
        <v>0</v>
      </c>
      <c r="R207" s="154">
        <f t="shared" ref="R207:R213" si="22">Q207*H207</f>
        <v>0</v>
      </c>
      <c r="S207" s="154">
        <v>0</v>
      </c>
      <c r="T207" s="155">
        <f t="shared" ref="T207:T213" si="23"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56" t="s">
        <v>263</v>
      </c>
      <c r="AT207" s="156" t="s">
        <v>220</v>
      </c>
      <c r="AU207" s="156" t="s">
        <v>82</v>
      </c>
      <c r="AY207" s="18" t="s">
        <v>218</v>
      </c>
      <c r="BE207" s="157">
        <f t="shared" ref="BE207:BE213" si="24">IF(N207="základní",J207,0)</f>
        <v>0</v>
      </c>
      <c r="BF207" s="157">
        <f t="shared" ref="BF207:BF213" si="25">IF(N207="snížená",J207,0)</f>
        <v>0</v>
      </c>
      <c r="BG207" s="157">
        <f t="shared" ref="BG207:BG213" si="26">IF(N207="zákl. přenesená",J207,0)</f>
        <v>0</v>
      </c>
      <c r="BH207" s="157">
        <f t="shared" ref="BH207:BH213" si="27">IF(N207="sníž. přenesená",J207,0)</f>
        <v>0</v>
      </c>
      <c r="BI207" s="157">
        <f t="shared" ref="BI207:BI213" si="28">IF(N207="nulová",J207,0)</f>
        <v>0</v>
      </c>
      <c r="BJ207" s="18" t="s">
        <v>80</v>
      </c>
      <c r="BK207" s="157">
        <f t="shared" ref="BK207:BK213" si="29">ROUND(I207*H207,2)</f>
        <v>0</v>
      </c>
      <c r="BL207" s="18" t="s">
        <v>263</v>
      </c>
      <c r="BM207" s="156" t="s">
        <v>421</v>
      </c>
    </row>
    <row r="208" spans="1:65" s="2" customFormat="1" ht="24.2" customHeight="1">
      <c r="A208" s="33"/>
      <c r="B208" s="144"/>
      <c r="C208" s="145" t="s">
        <v>425</v>
      </c>
      <c r="D208" s="145" t="s">
        <v>220</v>
      </c>
      <c r="E208" s="146" t="s">
        <v>2623</v>
      </c>
      <c r="F208" s="147" t="s">
        <v>2624</v>
      </c>
      <c r="G208" s="148" t="s">
        <v>583</v>
      </c>
      <c r="H208" s="149">
        <v>32</v>
      </c>
      <c r="I208" s="150"/>
      <c r="J208" s="151">
        <f t="shared" si="20"/>
        <v>0</v>
      </c>
      <c r="K208" s="147"/>
      <c r="L208" s="34"/>
      <c r="M208" s="152" t="s">
        <v>1</v>
      </c>
      <c r="N208" s="153" t="s">
        <v>38</v>
      </c>
      <c r="O208" s="59"/>
      <c r="P208" s="154">
        <f t="shared" si="21"/>
        <v>0</v>
      </c>
      <c r="Q208" s="154">
        <v>0</v>
      </c>
      <c r="R208" s="154">
        <f t="shared" si="22"/>
        <v>0</v>
      </c>
      <c r="S208" s="154">
        <v>0</v>
      </c>
      <c r="T208" s="155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263</v>
      </c>
      <c r="AT208" s="156" t="s">
        <v>220</v>
      </c>
      <c r="AU208" s="156" t="s">
        <v>82</v>
      </c>
      <c r="AY208" s="18" t="s">
        <v>218</v>
      </c>
      <c r="BE208" s="157">
        <f t="shared" si="24"/>
        <v>0</v>
      </c>
      <c r="BF208" s="157">
        <f t="shared" si="25"/>
        <v>0</v>
      </c>
      <c r="BG208" s="157">
        <f t="shared" si="26"/>
        <v>0</v>
      </c>
      <c r="BH208" s="157">
        <f t="shared" si="27"/>
        <v>0</v>
      </c>
      <c r="BI208" s="157">
        <f t="shared" si="28"/>
        <v>0</v>
      </c>
      <c r="BJ208" s="18" t="s">
        <v>80</v>
      </c>
      <c r="BK208" s="157">
        <f t="shared" si="29"/>
        <v>0</v>
      </c>
      <c r="BL208" s="18" t="s">
        <v>263</v>
      </c>
      <c r="BM208" s="156" t="s">
        <v>428</v>
      </c>
    </row>
    <row r="209" spans="1:65" s="2" customFormat="1" ht="24.2" customHeight="1">
      <c r="A209" s="33"/>
      <c r="B209" s="144"/>
      <c r="C209" s="145" t="s">
        <v>330</v>
      </c>
      <c r="D209" s="145" t="s">
        <v>220</v>
      </c>
      <c r="E209" s="146" t="s">
        <v>2625</v>
      </c>
      <c r="F209" s="147" t="s">
        <v>2626</v>
      </c>
      <c r="G209" s="148" t="s">
        <v>583</v>
      </c>
      <c r="H209" s="149">
        <v>8</v>
      </c>
      <c r="I209" s="150"/>
      <c r="J209" s="151">
        <f t="shared" si="20"/>
        <v>0</v>
      </c>
      <c r="K209" s="147"/>
      <c r="L209" s="34"/>
      <c r="M209" s="152" t="s">
        <v>1</v>
      </c>
      <c r="N209" s="153" t="s">
        <v>38</v>
      </c>
      <c r="O209" s="59"/>
      <c r="P209" s="154">
        <f t="shared" si="21"/>
        <v>0</v>
      </c>
      <c r="Q209" s="154">
        <v>0</v>
      </c>
      <c r="R209" s="154">
        <f t="shared" si="22"/>
        <v>0</v>
      </c>
      <c r="S209" s="154">
        <v>0</v>
      </c>
      <c r="T209" s="155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6" t="s">
        <v>263</v>
      </c>
      <c r="AT209" s="156" t="s">
        <v>220</v>
      </c>
      <c r="AU209" s="156" t="s">
        <v>82</v>
      </c>
      <c r="AY209" s="18" t="s">
        <v>218</v>
      </c>
      <c r="BE209" s="157">
        <f t="shared" si="24"/>
        <v>0</v>
      </c>
      <c r="BF209" s="157">
        <f t="shared" si="25"/>
        <v>0</v>
      </c>
      <c r="BG209" s="157">
        <f t="shared" si="26"/>
        <v>0</v>
      </c>
      <c r="BH209" s="157">
        <f t="shared" si="27"/>
        <v>0</v>
      </c>
      <c r="BI209" s="157">
        <f t="shared" si="28"/>
        <v>0</v>
      </c>
      <c r="BJ209" s="18" t="s">
        <v>80</v>
      </c>
      <c r="BK209" s="157">
        <f t="shared" si="29"/>
        <v>0</v>
      </c>
      <c r="BL209" s="18" t="s">
        <v>263</v>
      </c>
      <c r="BM209" s="156" t="s">
        <v>429</v>
      </c>
    </row>
    <row r="210" spans="1:65" s="2" customFormat="1" ht="21.75" customHeight="1">
      <c r="A210" s="33"/>
      <c r="B210" s="144"/>
      <c r="C210" s="145" t="s">
        <v>432</v>
      </c>
      <c r="D210" s="145" t="s">
        <v>220</v>
      </c>
      <c r="E210" s="146" t="s">
        <v>2627</v>
      </c>
      <c r="F210" s="147" t="s">
        <v>2628</v>
      </c>
      <c r="G210" s="148" t="s">
        <v>583</v>
      </c>
      <c r="H210" s="149">
        <v>1528</v>
      </c>
      <c r="I210" s="150"/>
      <c r="J210" s="151">
        <f t="shared" si="20"/>
        <v>0</v>
      </c>
      <c r="K210" s="147"/>
      <c r="L210" s="34"/>
      <c r="M210" s="152" t="s">
        <v>1</v>
      </c>
      <c r="N210" s="153" t="s">
        <v>38</v>
      </c>
      <c r="O210" s="59"/>
      <c r="P210" s="154">
        <f t="shared" si="21"/>
        <v>0</v>
      </c>
      <c r="Q210" s="154">
        <v>0</v>
      </c>
      <c r="R210" s="154">
        <f t="shared" si="22"/>
        <v>0</v>
      </c>
      <c r="S210" s="154">
        <v>0</v>
      </c>
      <c r="T210" s="155">
        <f t="shared" si="2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6" t="s">
        <v>263</v>
      </c>
      <c r="AT210" s="156" t="s">
        <v>220</v>
      </c>
      <c r="AU210" s="156" t="s">
        <v>82</v>
      </c>
      <c r="AY210" s="18" t="s">
        <v>218</v>
      </c>
      <c r="BE210" s="157">
        <f t="shared" si="24"/>
        <v>0</v>
      </c>
      <c r="BF210" s="157">
        <f t="shared" si="25"/>
        <v>0</v>
      </c>
      <c r="BG210" s="157">
        <f t="shared" si="26"/>
        <v>0</v>
      </c>
      <c r="BH210" s="157">
        <f t="shared" si="27"/>
        <v>0</v>
      </c>
      <c r="BI210" s="157">
        <f t="shared" si="28"/>
        <v>0</v>
      </c>
      <c r="BJ210" s="18" t="s">
        <v>80</v>
      </c>
      <c r="BK210" s="157">
        <f t="shared" si="29"/>
        <v>0</v>
      </c>
      <c r="BL210" s="18" t="s">
        <v>263</v>
      </c>
      <c r="BM210" s="156" t="s">
        <v>433</v>
      </c>
    </row>
    <row r="211" spans="1:65" s="2" customFormat="1" ht="21.75" customHeight="1">
      <c r="A211" s="33"/>
      <c r="B211" s="144"/>
      <c r="C211" s="145" t="s">
        <v>333</v>
      </c>
      <c r="D211" s="145" t="s">
        <v>220</v>
      </c>
      <c r="E211" s="146" t="s">
        <v>2629</v>
      </c>
      <c r="F211" s="147" t="s">
        <v>2630</v>
      </c>
      <c r="G211" s="148" t="s">
        <v>583</v>
      </c>
      <c r="H211" s="149">
        <v>80</v>
      </c>
      <c r="I211" s="150"/>
      <c r="J211" s="151">
        <f t="shared" si="20"/>
        <v>0</v>
      </c>
      <c r="K211" s="147"/>
      <c r="L211" s="34"/>
      <c r="M211" s="152" t="s">
        <v>1</v>
      </c>
      <c r="N211" s="153" t="s">
        <v>38</v>
      </c>
      <c r="O211" s="59"/>
      <c r="P211" s="154">
        <f t="shared" si="21"/>
        <v>0</v>
      </c>
      <c r="Q211" s="154">
        <v>0</v>
      </c>
      <c r="R211" s="154">
        <f t="shared" si="22"/>
        <v>0</v>
      </c>
      <c r="S211" s="154">
        <v>0</v>
      </c>
      <c r="T211" s="155">
        <f t="shared" si="2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263</v>
      </c>
      <c r="AT211" s="156" t="s">
        <v>220</v>
      </c>
      <c r="AU211" s="156" t="s">
        <v>82</v>
      </c>
      <c r="AY211" s="18" t="s">
        <v>218</v>
      </c>
      <c r="BE211" s="157">
        <f t="shared" si="24"/>
        <v>0</v>
      </c>
      <c r="BF211" s="157">
        <f t="shared" si="25"/>
        <v>0</v>
      </c>
      <c r="BG211" s="157">
        <f t="shared" si="26"/>
        <v>0</v>
      </c>
      <c r="BH211" s="157">
        <f t="shared" si="27"/>
        <v>0</v>
      </c>
      <c r="BI211" s="157">
        <f t="shared" si="28"/>
        <v>0</v>
      </c>
      <c r="BJ211" s="18" t="s">
        <v>80</v>
      </c>
      <c r="BK211" s="157">
        <f t="shared" si="29"/>
        <v>0</v>
      </c>
      <c r="BL211" s="18" t="s">
        <v>263</v>
      </c>
      <c r="BM211" s="156" t="s">
        <v>436</v>
      </c>
    </row>
    <row r="212" spans="1:65" s="2" customFormat="1" ht="24.2" customHeight="1">
      <c r="A212" s="33"/>
      <c r="B212" s="144"/>
      <c r="C212" s="145" t="s">
        <v>438</v>
      </c>
      <c r="D212" s="145" t="s">
        <v>220</v>
      </c>
      <c r="E212" s="146" t="s">
        <v>2631</v>
      </c>
      <c r="F212" s="147" t="s">
        <v>2632</v>
      </c>
      <c r="G212" s="148" t="s">
        <v>583</v>
      </c>
      <c r="H212" s="149">
        <v>70</v>
      </c>
      <c r="I212" s="150"/>
      <c r="J212" s="151">
        <f t="shared" si="20"/>
        <v>0</v>
      </c>
      <c r="K212" s="147"/>
      <c r="L212" s="34"/>
      <c r="M212" s="152" t="s">
        <v>1</v>
      </c>
      <c r="N212" s="153" t="s">
        <v>38</v>
      </c>
      <c r="O212" s="59"/>
      <c r="P212" s="154">
        <f t="shared" si="21"/>
        <v>0</v>
      </c>
      <c r="Q212" s="154">
        <v>0</v>
      </c>
      <c r="R212" s="154">
        <f t="shared" si="22"/>
        <v>0</v>
      </c>
      <c r="S212" s="154">
        <v>0</v>
      </c>
      <c r="T212" s="155">
        <f t="shared" si="2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263</v>
      </c>
      <c r="AT212" s="156" t="s">
        <v>220</v>
      </c>
      <c r="AU212" s="156" t="s">
        <v>82</v>
      </c>
      <c r="AY212" s="18" t="s">
        <v>218</v>
      </c>
      <c r="BE212" s="157">
        <f t="shared" si="24"/>
        <v>0</v>
      </c>
      <c r="BF212" s="157">
        <f t="shared" si="25"/>
        <v>0</v>
      </c>
      <c r="BG212" s="157">
        <f t="shared" si="26"/>
        <v>0</v>
      </c>
      <c r="BH212" s="157">
        <f t="shared" si="27"/>
        <v>0</v>
      </c>
      <c r="BI212" s="157">
        <f t="shared" si="28"/>
        <v>0</v>
      </c>
      <c r="BJ212" s="18" t="s">
        <v>80</v>
      </c>
      <c r="BK212" s="157">
        <f t="shared" si="29"/>
        <v>0</v>
      </c>
      <c r="BL212" s="18" t="s">
        <v>263</v>
      </c>
      <c r="BM212" s="156" t="s">
        <v>441</v>
      </c>
    </row>
    <row r="213" spans="1:65" s="2" customFormat="1" ht="24.2" customHeight="1">
      <c r="A213" s="33"/>
      <c r="B213" s="144"/>
      <c r="C213" s="145" t="s">
        <v>338</v>
      </c>
      <c r="D213" s="145" t="s">
        <v>220</v>
      </c>
      <c r="E213" s="146" t="s">
        <v>2633</v>
      </c>
      <c r="F213" s="147" t="s">
        <v>2634</v>
      </c>
      <c r="G213" s="148" t="s">
        <v>583</v>
      </c>
      <c r="H213" s="149">
        <v>81</v>
      </c>
      <c r="I213" s="150"/>
      <c r="J213" s="151">
        <f t="shared" si="20"/>
        <v>0</v>
      </c>
      <c r="K213" s="147"/>
      <c r="L213" s="34"/>
      <c r="M213" s="152" t="s">
        <v>1</v>
      </c>
      <c r="N213" s="153" t="s">
        <v>38</v>
      </c>
      <c r="O213" s="59"/>
      <c r="P213" s="154">
        <f t="shared" si="21"/>
        <v>0</v>
      </c>
      <c r="Q213" s="154">
        <v>0</v>
      </c>
      <c r="R213" s="154">
        <f t="shared" si="22"/>
        <v>0</v>
      </c>
      <c r="S213" s="154">
        <v>0</v>
      </c>
      <c r="T213" s="155">
        <f t="shared" si="2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6" t="s">
        <v>263</v>
      </c>
      <c r="AT213" s="156" t="s">
        <v>220</v>
      </c>
      <c r="AU213" s="156" t="s">
        <v>82</v>
      </c>
      <c r="AY213" s="18" t="s">
        <v>218</v>
      </c>
      <c r="BE213" s="157">
        <f t="shared" si="24"/>
        <v>0</v>
      </c>
      <c r="BF213" s="157">
        <f t="shared" si="25"/>
        <v>0</v>
      </c>
      <c r="BG213" s="157">
        <f t="shared" si="26"/>
        <v>0</v>
      </c>
      <c r="BH213" s="157">
        <f t="shared" si="27"/>
        <v>0</v>
      </c>
      <c r="BI213" s="157">
        <f t="shared" si="28"/>
        <v>0</v>
      </c>
      <c r="BJ213" s="18" t="s">
        <v>80</v>
      </c>
      <c r="BK213" s="157">
        <f t="shared" si="29"/>
        <v>0</v>
      </c>
      <c r="BL213" s="18" t="s">
        <v>263</v>
      </c>
      <c r="BM213" s="156" t="s">
        <v>445</v>
      </c>
    </row>
    <row r="214" spans="1:65" s="14" customFormat="1" ht="11.25">
      <c r="B214" s="166"/>
      <c r="D214" s="159" t="s">
        <v>225</v>
      </c>
      <c r="E214" s="167" t="s">
        <v>1</v>
      </c>
      <c r="F214" s="168" t="s">
        <v>2635</v>
      </c>
      <c r="H214" s="169">
        <v>55</v>
      </c>
      <c r="I214" s="170"/>
      <c r="L214" s="166"/>
      <c r="M214" s="171"/>
      <c r="N214" s="172"/>
      <c r="O214" s="172"/>
      <c r="P214" s="172"/>
      <c r="Q214" s="172"/>
      <c r="R214" s="172"/>
      <c r="S214" s="172"/>
      <c r="T214" s="173"/>
      <c r="AT214" s="167" t="s">
        <v>225</v>
      </c>
      <c r="AU214" s="167" t="s">
        <v>82</v>
      </c>
      <c r="AV214" s="14" t="s">
        <v>82</v>
      </c>
      <c r="AW214" s="14" t="s">
        <v>30</v>
      </c>
      <c r="AX214" s="14" t="s">
        <v>73</v>
      </c>
      <c r="AY214" s="167" t="s">
        <v>218</v>
      </c>
    </row>
    <row r="215" spans="1:65" s="13" customFormat="1" ht="11.25">
      <c r="B215" s="158"/>
      <c r="D215" s="159" t="s">
        <v>225</v>
      </c>
      <c r="E215" s="160" t="s">
        <v>1</v>
      </c>
      <c r="F215" s="161" t="s">
        <v>2636</v>
      </c>
      <c r="H215" s="160" t="s">
        <v>1</v>
      </c>
      <c r="I215" s="162"/>
      <c r="L215" s="158"/>
      <c r="M215" s="163"/>
      <c r="N215" s="164"/>
      <c r="O215" s="164"/>
      <c r="P215" s="164"/>
      <c r="Q215" s="164"/>
      <c r="R215" s="164"/>
      <c r="S215" s="164"/>
      <c r="T215" s="165"/>
      <c r="AT215" s="160" t="s">
        <v>225</v>
      </c>
      <c r="AU215" s="160" t="s">
        <v>82</v>
      </c>
      <c r="AV215" s="13" t="s">
        <v>80</v>
      </c>
      <c r="AW215" s="13" t="s">
        <v>30</v>
      </c>
      <c r="AX215" s="13" t="s">
        <v>73</v>
      </c>
      <c r="AY215" s="160" t="s">
        <v>218</v>
      </c>
    </row>
    <row r="216" spans="1:65" s="14" customFormat="1" ht="11.25">
      <c r="B216" s="166"/>
      <c r="D216" s="159" t="s">
        <v>225</v>
      </c>
      <c r="E216" s="167" t="s">
        <v>1</v>
      </c>
      <c r="F216" s="168" t="s">
        <v>295</v>
      </c>
      <c r="H216" s="169">
        <v>26</v>
      </c>
      <c r="I216" s="170"/>
      <c r="L216" s="166"/>
      <c r="M216" s="171"/>
      <c r="N216" s="172"/>
      <c r="O216" s="172"/>
      <c r="P216" s="172"/>
      <c r="Q216" s="172"/>
      <c r="R216" s="172"/>
      <c r="S216" s="172"/>
      <c r="T216" s="173"/>
      <c r="AT216" s="167" t="s">
        <v>225</v>
      </c>
      <c r="AU216" s="167" t="s">
        <v>82</v>
      </c>
      <c r="AV216" s="14" t="s">
        <v>82</v>
      </c>
      <c r="AW216" s="14" t="s">
        <v>30</v>
      </c>
      <c r="AX216" s="14" t="s">
        <v>73</v>
      </c>
      <c r="AY216" s="167" t="s">
        <v>218</v>
      </c>
    </row>
    <row r="217" spans="1:65" s="15" customFormat="1" ht="11.25">
      <c r="B217" s="174"/>
      <c r="D217" s="159" t="s">
        <v>225</v>
      </c>
      <c r="E217" s="175" t="s">
        <v>1</v>
      </c>
      <c r="F217" s="176" t="s">
        <v>230</v>
      </c>
      <c r="H217" s="177">
        <v>81</v>
      </c>
      <c r="I217" s="178"/>
      <c r="L217" s="174"/>
      <c r="M217" s="179"/>
      <c r="N217" s="180"/>
      <c r="O217" s="180"/>
      <c r="P217" s="180"/>
      <c r="Q217" s="180"/>
      <c r="R217" s="180"/>
      <c r="S217" s="180"/>
      <c r="T217" s="181"/>
      <c r="AT217" s="175" t="s">
        <v>225</v>
      </c>
      <c r="AU217" s="175" t="s">
        <v>82</v>
      </c>
      <c r="AV217" s="15" t="s">
        <v>104</v>
      </c>
      <c r="AW217" s="15" t="s">
        <v>30</v>
      </c>
      <c r="AX217" s="15" t="s">
        <v>80</v>
      </c>
      <c r="AY217" s="175" t="s">
        <v>218</v>
      </c>
    </row>
    <row r="218" spans="1:65" s="2" customFormat="1" ht="24.2" customHeight="1">
      <c r="A218" s="33"/>
      <c r="B218" s="144"/>
      <c r="C218" s="145" t="s">
        <v>448</v>
      </c>
      <c r="D218" s="145" t="s">
        <v>220</v>
      </c>
      <c r="E218" s="146" t="s">
        <v>2637</v>
      </c>
      <c r="F218" s="147" t="s">
        <v>2638</v>
      </c>
      <c r="G218" s="148" t="s">
        <v>583</v>
      </c>
      <c r="H218" s="149">
        <v>16</v>
      </c>
      <c r="I218" s="150"/>
      <c r="J218" s="151">
        <f>ROUND(I218*H218,2)</f>
        <v>0</v>
      </c>
      <c r="K218" s="147"/>
      <c r="L218" s="34"/>
      <c r="M218" s="152" t="s">
        <v>1</v>
      </c>
      <c r="N218" s="153" t="s">
        <v>38</v>
      </c>
      <c r="O218" s="59"/>
      <c r="P218" s="154">
        <f>O218*H218</f>
        <v>0</v>
      </c>
      <c r="Q218" s="154">
        <v>0</v>
      </c>
      <c r="R218" s="154">
        <f>Q218*H218</f>
        <v>0</v>
      </c>
      <c r="S218" s="154">
        <v>0</v>
      </c>
      <c r="T218" s="155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6" t="s">
        <v>263</v>
      </c>
      <c r="AT218" s="156" t="s">
        <v>220</v>
      </c>
      <c r="AU218" s="156" t="s">
        <v>82</v>
      </c>
      <c r="AY218" s="18" t="s">
        <v>218</v>
      </c>
      <c r="BE218" s="157">
        <f>IF(N218="základní",J218,0)</f>
        <v>0</v>
      </c>
      <c r="BF218" s="157">
        <f>IF(N218="snížená",J218,0)</f>
        <v>0</v>
      </c>
      <c r="BG218" s="157">
        <f>IF(N218="zákl. přenesená",J218,0)</f>
        <v>0</v>
      </c>
      <c r="BH218" s="157">
        <f>IF(N218="sníž. přenesená",J218,0)</f>
        <v>0</v>
      </c>
      <c r="BI218" s="157">
        <f>IF(N218="nulová",J218,0)</f>
        <v>0</v>
      </c>
      <c r="BJ218" s="18" t="s">
        <v>80</v>
      </c>
      <c r="BK218" s="157">
        <f>ROUND(I218*H218,2)</f>
        <v>0</v>
      </c>
      <c r="BL218" s="18" t="s">
        <v>263</v>
      </c>
      <c r="BM218" s="156" t="s">
        <v>451</v>
      </c>
    </row>
    <row r="219" spans="1:65" s="14" customFormat="1" ht="11.25">
      <c r="B219" s="166"/>
      <c r="D219" s="159" t="s">
        <v>225</v>
      </c>
      <c r="E219" s="167" t="s">
        <v>1</v>
      </c>
      <c r="F219" s="168" t="s">
        <v>263</v>
      </c>
      <c r="H219" s="169">
        <v>16</v>
      </c>
      <c r="I219" s="170"/>
      <c r="L219" s="166"/>
      <c r="M219" s="171"/>
      <c r="N219" s="172"/>
      <c r="O219" s="172"/>
      <c r="P219" s="172"/>
      <c r="Q219" s="172"/>
      <c r="R219" s="172"/>
      <c r="S219" s="172"/>
      <c r="T219" s="173"/>
      <c r="AT219" s="167" t="s">
        <v>225</v>
      </c>
      <c r="AU219" s="167" t="s">
        <v>82</v>
      </c>
      <c r="AV219" s="14" t="s">
        <v>82</v>
      </c>
      <c r="AW219" s="14" t="s">
        <v>30</v>
      </c>
      <c r="AX219" s="14" t="s">
        <v>73</v>
      </c>
      <c r="AY219" s="167" t="s">
        <v>218</v>
      </c>
    </row>
    <row r="220" spans="1:65" s="15" customFormat="1" ht="11.25">
      <c r="B220" s="174"/>
      <c r="D220" s="159" t="s">
        <v>225</v>
      </c>
      <c r="E220" s="175" t="s">
        <v>1</v>
      </c>
      <c r="F220" s="176" t="s">
        <v>230</v>
      </c>
      <c r="H220" s="177">
        <v>16</v>
      </c>
      <c r="I220" s="178"/>
      <c r="L220" s="174"/>
      <c r="M220" s="179"/>
      <c r="N220" s="180"/>
      <c r="O220" s="180"/>
      <c r="P220" s="180"/>
      <c r="Q220" s="180"/>
      <c r="R220" s="180"/>
      <c r="S220" s="180"/>
      <c r="T220" s="181"/>
      <c r="AT220" s="175" t="s">
        <v>225</v>
      </c>
      <c r="AU220" s="175" t="s">
        <v>82</v>
      </c>
      <c r="AV220" s="15" t="s">
        <v>104</v>
      </c>
      <c r="AW220" s="15" t="s">
        <v>30</v>
      </c>
      <c r="AX220" s="15" t="s">
        <v>80</v>
      </c>
      <c r="AY220" s="175" t="s">
        <v>218</v>
      </c>
    </row>
    <row r="221" spans="1:65" s="2" customFormat="1" ht="21.75" customHeight="1">
      <c r="A221" s="33"/>
      <c r="B221" s="144"/>
      <c r="C221" s="145" t="s">
        <v>343</v>
      </c>
      <c r="D221" s="145" t="s">
        <v>220</v>
      </c>
      <c r="E221" s="146" t="s">
        <v>2639</v>
      </c>
      <c r="F221" s="147" t="s">
        <v>2640</v>
      </c>
      <c r="G221" s="148" t="s">
        <v>583</v>
      </c>
      <c r="H221" s="149">
        <v>8</v>
      </c>
      <c r="I221" s="150"/>
      <c r="J221" s="151">
        <f>ROUND(I221*H221,2)</f>
        <v>0</v>
      </c>
      <c r="K221" s="147"/>
      <c r="L221" s="34"/>
      <c r="M221" s="152" t="s">
        <v>1</v>
      </c>
      <c r="N221" s="153" t="s">
        <v>38</v>
      </c>
      <c r="O221" s="59"/>
      <c r="P221" s="154">
        <f>O221*H221</f>
        <v>0</v>
      </c>
      <c r="Q221" s="154">
        <v>0</v>
      </c>
      <c r="R221" s="154">
        <f>Q221*H221</f>
        <v>0</v>
      </c>
      <c r="S221" s="154">
        <v>0</v>
      </c>
      <c r="T221" s="155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6" t="s">
        <v>263</v>
      </c>
      <c r="AT221" s="156" t="s">
        <v>220</v>
      </c>
      <c r="AU221" s="156" t="s">
        <v>82</v>
      </c>
      <c r="AY221" s="18" t="s">
        <v>218</v>
      </c>
      <c r="BE221" s="157">
        <f>IF(N221="základní",J221,0)</f>
        <v>0</v>
      </c>
      <c r="BF221" s="157">
        <f>IF(N221="snížená",J221,0)</f>
        <v>0</v>
      </c>
      <c r="BG221" s="157">
        <f>IF(N221="zákl. přenesená",J221,0)</f>
        <v>0</v>
      </c>
      <c r="BH221" s="157">
        <f>IF(N221="sníž. přenesená",J221,0)</f>
        <v>0</v>
      </c>
      <c r="BI221" s="157">
        <f>IF(N221="nulová",J221,0)</f>
        <v>0</v>
      </c>
      <c r="BJ221" s="18" t="s">
        <v>80</v>
      </c>
      <c r="BK221" s="157">
        <f>ROUND(I221*H221,2)</f>
        <v>0</v>
      </c>
      <c r="BL221" s="18" t="s">
        <v>263</v>
      </c>
      <c r="BM221" s="156" t="s">
        <v>456</v>
      </c>
    </row>
    <row r="222" spans="1:65" s="14" customFormat="1" ht="11.25">
      <c r="B222" s="166"/>
      <c r="D222" s="159" t="s">
        <v>225</v>
      </c>
      <c r="E222" s="167" t="s">
        <v>1</v>
      </c>
      <c r="F222" s="168" t="s">
        <v>2641</v>
      </c>
      <c r="H222" s="169">
        <v>8</v>
      </c>
      <c r="I222" s="170"/>
      <c r="L222" s="166"/>
      <c r="M222" s="171"/>
      <c r="N222" s="172"/>
      <c r="O222" s="172"/>
      <c r="P222" s="172"/>
      <c r="Q222" s="172"/>
      <c r="R222" s="172"/>
      <c r="S222" s="172"/>
      <c r="T222" s="173"/>
      <c r="AT222" s="167" t="s">
        <v>225</v>
      </c>
      <c r="AU222" s="167" t="s">
        <v>82</v>
      </c>
      <c r="AV222" s="14" t="s">
        <v>82</v>
      </c>
      <c r="AW222" s="14" t="s">
        <v>30</v>
      </c>
      <c r="AX222" s="14" t="s">
        <v>73</v>
      </c>
      <c r="AY222" s="167" t="s">
        <v>218</v>
      </c>
    </row>
    <row r="223" spans="1:65" s="15" customFormat="1" ht="11.25">
      <c r="B223" s="174"/>
      <c r="D223" s="159" t="s">
        <v>225</v>
      </c>
      <c r="E223" s="175" t="s">
        <v>1</v>
      </c>
      <c r="F223" s="176" t="s">
        <v>230</v>
      </c>
      <c r="H223" s="177">
        <v>8</v>
      </c>
      <c r="I223" s="178"/>
      <c r="L223" s="174"/>
      <c r="M223" s="179"/>
      <c r="N223" s="180"/>
      <c r="O223" s="180"/>
      <c r="P223" s="180"/>
      <c r="Q223" s="180"/>
      <c r="R223" s="180"/>
      <c r="S223" s="180"/>
      <c r="T223" s="181"/>
      <c r="AT223" s="175" t="s">
        <v>225</v>
      </c>
      <c r="AU223" s="175" t="s">
        <v>82</v>
      </c>
      <c r="AV223" s="15" t="s">
        <v>104</v>
      </c>
      <c r="AW223" s="15" t="s">
        <v>30</v>
      </c>
      <c r="AX223" s="15" t="s">
        <v>80</v>
      </c>
      <c r="AY223" s="175" t="s">
        <v>218</v>
      </c>
    </row>
    <row r="224" spans="1:65" s="2" customFormat="1" ht="24.2" customHeight="1">
      <c r="A224" s="33"/>
      <c r="B224" s="144"/>
      <c r="C224" s="145" t="s">
        <v>458</v>
      </c>
      <c r="D224" s="145" t="s">
        <v>220</v>
      </c>
      <c r="E224" s="146" t="s">
        <v>2642</v>
      </c>
      <c r="F224" s="147" t="s">
        <v>2643</v>
      </c>
      <c r="G224" s="148" t="s">
        <v>583</v>
      </c>
      <c r="H224" s="149">
        <v>16</v>
      </c>
      <c r="I224" s="150"/>
      <c r="J224" s="151">
        <f t="shared" ref="J224:J232" si="30">ROUND(I224*H224,2)</f>
        <v>0</v>
      </c>
      <c r="K224" s="147"/>
      <c r="L224" s="34"/>
      <c r="M224" s="152" t="s">
        <v>1</v>
      </c>
      <c r="N224" s="153" t="s">
        <v>38</v>
      </c>
      <c r="O224" s="59"/>
      <c r="P224" s="154">
        <f t="shared" ref="P224:P232" si="31">O224*H224</f>
        <v>0</v>
      </c>
      <c r="Q224" s="154">
        <v>0</v>
      </c>
      <c r="R224" s="154">
        <f t="shared" ref="R224:R232" si="32">Q224*H224</f>
        <v>0</v>
      </c>
      <c r="S224" s="154">
        <v>0</v>
      </c>
      <c r="T224" s="155">
        <f t="shared" ref="T224:T232" si="33"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263</v>
      </c>
      <c r="AT224" s="156" t="s">
        <v>220</v>
      </c>
      <c r="AU224" s="156" t="s">
        <v>82</v>
      </c>
      <c r="AY224" s="18" t="s">
        <v>218</v>
      </c>
      <c r="BE224" s="157">
        <f t="shared" ref="BE224:BE232" si="34">IF(N224="základní",J224,0)</f>
        <v>0</v>
      </c>
      <c r="BF224" s="157">
        <f t="shared" ref="BF224:BF232" si="35">IF(N224="snížená",J224,0)</f>
        <v>0</v>
      </c>
      <c r="BG224" s="157">
        <f t="shared" ref="BG224:BG232" si="36">IF(N224="zákl. přenesená",J224,0)</f>
        <v>0</v>
      </c>
      <c r="BH224" s="157">
        <f t="shared" ref="BH224:BH232" si="37">IF(N224="sníž. přenesená",J224,0)</f>
        <v>0</v>
      </c>
      <c r="BI224" s="157">
        <f t="shared" ref="BI224:BI232" si="38">IF(N224="nulová",J224,0)</f>
        <v>0</v>
      </c>
      <c r="BJ224" s="18" t="s">
        <v>80</v>
      </c>
      <c r="BK224" s="157">
        <f t="shared" ref="BK224:BK232" si="39">ROUND(I224*H224,2)</f>
        <v>0</v>
      </c>
      <c r="BL224" s="18" t="s">
        <v>263</v>
      </c>
      <c r="BM224" s="156" t="s">
        <v>461</v>
      </c>
    </row>
    <row r="225" spans="1:65" s="2" customFormat="1" ht="24.2" customHeight="1">
      <c r="A225" s="33"/>
      <c r="B225" s="144"/>
      <c r="C225" s="190" t="s">
        <v>346</v>
      </c>
      <c r="D225" s="190" t="s">
        <v>904</v>
      </c>
      <c r="E225" s="191" t="s">
        <v>2644</v>
      </c>
      <c r="F225" s="192" t="s">
        <v>2645</v>
      </c>
      <c r="G225" s="193" t="s">
        <v>583</v>
      </c>
      <c r="H225" s="194">
        <v>16</v>
      </c>
      <c r="I225" s="195"/>
      <c r="J225" s="196">
        <f t="shared" si="30"/>
        <v>0</v>
      </c>
      <c r="K225" s="192"/>
      <c r="L225" s="197"/>
      <c r="M225" s="198" t="s">
        <v>1</v>
      </c>
      <c r="N225" s="199" t="s">
        <v>38</v>
      </c>
      <c r="O225" s="59"/>
      <c r="P225" s="154">
        <f t="shared" si="31"/>
        <v>0</v>
      </c>
      <c r="Q225" s="154">
        <v>0</v>
      </c>
      <c r="R225" s="154">
        <f t="shared" si="32"/>
        <v>0</v>
      </c>
      <c r="S225" s="154">
        <v>0</v>
      </c>
      <c r="T225" s="155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56" t="s">
        <v>311</v>
      </c>
      <c r="AT225" s="156" t="s">
        <v>904</v>
      </c>
      <c r="AU225" s="156" t="s">
        <v>82</v>
      </c>
      <c r="AY225" s="18" t="s">
        <v>218</v>
      </c>
      <c r="BE225" s="157">
        <f t="shared" si="34"/>
        <v>0</v>
      </c>
      <c r="BF225" s="157">
        <f t="shared" si="35"/>
        <v>0</v>
      </c>
      <c r="BG225" s="157">
        <f t="shared" si="36"/>
        <v>0</v>
      </c>
      <c r="BH225" s="157">
        <f t="shared" si="37"/>
        <v>0</v>
      </c>
      <c r="BI225" s="157">
        <f t="shared" si="38"/>
        <v>0</v>
      </c>
      <c r="BJ225" s="18" t="s">
        <v>80</v>
      </c>
      <c r="BK225" s="157">
        <f t="shared" si="39"/>
        <v>0</v>
      </c>
      <c r="BL225" s="18" t="s">
        <v>263</v>
      </c>
      <c r="BM225" s="156" t="s">
        <v>464</v>
      </c>
    </row>
    <row r="226" spans="1:65" s="2" customFormat="1" ht="24.2" customHeight="1">
      <c r="A226" s="33"/>
      <c r="B226" s="144"/>
      <c r="C226" s="190" t="s">
        <v>467</v>
      </c>
      <c r="D226" s="190" t="s">
        <v>904</v>
      </c>
      <c r="E226" s="191" t="s">
        <v>2646</v>
      </c>
      <c r="F226" s="192" t="s">
        <v>2647</v>
      </c>
      <c r="G226" s="193" t="s">
        <v>583</v>
      </c>
      <c r="H226" s="194">
        <v>26</v>
      </c>
      <c r="I226" s="195"/>
      <c r="J226" s="196">
        <f t="shared" si="30"/>
        <v>0</v>
      </c>
      <c r="K226" s="192"/>
      <c r="L226" s="197"/>
      <c r="M226" s="198" t="s">
        <v>1</v>
      </c>
      <c r="N226" s="199" t="s">
        <v>38</v>
      </c>
      <c r="O226" s="59"/>
      <c r="P226" s="154">
        <f t="shared" si="31"/>
        <v>0</v>
      </c>
      <c r="Q226" s="154">
        <v>0</v>
      </c>
      <c r="R226" s="154">
        <f t="shared" si="32"/>
        <v>0</v>
      </c>
      <c r="S226" s="154">
        <v>0</v>
      </c>
      <c r="T226" s="155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6" t="s">
        <v>311</v>
      </c>
      <c r="AT226" s="156" t="s">
        <v>904</v>
      </c>
      <c r="AU226" s="156" t="s">
        <v>82</v>
      </c>
      <c r="AY226" s="18" t="s">
        <v>218</v>
      </c>
      <c r="BE226" s="157">
        <f t="shared" si="34"/>
        <v>0</v>
      </c>
      <c r="BF226" s="157">
        <f t="shared" si="35"/>
        <v>0</v>
      </c>
      <c r="BG226" s="157">
        <f t="shared" si="36"/>
        <v>0</v>
      </c>
      <c r="BH226" s="157">
        <f t="shared" si="37"/>
        <v>0</v>
      </c>
      <c r="BI226" s="157">
        <f t="shared" si="38"/>
        <v>0</v>
      </c>
      <c r="BJ226" s="18" t="s">
        <v>80</v>
      </c>
      <c r="BK226" s="157">
        <f t="shared" si="39"/>
        <v>0</v>
      </c>
      <c r="BL226" s="18" t="s">
        <v>263</v>
      </c>
      <c r="BM226" s="156" t="s">
        <v>470</v>
      </c>
    </row>
    <row r="227" spans="1:65" s="2" customFormat="1" ht="24.2" customHeight="1">
      <c r="A227" s="33"/>
      <c r="B227" s="144"/>
      <c r="C227" s="190" t="s">
        <v>351</v>
      </c>
      <c r="D227" s="190" t="s">
        <v>904</v>
      </c>
      <c r="E227" s="191" t="s">
        <v>2648</v>
      </c>
      <c r="F227" s="192" t="s">
        <v>2649</v>
      </c>
      <c r="G227" s="193" t="s">
        <v>583</v>
      </c>
      <c r="H227" s="194">
        <v>28</v>
      </c>
      <c r="I227" s="195"/>
      <c r="J227" s="196">
        <f t="shared" si="30"/>
        <v>0</v>
      </c>
      <c r="K227" s="192"/>
      <c r="L227" s="197"/>
      <c r="M227" s="198" t="s">
        <v>1</v>
      </c>
      <c r="N227" s="199" t="s">
        <v>38</v>
      </c>
      <c r="O227" s="59"/>
      <c r="P227" s="154">
        <f t="shared" si="31"/>
        <v>0</v>
      </c>
      <c r="Q227" s="154">
        <v>0</v>
      </c>
      <c r="R227" s="154">
        <f t="shared" si="32"/>
        <v>0</v>
      </c>
      <c r="S227" s="154">
        <v>0</v>
      </c>
      <c r="T227" s="155">
        <f t="shared" si="3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6" t="s">
        <v>311</v>
      </c>
      <c r="AT227" s="156" t="s">
        <v>904</v>
      </c>
      <c r="AU227" s="156" t="s">
        <v>82</v>
      </c>
      <c r="AY227" s="18" t="s">
        <v>218</v>
      </c>
      <c r="BE227" s="157">
        <f t="shared" si="34"/>
        <v>0</v>
      </c>
      <c r="BF227" s="157">
        <f t="shared" si="35"/>
        <v>0</v>
      </c>
      <c r="BG227" s="157">
        <f t="shared" si="36"/>
        <v>0</v>
      </c>
      <c r="BH227" s="157">
        <f t="shared" si="37"/>
        <v>0</v>
      </c>
      <c r="BI227" s="157">
        <f t="shared" si="38"/>
        <v>0</v>
      </c>
      <c r="BJ227" s="18" t="s">
        <v>80</v>
      </c>
      <c r="BK227" s="157">
        <f t="shared" si="39"/>
        <v>0</v>
      </c>
      <c r="BL227" s="18" t="s">
        <v>263</v>
      </c>
      <c r="BM227" s="156" t="s">
        <v>474</v>
      </c>
    </row>
    <row r="228" spans="1:65" s="2" customFormat="1" ht="24.2" customHeight="1">
      <c r="A228" s="33"/>
      <c r="B228" s="144"/>
      <c r="C228" s="190" t="s">
        <v>500</v>
      </c>
      <c r="D228" s="190" t="s">
        <v>904</v>
      </c>
      <c r="E228" s="191" t="s">
        <v>2650</v>
      </c>
      <c r="F228" s="192" t="s">
        <v>2651</v>
      </c>
      <c r="G228" s="193" t="s">
        <v>583</v>
      </c>
      <c r="H228" s="194">
        <v>52</v>
      </c>
      <c r="I228" s="195"/>
      <c r="J228" s="196">
        <f t="shared" si="30"/>
        <v>0</v>
      </c>
      <c r="K228" s="192"/>
      <c r="L228" s="197"/>
      <c r="M228" s="198" t="s">
        <v>1</v>
      </c>
      <c r="N228" s="199" t="s">
        <v>38</v>
      </c>
      <c r="O228" s="59"/>
      <c r="P228" s="154">
        <f t="shared" si="31"/>
        <v>0</v>
      </c>
      <c r="Q228" s="154">
        <v>0</v>
      </c>
      <c r="R228" s="154">
        <f t="shared" si="32"/>
        <v>0</v>
      </c>
      <c r="S228" s="154">
        <v>0</v>
      </c>
      <c r="T228" s="155">
        <f t="shared" si="3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311</v>
      </c>
      <c r="AT228" s="156" t="s">
        <v>904</v>
      </c>
      <c r="AU228" s="156" t="s">
        <v>82</v>
      </c>
      <c r="AY228" s="18" t="s">
        <v>218</v>
      </c>
      <c r="BE228" s="157">
        <f t="shared" si="34"/>
        <v>0</v>
      </c>
      <c r="BF228" s="157">
        <f t="shared" si="35"/>
        <v>0</v>
      </c>
      <c r="BG228" s="157">
        <f t="shared" si="36"/>
        <v>0</v>
      </c>
      <c r="BH228" s="157">
        <f t="shared" si="37"/>
        <v>0</v>
      </c>
      <c r="BI228" s="157">
        <f t="shared" si="38"/>
        <v>0</v>
      </c>
      <c r="BJ228" s="18" t="s">
        <v>80</v>
      </c>
      <c r="BK228" s="157">
        <f t="shared" si="39"/>
        <v>0</v>
      </c>
      <c r="BL228" s="18" t="s">
        <v>263</v>
      </c>
      <c r="BM228" s="156" t="s">
        <v>501</v>
      </c>
    </row>
    <row r="229" spans="1:65" s="2" customFormat="1" ht="24.2" customHeight="1">
      <c r="A229" s="33"/>
      <c r="B229" s="144"/>
      <c r="C229" s="190" t="s">
        <v>356</v>
      </c>
      <c r="D229" s="190" t="s">
        <v>904</v>
      </c>
      <c r="E229" s="191" t="s">
        <v>2652</v>
      </c>
      <c r="F229" s="192" t="s">
        <v>2653</v>
      </c>
      <c r="G229" s="193" t="s">
        <v>583</v>
      </c>
      <c r="H229" s="194">
        <v>8</v>
      </c>
      <c r="I229" s="195"/>
      <c r="J229" s="196">
        <f t="shared" si="30"/>
        <v>0</v>
      </c>
      <c r="K229" s="192"/>
      <c r="L229" s="197"/>
      <c r="M229" s="198" t="s">
        <v>1</v>
      </c>
      <c r="N229" s="199" t="s">
        <v>38</v>
      </c>
      <c r="O229" s="59"/>
      <c r="P229" s="154">
        <f t="shared" si="31"/>
        <v>0</v>
      </c>
      <c r="Q229" s="154">
        <v>0</v>
      </c>
      <c r="R229" s="154">
        <f t="shared" si="32"/>
        <v>0</v>
      </c>
      <c r="S229" s="154">
        <v>0</v>
      </c>
      <c r="T229" s="155">
        <f t="shared" si="3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311</v>
      </c>
      <c r="AT229" s="156" t="s">
        <v>904</v>
      </c>
      <c r="AU229" s="156" t="s">
        <v>82</v>
      </c>
      <c r="AY229" s="18" t="s">
        <v>218</v>
      </c>
      <c r="BE229" s="157">
        <f t="shared" si="34"/>
        <v>0</v>
      </c>
      <c r="BF229" s="157">
        <f t="shared" si="35"/>
        <v>0</v>
      </c>
      <c r="BG229" s="157">
        <f t="shared" si="36"/>
        <v>0</v>
      </c>
      <c r="BH229" s="157">
        <f t="shared" si="37"/>
        <v>0</v>
      </c>
      <c r="BI229" s="157">
        <f t="shared" si="38"/>
        <v>0</v>
      </c>
      <c r="BJ229" s="18" t="s">
        <v>80</v>
      </c>
      <c r="BK229" s="157">
        <f t="shared" si="39"/>
        <v>0</v>
      </c>
      <c r="BL229" s="18" t="s">
        <v>263</v>
      </c>
      <c r="BM229" s="156" t="s">
        <v>510</v>
      </c>
    </row>
    <row r="230" spans="1:65" s="2" customFormat="1" ht="33" customHeight="1">
      <c r="A230" s="33"/>
      <c r="B230" s="144"/>
      <c r="C230" s="145" t="s">
        <v>519</v>
      </c>
      <c r="D230" s="145" t="s">
        <v>220</v>
      </c>
      <c r="E230" s="146" t="s">
        <v>2654</v>
      </c>
      <c r="F230" s="147" t="s">
        <v>2655</v>
      </c>
      <c r="G230" s="148" t="s">
        <v>583</v>
      </c>
      <c r="H230" s="149">
        <v>28</v>
      </c>
      <c r="I230" s="150"/>
      <c r="J230" s="151">
        <f t="shared" si="30"/>
        <v>0</v>
      </c>
      <c r="K230" s="147"/>
      <c r="L230" s="34"/>
      <c r="M230" s="152" t="s">
        <v>1</v>
      </c>
      <c r="N230" s="153" t="s">
        <v>38</v>
      </c>
      <c r="O230" s="59"/>
      <c r="P230" s="154">
        <f t="shared" si="31"/>
        <v>0</v>
      </c>
      <c r="Q230" s="154">
        <v>0</v>
      </c>
      <c r="R230" s="154">
        <f t="shared" si="32"/>
        <v>0</v>
      </c>
      <c r="S230" s="154">
        <v>0</v>
      </c>
      <c r="T230" s="155">
        <f t="shared" si="3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263</v>
      </c>
      <c r="AT230" s="156" t="s">
        <v>220</v>
      </c>
      <c r="AU230" s="156" t="s">
        <v>82</v>
      </c>
      <c r="AY230" s="18" t="s">
        <v>218</v>
      </c>
      <c r="BE230" s="157">
        <f t="shared" si="34"/>
        <v>0</v>
      </c>
      <c r="BF230" s="157">
        <f t="shared" si="35"/>
        <v>0</v>
      </c>
      <c r="BG230" s="157">
        <f t="shared" si="36"/>
        <v>0</v>
      </c>
      <c r="BH230" s="157">
        <f t="shared" si="37"/>
        <v>0</v>
      </c>
      <c r="BI230" s="157">
        <f t="shared" si="38"/>
        <v>0</v>
      </c>
      <c r="BJ230" s="18" t="s">
        <v>80</v>
      </c>
      <c r="BK230" s="157">
        <f t="shared" si="39"/>
        <v>0</v>
      </c>
      <c r="BL230" s="18" t="s">
        <v>263</v>
      </c>
      <c r="BM230" s="156" t="s">
        <v>522</v>
      </c>
    </row>
    <row r="231" spans="1:65" s="2" customFormat="1" ht="24.2" customHeight="1">
      <c r="A231" s="33"/>
      <c r="B231" s="144"/>
      <c r="C231" s="145" t="s">
        <v>366</v>
      </c>
      <c r="D231" s="145" t="s">
        <v>220</v>
      </c>
      <c r="E231" s="146" t="s">
        <v>2656</v>
      </c>
      <c r="F231" s="147" t="s">
        <v>2657</v>
      </c>
      <c r="G231" s="148" t="s">
        <v>583</v>
      </c>
      <c r="H231" s="149">
        <v>6</v>
      </c>
      <c r="I231" s="150"/>
      <c r="J231" s="151">
        <f t="shared" si="30"/>
        <v>0</v>
      </c>
      <c r="K231" s="147"/>
      <c r="L231" s="34"/>
      <c r="M231" s="152" t="s">
        <v>1</v>
      </c>
      <c r="N231" s="153" t="s">
        <v>38</v>
      </c>
      <c r="O231" s="59"/>
      <c r="P231" s="154">
        <f t="shared" si="31"/>
        <v>0</v>
      </c>
      <c r="Q231" s="154">
        <v>0</v>
      </c>
      <c r="R231" s="154">
        <f t="shared" si="32"/>
        <v>0</v>
      </c>
      <c r="S231" s="154">
        <v>0</v>
      </c>
      <c r="T231" s="155">
        <f t="shared" si="3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6" t="s">
        <v>263</v>
      </c>
      <c r="AT231" s="156" t="s">
        <v>220</v>
      </c>
      <c r="AU231" s="156" t="s">
        <v>82</v>
      </c>
      <c r="AY231" s="18" t="s">
        <v>218</v>
      </c>
      <c r="BE231" s="157">
        <f t="shared" si="34"/>
        <v>0</v>
      </c>
      <c r="BF231" s="157">
        <f t="shared" si="35"/>
        <v>0</v>
      </c>
      <c r="BG231" s="157">
        <f t="shared" si="36"/>
        <v>0</v>
      </c>
      <c r="BH231" s="157">
        <f t="shared" si="37"/>
        <v>0</v>
      </c>
      <c r="BI231" s="157">
        <f t="shared" si="38"/>
        <v>0</v>
      </c>
      <c r="BJ231" s="18" t="s">
        <v>80</v>
      </c>
      <c r="BK231" s="157">
        <f t="shared" si="39"/>
        <v>0</v>
      </c>
      <c r="BL231" s="18" t="s">
        <v>263</v>
      </c>
      <c r="BM231" s="156" t="s">
        <v>525</v>
      </c>
    </row>
    <row r="232" spans="1:65" s="2" customFormat="1" ht="21.75" customHeight="1">
      <c r="A232" s="33"/>
      <c r="B232" s="144"/>
      <c r="C232" s="145" t="s">
        <v>526</v>
      </c>
      <c r="D232" s="145" t="s">
        <v>220</v>
      </c>
      <c r="E232" s="146" t="s">
        <v>2658</v>
      </c>
      <c r="F232" s="147" t="s">
        <v>2659</v>
      </c>
      <c r="G232" s="148" t="s">
        <v>583</v>
      </c>
      <c r="H232" s="149">
        <v>7</v>
      </c>
      <c r="I232" s="150"/>
      <c r="J232" s="151">
        <f t="shared" si="30"/>
        <v>0</v>
      </c>
      <c r="K232" s="147"/>
      <c r="L232" s="34"/>
      <c r="M232" s="152" t="s">
        <v>1</v>
      </c>
      <c r="N232" s="153" t="s">
        <v>38</v>
      </c>
      <c r="O232" s="59"/>
      <c r="P232" s="154">
        <f t="shared" si="31"/>
        <v>0</v>
      </c>
      <c r="Q232" s="154">
        <v>0</v>
      </c>
      <c r="R232" s="154">
        <f t="shared" si="32"/>
        <v>0</v>
      </c>
      <c r="S232" s="154">
        <v>0</v>
      </c>
      <c r="T232" s="155">
        <f t="shared" si="3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263</v>
      </c>
      <c r="AT232" s="156" t="s">
        <v>220</v>
      </c>
      <c r="AU232" s="156" t="s">
        <v>82</v>
      </c>
      <c r="AY232" s="18" t="s">
        <v>218</v>
      </c>
      <c r="BE232" s="157">
        <f t="shared" si="34"/>
        <v>0</v>
      </c>
      <c r="BF232" s="157">
        <f t="shared" si="35"/>
        <v>0</v>
      </c>
      <c r="BG232" s="157">
        <f t="shared" si="36"/>
        <v>0</v>
      </c>
      <c r="BH232" s="157">
        <f t="shared" si="37"/>
        <v>0</v>
      </c>
      <c r="BI232" s="157">
        <f t="shared" si="38"/>
        <v>0</v>
      </c>
      <c r="BJ232" s="18" t="s">
        <v>80</v>
      </c>
      <c r="BK232" s="157">
        <f t="shared" si="39"/>
        <v>0</v>
      </c>
      <c r="BL232" s="18" t="s">
        <v>263</v>
      </c>
      <c r="BM232" s="156" t="s">
        <v>529</v>
      </c>
    </row>
    <row r="233" spans="1:65" s="14" customFormat="1" ht="11.25">
      <c r="B233" s="166"/>
      <c r="D233" s="159" t="s">
        <v>225</v>
      </c>
      <c r="E233" s="167" t="s">
        <v>1</v>
      </c>
      <c r="F233" s="168" t="s">
        <v>2660</v>
      </c>
      <c r="H233" s="169">
        <v>7</v>
      </c>
      <c r="I233" s="170"/>
      <c r="L233" s="166"/>
      <c r="M233" s="171"/>
      <c r="N233" s="172"/>
      <c r="O233" s="172"/>
      <c r="P233" s="172"/>
      <c r="Q233" s="172"/>
      <c r="R233" s="172"/>
      <c r="S233" s="172"/>
      <c r="T233" s="173"/>
      <c r="AT233" s="167" t="s">
        <v>225</v>
      </c>
      <c r="AU233" s="167" t="s">
        <v>82</v>
      </c>
      <c r="AV233" s="14" t="s">
        <v>82</v>
      </c>
      <c r="AW233" s="14" t="s">
        <v>30</v>
      </c>
      <c r="AX233" s="14" t="s">
        <v>73</v>
      </c>
      <c r="AY233" s="167" t="s">
        <v>218</v>
      </c>
    </row>
    <row r="234" spans="1:65" s="15" customFormat="1" ht="11.25">
      <c r="B234" s="174"/>
      <c r="D234" s="159" t="s">
        <v>225</v>
      </c>
      <c r="E234" s="175" t="s">
        <v>1</v>
      </c>
      <c r="F234" s="176" t="s">
        <v>230</v>
      </c>
      <c r="H234" s="177">
        <v>7</v>
      </c>
      <c r="I234" s="178"/>
      <c r="L234" s="174"/>
      <c r="M234" s="179"/>
      <c r="N234" s="180"/>
      <c r="O234" s="180"/>
      <c r="P234" s="180"/>
      <c r="Q234" s="180"/>
      <c r="R234" s="180"/>
      <c r="S234" s="180"/>
      <c r="T234" s="181"/>
      <c r="AT234" s="175" t="s">
        <v>225</v>
      </c>
      <c r="AU234" s="175" t="s">
        <v>82</v>
      </c>
      <c r="AV234" s="15" t="s">
        <v>104</v>
      </c>
      <c r="AW234" s="15" t="s">
        <v>30</v>
      </c>
      <c r="AX234" s="15" t="s">
        <v>80</v>
      </c>
      <c r="AY234" s="175" t="s">
        <v>218</v>
      </c>
    </row>
    <row r="235" spans="1:65" s="2" customFormat="1" ht="24.2" customHeight="1">
      <c r="A235" s="33"/>
      <c r="B235" s="144"/>
      <c r="C235" s="145" t="s">
        <v>375</v>
      </c>
      <c r="D235" s="145" t="s">
        <v>220</v>
      </c>
      <c r="E235" s="146" t="s">
        <v>2661</v>
      </c>
      <c r="F235" s="147" t="s">
        <v>2662</v>
      </c>
      <c r="G235" s="148" t="s">
        <v>583</v>
      </c>
      <c r="H235" s="149">
        <v>1</v>
      </c>
      <c r="I235" s="150"/>
      <c r="J235" s="151">
        <f>ROUND(I235*H235,2)</f>
        <v>0</v>
      </c>
      <c r="K235" s="147"/>
      <c r="L235" s="34"/>
      <c r="M235" s="152" t="s">
        <v>1</v>
      </c>
      <c r="N235" s="153" t="s">
        <v>38</v>
      </c>
      <c r="O235" s="59"/>
      <c r="P235" s="154">
        <f>O235*H235</f>
        <v>0</v>
      </c>
      <c r="Q235" s="154">
        <v>0</v>
      </c>
      <c r="R235" s="154">
        <f>Q235*H235</f>
        <v>0</v>
      </c>
      <c r="S235" s="154">
        <v>0</v>
      </c>
      <c r="T235" s="155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6" t="s">
        <v>263</v>
      </c>
      <c r="AT235" s="156" t="s">
        <v>220</v>
      </c>
      <c r="AU235" s="156" t="s">
        <v>82</v>
      </c>
      <c r="AY235" s="18" t="s">
        <v>218</v>
      </c>
      <c r="BE235" s="157">
        <f>IF(N235="základní",J235,0)</f>
        <v>0</v>
      </c>
      <c r="BF235" s="157">
        <f>IF(N235="snížená",J235,0)</f>
        <v>0</v>
      </c>
      <c r="BG235" s="157">
        <f>IF(N235="zákl. přenesená",J235,0)</f>
        <v>0</v>
      </c>
      <c r="BH235" s="157">
        <f>IF(N235="sníž. přenesená",J235,0)</f>
        <v>0</v>
      </c>
      <c r="BI235" s="157">
        <f>IF(N235="nulová",J235,0)</f>
        <v>0</v>
      </c>
      <c r="BJ235" s="18" t="s">
        <v>80</v>
      </c>
      <c r="BK235" s="157">
        <f>ROUND(I235*H235,2)</f>
        <v>0</v>
      </c>
      <c r="BL235" s="18" t="s">
        <v>263</v>
      </c>
      <c r="BM235" s="156" t="s">
        <v>532</v>
      </c>
    </row>
    <row r="236" spans="1:65" s="2" customFormat="1" ht="24.2" customHeight="1">
      <c r="A236" s="33"/>
      <c r="B236" s="144"/>
      <c r="C236" s="145" t="s">
        <v>541</v>
      </c>
      <c r="D236" s="145" t="s">
        <v>220</v>
      </c>
      <c r="E236" s="146" t="s">
        <v>2663</v>
      </c>
      <c r="F236" s="147" t="s">
        <v>2664</v>
      </c>
      <c r="G236" s="148" t="s">
        <v>583</v>
      </c>
      <c r="H236" s="149">
        <v>313</v>
      </c>
      <c r="I236" s="150"/>
      <c r="J236" s="151">
        <f>ROUND(I236*H236,2)</f>
        <v>0</v>
      </c>
      <c r="K236" s="147"/>
      <c r="L236" s="34"/>
      <c r="M236" s="152" t="s">
        <v>1</v>
      </c>
      <c r="N236" s="153" t="s">
        <v>38</v>
      </c>
      <c r="O236" s="59"/>
      <c r="P236" s="154">
        <f>O236*H236</f>
        <v>0</v>
      </c>
      <c r="Q236" s="154">
        <v>0</v>
      </c>
      <c r="R236" s="154">
        <f>Q236*H236</f>
        <v>0</v>
      </c>
      <c r="S236" s="154">
        <v>0</v>
      </c>
      <c r="T236" s="155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6" t="s">
        <v>263</v>
      </c>
      <c r="AT236" s="156" t="s">
        <v>220</v>
      </c>
      <c r="AU236" s="156" t="s">
        <v>82</v>
      </c>
      <c r="AY236" s="18" t="s">
        <v>218</v>
      </c>
      <c r="BE236" s="157">
        <f>IF(N236="základní",J236,0)</f>
        <v>0</v>
      </c>
      <c r="BF236" s="157">
        <f>IF(N236="snížená",J236,0)</f>
        <v>0</v>
      </c>
      <c r="BG236" s="157">
        <f>IF(N236="zákl. přenesená",J236,0)</f>
        <v>0</v>
      </c>
      <c r="BH236" s="157">
        <f>IF(N236="sníž. přenesená",J236,0)</f>
        <v>0</v>
      </c>
      <c r="BI236" s="157">
        <f>IF(N236="nulová",J236,0)</f>
        <v>0</v>
      </c>
      <c r="BJ236" s="18" t="s">
        <v>80</v>
      </c>
      <c r="BK236" s="157">
        <f>ROUND(I236*H236,2)</f>
        <v>0</v>
      </c>
      <c r="BL236" s="18" t="s">
        <v>263</v>
      </c>
      <c r="BM236" s="156" t="s">
        <v>544</v>
      </c>
    </row>
    <row r="237" spans="1:65" s="14" customFormat="1" ht="11.25">
      <c r="B237" s="166"/>
      <c r="D237" s="159" t="s">
        <v>225</v>
      </c>
      <c r="E237" s="167" t="s">
        <v>1</v>
      </c>
      <c r="F237" s="168" t="s">
        <v>1670</v>
      </c>
      <c r="H237" s="169">
        <v>313</v>
      </c>
      <c r="I237" s="170"/>
      <c r="L237" s="166"/>
      <c r="M237" s="171"/>
      <c r="N237" s="172"/>
      <c r="O237" s="172"/>
      <c r="P237" s="172"/>
      <c r="Q237" s="172"/>
      <c r="R237" s="172"/>
      <c r="S237" s="172"/>
      <c r="T237" s="173"/>
      <c r="AT237" s="167" t="s">
        <v>225</v>
      </c>
      <c r="AU237" s="167" t="s">
        <v>82</v>
      </c>
      <c r="AV237" s="14" t="s">
        <v>82</v>
      </c>
      <c r="AW237" s="14" t="s">
        <v>30</v>
      </c>
      <c r="AX237" s="14" t="s">
        <v>73</v>
      </c>
      <c r="AY237" s="167" t="s">
        <v>218</v>
      </c>
    </row>
    <row r="238" spans="1:65" s="15" customFormat="1" ht="11.25">
      <c r="B238" s="174"/>
      <c r="D238" s="159" t="s">
        <v>225</v>
      </c>
      <c r="E238" s="175" t="s">
        <v>1</v>
      </c>
      <c r="F238" s="176" t="s">
        <v>230</v>
      </c>
      <c r="H238" s="177">
        <v>313</v>
      </c>
      <c r="I238" s="178"/>
      <c r="L238" s="174"/>
      <c r="M238" s="179"/>
      <c r="N238" s="180"/>
      <c r="O238" s="180"/>
      <c r="P238" s="180"/>
      <c r="Q238" s="180"/>
      <c r="R238" s="180"/>
      <c r="S238" s="180"/>
      <c r="T238" s="181"/>
      <c r="AT238" s="175" t="s">
        <v>225</v>
      </c>
      <c r="AU238" s="175" t="s">
        <v>82</v>
      </c>
      <c r="AV238" s="15" t="s">
        <v>104</v>
      </c>
      <c r="AW238" s="15" t="s">
        <v>30</v>
      </c>
      <c r="AX238" s="15" t="s">
        <v>80</v>
      </c>
      <c r="AY238" s="175" t="s">
        <v>218</v>
      </c>
    </row>
    <row r="239" spans="1:65" s="2" customFormat="1" ht="24.2" customHeight="1">
      <c r="A239" s="33"/>
      <c r="B239" s="144"/>
      <c r="C239" s="145" t="s">
        <v>380</v>
      </c>
      <c r="D239" s="145" t="s">
        <v>220</v>
      </c>
      <c r="E239" s="146" t="s">
        <v>2665</v>
      </c>
      <c r="F239" s="147" t="s">
        <v>2666</v>
      </c>
      <c r="G239" s="148" t="s">
        <v>583</v>
      </c>
      <c r="H239" s="149">
        <v>33</v>
      </c>
      <c r="I239" s="150"/>
      <c r="J239" s="151">
        <f>ROUND(I239*H239,2)</f>
        <v>0</v>
      </c>
      <c r="K239" s="147"/>
      <c r="L239" s="34"/>
      <c r="M239" s="152" t="s">
        <v>1</v>
      </c>
      <c r="N239" s="153" t="s">
        <v>38</v>
      </c>
      <c r="O239" s="59"/>
      <c r="P239" s="154">
        <f>O239*H239</f>
        <v>0</v>
      </c>
      <c r="Q239" s="154">
        <v>0</v>
      </c>
      <c r="R239" s="154">
        <f>Q239*H239</f>
        <v>0</v>
      </c>
      <c r="S239" s="154">
        <v>0</v>
      </c>
      <c r="T239" s="155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263</v>
      </c>
      <c r="AT239" s="156" t="s">
        <v>220</v>
      </c>
      <c r="AU239" s="156" t="s">
        <v>82</v>
      </c>
      <c r="AY239" s="18" t="s">
        <v>218</v>
      </c>
      <c r="BE239" s="157">
        <f>IF(N239="základní",J239,0)</f>
        <v>0</v>
      </c>
      <c r="BF239" s="157">
        <f>IF(N239="snížená",J239,0)</f>
        <v>0</v>
      </c>
      <c r="BG239" s="157">
        <f>IF(N239="zákl. přenesená",J239,0)</f>
        <v>0</v>
      </c>
      <c r="BH239" s="157">
        <f>IF(N239="sníž. přenesená",J239,0)</f>
        <v>0</v>
      </c>
      <c r="BI239" s="157">
        <f>IF(N239="nulová",J239,0)</f>
        <v>0</v>
      </c>
      <c r="BJ239" s="18" t="s">
        <v>80</v>
      </c>
      <c r="BK239" s="157">
        <f>ROUND(I239*H239,2)</f>
        <v>0</v>
      </c>
      <c r="BL239" s="18" t="s">
        <v>263</v>
      </c>
      <c r="BM239" s="156" t="s">
        <v>547</v>
      </c>
    </row>
    <row r="240" spans="1:65" s="14" customFormat="1" ht="11.25">
      <c r="B240" s="166"/>
      <c r="D240" s="159" t="s">
        <v>225</v>
      </c>
      <c r="E240" s="167" t="s">
        <v>1</v>
      </c>
      <c r="F240" s="168" t="s">
        <v>397</v>
      </c>
      <c r="H240" s="169">
        <v>33</v>
      </c>
      <c r="I240" s="170"/>
      <c r="L240" s="166"/>
      <c r="M240" s="171"/>
      <c r="N240" s="172"/>
      <c r="O240" s="172"/>
      <c r="P240" s="172"/>
      <c r="Q240" s="172"/>
      <c r="R240" s="172"/>
      <c r="S240" s="172"/>
      <c r="T240" s="173"/>
      <c r="AT240" s="167" t="s">
        <v>225</v>
      </c>
      <c r="AU240" s="167" t="s">
        <v>82</v>
      </c>
      <c r="AV240" s="14" t="s">
        <v>82</v>
      </c>
      <c r="AW240" s="14" t="s">
        <v>30</v>
      </c>
      <c r="AX240" s="14" t="s">
        <v>73</v>
      </c>
      <c r="AY240" s="167" t="s">
        <v>218</v>
      </c>
    </row>
    <row r="241" spans="1:65" s="15" customFormat="1" ht="11.25">
      <c r="B241" s="174"/>
      <c r="D241" s="159" t="s">
        <v>225</v>
      </c>
      <c r="E241" s="175" t="s">
        <v>1</v>
      </c>
      <c r="F241" s="176" t="s">
        <v>230</v>
      </c>
      <c r="H241" s="177">
        <v>33</v>
      </c>
      <c r="I241" s="178"/>
      <c r="L241" s="174"/>
      <c r="M241" s="179"/>
      <c r="N241" s="180"/>
      <c r="O241" s="180"/>
      <c r="P241" s="180"/>
      <c r="Q241" s="180"/>
      <c r="R241" s="180"/>
      <c r="S241" s="180"/>
      <c r="T241" s="181"/>
      <c r="AT241" s="175" t="s">
        <v>225</v>
      </c>
      <c r="AU241" s="175" t="s">
        <v>82</v>
      </c>
      <c r="AV241" s="15" t="s">
        <v>104</v>
      </c>
      <c r="AW241" s="15" t="s">
        <v>30</v>
      </c>
      <c r="AX241" s="15" t="s">
        <v>80</v>
      </c>
      <c r="AY241" s="175" t="s">
        <v>218</v>
      </c>
    </row>
    <row r="242" spans="1:65" s="2" customFormat="1" ht="16.5" customHeight="1">
      <c r="A242" s="33"/>
      <c r="B242" s="144"/>
      <c r="C242" s="145" t="s">
        <v>548</v>
      </c>
      <c r="D242" s="145" t="s">
        <v>220</v>
      </c>
      <c r="E242" s="146" t="s">
        <v>2667</v>
      </c>
      <c r="F242" s="147" t="s">
        <v>2668</v>
      </c>
      <c r="G242" s="148" t="s">
        <v>583</v>
      </c>
      <c r="H242" s="149">
        <v>16</v>
      </c>
      <c r="I242" s="150"/>
      <c r="J242" s="151">
        <f>ROUND(I242*H242,2)</f>
        <v>0</v>
      </c>
      <c r="K242" s="147"/>
      <c r="L242" s="34"/>
      <c r="M242" s="152" t="s">
        <v>1</v>
      </c>
      <c r="N242" s="153" t="s">
        <v>38</v>
      </c>
      <c r="O242" s="59"/>
      <c r="P242" s="154">
        <f>O242*H242</f>
        <v>0</v>
      </c>
      <c r="Q242" s="154">
        <v>0</v>
      </c>
      <c r="R242" s="154">
        <f>Q242*H242</f>
        <v>0</v>
      </c>
      <c r="S242" s="154">
        <v>0</v>
      </c>
      <c r="T242" s="155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6" t="s">
        <v>263</v>
      </c>
      <c r="AT242" s="156" t="s">
        <v>220</v>
      </c>
      <c r="AU242" s="156" t="s">
        <v>82</v>
      </c>
      <c r="AY242" s="18" t="s">
        <v>218</v>
      </c>
      <c r="BE242" s="157">
        <f>IF(N242="základní",J242,0)</f>
        <v>0</v>
      </c>
      <c r="BF242" s="157">
        <f>IF(N242="snížená",J242,0)</f>
        <v>0</v>
      </c>
      <c r="BG242" s="157">
        <f>IF(N242="zákl. přenesená",J242,0)</f>
        <v>0</v>
      </c>
      <c r="BH242" s="157">
        <f>IF(N242="sníž. přenesená",J242,0)</f>
        <v>0</v>
      </c>
      <c r="BI242" s="157">
        <f>IF(N242="nulová",J242,0)</f>
        <v>0</v>
      </c>
      <c r="BJ242" s="18" t="s">
        <v>80</v>
      </c>
      <c r="BK242" s="157">
        <f>ROUND(I242*H242,2)</f>
        <v>0</v>
      </c>
      <c r="BL242" s="18" t="s">
        <v>263</v>
      </c>
      <c r="BM242" s="156" t="s">
        <v>551</v>
      </c>
    </row>
    <row r="243" spans="1:65" s="2" customFormat="1" ht="16.5" customHeight="1">
      <c r="A243" s="33"/>
      <c r="B243" s="144"/>
      <c r="C243" s="145" t="s">
        <v>384</v>
      </c>
      <c r="D243" s="145" t="s">
        <v>220</v>
      </c>
      <c r="E243" s="146" t="s">
        <v>2669</v>
      </c>
      <c r="F243" s="147" t="s">
        <v>2670</v>
      </c>
      <c r="G243" s="148" t="s">
        <v>583</v>
      </c>
      <c r="H243" s="149">
        <v>1</v>
      </c>
      <c r="I243" s="150"/>
      <c r="J243" s="151">
        <f>ROUND(I243*H243,2)</f>
        <v>0</v>
      </c>
      <c r="K243" s="147"/>
      <c r="L243" s="34"/>
      <c r="M243" s="152" t="s">
        <v>1</v>
      </c>
      <c r="N243" s="153" t="s">
        <v>38</v>
      </c>
      <c r="O243" s="59"/>
      <c r="P243" s="154">
        <f>O243*H243</f>
        <v>0</v>
      </c>
      <c r="Q243" s="154">
        <v>0</v>
      </c>
      <c r="R243" s="154">
        <f>Q243*H243</f>
        <v>0</v>
      </c>
      <c r="S243" s="154">
        <v>0</v>
      </c>
      <c r="T243" s="155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6" t="s">
        <v>263</v>
      </c>
      <c r="AT243" s="156" t="s">
        <v>220</v>
      </c>
      <c r="AU243" s="156" t="s">
        <v>82</v>
      </c>
      <c r="AY243" s="18" t="s">
        <v>218</v>
      </c>
      <c r="BE243" s="157">
        <f>IF(N243="základní",J243,0)</f>
        <v>0</v>
      </c>
      <c r="BF243" s="157">
        <f>IF(N243="snížená",J243,0)</f>
        <v>0</v>
      </c>
      <c r="BG243" s="157">
        <f>IF(N243="zákl. přenesená",J243,0)</f>
        <v>0</v>
      </c>
      <c r="BH243" s="157">
        <f>IF(N243="sníž. přenesená",J243,0)</f>
        <v>0</v>
      </c>
      <c r="BI243" s="157">
        <f>IF(N243="nulová",J243,0)</f>
        <v>0</v>
      </c>
      <c r="BJ243" s="18" t="s">
        <v>80</v>
      </c>
      <c r="BK243" s="157">
        <f>ROUND(I243*H243,2)</f>
        <v>0</v>
      </c>
      <c r="BL243" s="18" t="s">
        <v>263</v>
      </c>
      <c r="BM243" s="156" t="s">
        <v>554</v>
      </c>
    </row>
    <row r="244" spans="1:65" s="2" customFormat="1" ht="16.5" customHeight="1">
      <c r="A244" s="33"/>
      <c r="B244" s="144"/>
      <c r="C244" s="190" t="s">
        <v>555</v>
      </c>
      <c r="D244" s="190" t="s">
        <v>904</v>
      </c>
      <c r="E244" s="191" t="s">
        <v>2671</v>
      </c>
      <c r="F244" s="192" t="s">
        <v>2672</v>
      </c>
      <c r="G244" s="193" t="s">
        <v>583</v>
      </c>
      <c r="H244" s="194">
        <v>1</v>
      </c>
      <c r="I244" s="195"/>
      <c r="J244" s="196">
        <f>ROUND(I244*H244,2)</f>
        <v>0</v>
      </c>
      <c r="K244" s="192"/>
      <c r="L244" s="197"/>
      <c r="M244" s="198" t="s">
        <v>1</v>
      </c>
      <c r="N244" s="199" t="s">
        <v>38</v>
      </c>
      <c r="O244" s="59"/>
      <c r="P244" s="154">
        <f>O244*H244</f>
        <v>0</v>
      </c>
      <c r="Q244" s="154">
        <v>0</v>
      </c>
      <c r="R244" s="154">
        <f>Q244*H244</f>
        <v>0</v>
      </c>
      <c r="S244" s="154">
        <v>0</v>
      </c>
      <c r="T244" s="155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6" t="s">
        <v>311</v>
      </c>
      <c r="AT244" s="156" t="s">
        <v>904</v>
      </c>
      <c r="AU244" s="156" t="s">
        <v>82</v>
      </c>
      <c r="AY244" s="18" t="s">
        <v>218</v>
      </c>
      <c r="BE244" s="157">
        <f>IF(N244="základní",J244,0)</f>
        <v>0</v>
      </c>
      <c r="BF244" s="157">
        <f>IF(N244="snížená",J244,0)</f>
        <v>0</v>
      </c>
      <c r="BG244" s="157">
        <f>IF(N244="zákl. přenesená",J244,0)</f>
        <v>0</v>
      </c>
      <c r="BH244" s="157">
        <f>IF(N244="sníž. přenesená",J244,0)</f>
        <v>0</v>
      </c>
      <c r="BI244" s="157">
        <f>IF(N244="nulová",J244,0)</f>
        <v>0</v>
      </c>
      <c r="BJ244" s="18" t="s">
        <v>80</v>
      </c>
      <c r="BK244" s="157">
        <f>ROUND(I244*H244,2)</f>
        <v>0</v>
      </c>
      <c r="BL244" s="18" t="s">
        <v>263</v>
      </c>
      <c r="BM244" s="156" t="s">
        <v>558</v>
      </c>
    </row>
    <row r="245" spans="1:65" s="2" customFormat="1" ht="33" customHeight="1">
      <c r="A245" s="33"/>
      <c r="B245" s="144"/>
      <c r="C245" s="145" t="s">
        <v>388</v>
      </c>
      <c r="D245" s="145" t="s">
        <v>220</v>
      </c>
      <c r="E245" s="146" t="s">
        <v>2673</v>
      </c>
      <c r="F245" s="147" t="s">
        <v>2674</v>
      </c>
      <c r="G245" s="148" t="s">
        <v>583</v>
      </c>
      <c r="H245" s="149">
        <v>129</v>
      </c>
      <c r="I245" s="150"/>
      <c r="J245" s="151">
        <f>ROUND(I245*H245,2)</f>
        <v>0</v>
      </c>
      <c r="K245" s="147"/>
      <c r="L245" s="34"/>
      <c r="M245" s="152" t="s">
        <v>1</v>
      </c>
      <c r="N245" s="153" t="s">
        <v>38</v>
      </c>
      <c r="O245" s="59"/>
      <c r="P245" s="154">
        <f>O245*H245</f>
        <v>0</v>
      </c>
      <c r="Q245" s="154">
        <v>0</v>
      </c>
      <c r="R245" s="154">
        <f>Q245*H245</f>
        <v>0</v>
      </c>
      <c r="S245" s="154">
        <v>0</v>
      </c>
      <c r="T245" s="155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6" t="s">
        <v>263</v>
      </c>
      <c r="AT245" s="156" t="s">
        <v>220</v>
      </c>
      <c r="AU245" s="156" t="s">
        <v>82</v>
      </c>
      <c r="AY245" s="18" t="s">
        <v>218</v>
      </c>
      <c r="BE245" s="157">
        <f>IF(N245="základní",J245,0)</f>
        <v>0</v>
      </c>
      <c r="BF245" s="157">
        <f>IF(N245="snížená",J245,0)</f>
        <v>0</v>
      </c>
      <c r="BG245" s="157">
        <f>IF(N245="zákl. přenesená",J245,0)</f>
        <v>0</v>
      </c>
      <c r="BH245" s="157">
        <f>IF(N245="sníž. přenesená",J245,0)</f>
        <v>0</v>
      </c>
      <c r="BI245" s="157">
        <f>IF(N245="nulová",J245,0)</f>
        <v>0</v>
      </c>
      <c r="BJ245" s="18" t="s">
        <v>80</v>
      </c>
      <c r="BK245" s="157">
        <f>ROUND(I245*H245,2)</f>
        <v>0</v>
      </c>
      <c r="BL245" s="18" t="s">
        <v>263</v>
      </c>
      <c r="BM245" s="156" t="s">
        <v>561</v>
      </c>
    </row>
    <row r="246" spans="1:65" s="14" customFormat="1" ht="11.25">
      <c r="B246" s="166"/>
      <c r="D246" s="159" t="s">
        <v>225</v>
      </c>
      <c r="E246" s="167" t="s">
        <v>1</v>
      </c>
      <c r="F246" s="168" t="s">
        <v>2675</v>
      </c>
      <c r="H246" s="169">
        <v>129</v>
      </c>
      <c r="I246" s="170"/>
      <c r="L246" s="166"/>
      <c r="M246" s="171"/>
      <c r="N246" s="172"/>
      <c r="O246" s="172"/>
      <c r="P246" s="172"/>
      <c r="Q246" s="172"/>
      <c r="R246" s="172"/>
      <c r="S246" s="172"/>
      <c r="T246" s="173"/>
      <c r="AT246" s="167" t="s">
        <v>225</v>
      </c>
      <c r="AU246" s="167" t="s">
        <v>82</v>
      </c>
      <c r="AV246" s="14" t="s">
        <v>82</v>
      </c>
      <c r="AW246" s="14" t="s">
        <v>30</v>
      </c>
      <c r="AX246" s="14" t="s">
        <v>73</v>
      </c>
      <c r="AY246" s="167" t="s">
        <v>218</v>
      </c>
    </row>
    <row r="247" spans="1:65" s="15" customFormat="1" ht="11.25">
      <c r="B247" s="174"/>
      <c r="D247" s="159" t="s">
        <v>225</v>
      </c>
      <c r="E247" s="175" t="s">
        <v>1</v>
      </c>
      <c r="F247" s="176" t="s">
        <v>230</v>
      </c>
      <c r="H247" s="177">
        <v>129</v>
      </c>
      <c r="I247" s="178"/>
      <c r="L247" s="174"/>
      <c r="M247" s="179"/>
      <c r="N247" s="180"/>
      <c r="O247" s="180"/>
      <c r="P247" s="180"/>
      <c r="Q247" s="180"/>
      <c r="R247" s="180"/>
      <c r="S247" s="180"/>
      <c r="T247" s="181"/>
      <c r="AT247" s="175" t="s">
        <v>225</v>
      </c>
      <c r="AU247" s="175" t="s">
        <v>82</v>
      </c>
      <c r="AV247" s="15" t="s">
        <v>104</v>
      </c>
      <c r="AW247" s="15" t="s">
        <v>30</v>
      </c>
      <c r="AX247" s="15" t="s">
        <v>80</v>
      </c>
      <c r="AY247" s="175" t="s">
        <v>218</v>
      </c>
    </row>
    <row r="248" spans="1:65" s="2" customFormat="1" ht="24.2" customHeight="1">
      <c r="A248" s="33"/>
      <c r="B248" s="144"/>
      <c r="C248" s="145" t="s">
        <v>562</v>
      </c>
      <c r="D248" s="145" t="s">
        <v>220</v>
      </c>
      <c r="E248" s="146" t="s">
        <v>2676</v>
      </c>
      <c r="F248" s="147" t="s">
        <v>2677</v>
      </c>
      <c r="G248" s="148" t="s">
        <v>258</v>
      </c>
      <c r="H248" s="149">
        <v>144</v>
      </c>
      <c r="I248" s="150"/>
      <c r="J248" s="151">
        <f>ROUND(I248*H248,2)</f>
        <v>0</v>
      </c>
      <c r="K248" s="147"/>
      <c r="L248" s="34"/>
      <c r="M248" s="152" t="s">
        <v>1</v>
      </c>
      <c r="N248" s="153" t="s">
        <v>38</v>
      </c>
      <c r="O248" s="59"/>
      <c r="P248" s="154">
        <f>O248*H248</f>
        <v>0</v>
      </c>
      <c r="Q248" s="154">
        <v>0</v>
      </c>
      <c r="R248" s="154">
        <f>Q248*H248</f>
        <v>0</v>
      </c>
      <c r="S248" s="154">
        <v>0</v>
      </c>
      <c r="T248" s="155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6" t="s">
        <v>263</v>
      </c>
      <c r="AT248" s="156" t="s">
        <v>220</v>
      </c>
      <c r="AU248" s="156" t="s">
        <v>82</v>
      </c>
      <c r="AY248" s="18" t="s">
        <v>218</v>
      </c>
      <c r="BE248" s="157">
        <f>IF(N248="základní",J248,0)</f>
        <v>0</v>
      </c>
      <c r="BF248" s="157">
        <f>IF(N248="snížená",J248,0)</f>
        <v>0</v>
      </c>
      <c r="BG248" s="157">
        <f>IF(N248="zákl. přenesená",J248,0)</f>
        <v>0</v>
      </c>
      <c r="BH248" s="157">
        <f>IF(N248="sníž. přenesená",J248,0)</f>
        <v>0</v>
      </c>
      <c r="BI248" s="157">
        <f>IF(N248="nulová",J248,0)</f>
        <v>0</v>
      </c>
      <c r="BJ248" s="18" t="s">
        <v>80</v>
      </c>
      <c r="BK248" s="157">
        <f>ROUND(I248*H248,2)</f>
        <v>0</v>
      </c>
      <c r="BL248" s="18" t="s">
        <v>263</v>
      </c>
      <c r="BM248" s="156" t="s">
        <v>565</v>
      </c>
    </row>
    <row r="249" spans="1:65" s="2" customFormat="1" ht="24.2" customHeight="1">
      <c r="A249" s="33"/>
      <c r="B249" s="144"/>
      <c r="C249" s="145" t="s">
        <v>395</v>
      </c>
      <c r="D249" s="145" t="s">
        <v>220</v>
      </c>
      <c r="E249" s="146" t="s">
        <v>2678</v>
      </c>
      <c r="F249" s="147" t="s">
        <v>2679</v>
      </c>
      <c r="G249" s="148" t="s">
        <v>583</v>
      </c>
      <c r="H249" s="149">
        <v>103</v>
      </c>
      <c r="I249" s="150"/>
      <c r="J249" s="151">
        <f>ROUND(I249*H249,2)</f>
        <v>0</v>
      </c>
      <c r="K249" s="147"/>
      <c r="L249" s="34"/>
      <c r="M249" s="152" t="s">
        <v>1</v>
      </c>
      <c r="N249" s="153" t="s">
        <v>38</v>
      </c>
      <c r="O249" s="59"/>
      <c r="P249" s="154">
        <f>O249*H249</f>
        <v>0</v>
      </c>
      <c r="Q249" s="154">
        <v>0</v>
      </c>
      <c r="R249" s="154">
        <f>Q249*H249</f>
        <v>0</v>
      </c>
      <c r="S249" s="154">
        <v>0</v>
      </c>
      <c r="T249" s="155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6" t="s">
        <v>263</v>
      </c>
      <c r="AT249" s="156" t="s">
        <v>220</v>
      </c>
      <c r="AU249" s="156" t="s">
        <v>82</v>
      </c>
      <c r="AY249" s="18" t="s">
        <v>218</v>
      </c>
      <c r="BE249" s="157">
        <f>IF(N249="základní",J249,0)</f>
        <v>0</v>
      </c>
      <c r="BF249" s="157">
        <f>IF(N249="snížená",J249,0)</f>
        <v>0</v>
      </c>
      <c r="BG249" s="157">
        <f>IF(N249="zákl. přenesená",J249,0)</f>
        <v>0</v>
      </c>
      <c r="BH249" s="157">
        <f>IF(N249="sníž. přenesená",J249,0)</f>
        <v>0</v>
      </c>
      <c r="BI249" s="157">
        <f>IF(N249="nulová",J249,0)</f>
        <v>0</v>
      </c>
      <c r="BJ249" s="18" t="s">
        <v>80</v>
      </c>
      <c r="BK249" s="157">
        <f>ROUND(I249*H249,2)</f>
        <v>0</v>
      </c>
      <c r="BL249" s="18" t="s">
        <v>263</v>
      </c>
      <c r="BM249" s="156" t="s">
        <v>568</v>
      </c>
    </row>
    <row r="250" spans="1:65" s="14" customFormat="1" ht="11.25">
      <c r="B250" s="166"/>
      <c r="D250" s="159" t="s">
        <v>225</v>
      </c>
      <c r="E250" s="167" t="s">
        <v>1</v>
      </c>
      <c r="F250" s="168" t="s">
        <v>2680</v>
      </c>
      <c r="H250" s="169">
        <v>103</v>
      </c>
      <c r="I250" s="170"/>
      <c r="L250" s="166"/>
      <c r="M250" s="171"/>
      <c r="N250" s="172"/>
      <c r="O250" s="172"/>
      <c r="P250" s="172"/>
      <c r="Q250" s="172"/>
      <c r="R250" s="172"/>
      <c r="S250" s="172"/>
      <c r="T250" s="173"/>
      <c r="AT250" s="167" t="s">
        <v>225</v>
      </c>
      <c r="AU250" s="167" t="s">
        <v>82</v>
      </c>
      <c r="AV250" s="14" t="s">
        <v>82</v>
      </c>
      <c r="AW250" s="14" t="s">
        <v>30</v>
      </c>
      <c r="AX250" s="14" t="s">
        <v>73</v>
      </c>
      <c r="AY250" s="167" t="s">
        <v>218</v>
      </c>
    </row>
    <row r="251" spans="1:65" s="15" customFormat="1" ht="11.25">
      <c r="B251" s="174"/>
      <c r="D251" s="159" t="s">
        <v>225</v>
      </c>
      <c r="E251" s="175" t="s">
        <v>1</v>
      </c>
      <c r="F251" s="176" t="s">
        <v>230</v>
      </c>
      <c r="H251" s="177">
        <v>103</v>
      </c>
      <c r="I251" s="178"/>
      <c r="L251" s="174"/>
      <c r="M251" s="179"/>
      <c r="N251" s="180"/>
      <c r="O251" s="180"/>
      <c r="P251" s="180"/>
      <c r="Q251" s="180"/>
      <c r="R251" s="180"/>
      <c r="S251" s="180"/>
      <c r="T251" s="181"/>
      <c r="AT251" s="175" t="s">
        <v>225</v>
      </c>
      <c r="AU251" s="175" t="s">
        <v>82</v>
      </c>
      <c r="AV251" s="15" t="s">
        <v>104</v>
      </c>
      <c r="AW251" s="15" t="s">
        <v>30</v>
      </c>
      <c r="AX251" s="15" t="s">
        <v>80</v>
      </c>
      <c r="AY251" s="175" t="s">
        <v>218</v>
      </c>
    </row>
    <row r="252" spans="1:65" s="2" customFormat="1" ht="16.5" customHeight="1">
      <c r="A252" s="33"/>
      <c r="B252" s="144"/>
      <c r="C252" s="145" t="s">
        <v>569</v>
      </c>
      <c r="D252" s="145" t="s">
        <v>220</v>
      </c>
      <c r="E252" s="146" t="s">
        <v>2681</v>
      </c>
      <c r="F252" s="147" t="s">
        <v>2682</v>
      </c>
      <c r="G252" s="148" t="s">
        <v>583</v>
      </c>
      <c r="H252" s="149">
        <v>17</v>
      </c>
      <c r="I252" s="150"/>
      <c r="J252" s="151">
        <f>ROUND(I252*H252,2)</f>
        <v>0</v>
      </c>
      <c r="K252" s="147"/>
      <c r="L252" s="34"/>
      <c r="M252" s="152" t="s">
        <v>1</v>
      </c>
      <c r="N252" s="153" t="s">
        <v>38</v>
      </c>
      <c r="O252" s="59"/>
      <c r="P252" s="154">
        <f>O252*H252</f>
        <v>0</v>
      </c>
      <c r="Q252" s="154">
        <v>0</v>
      </c>
      <c r="R252" s="154">
        <f>Q252*H252</f>
        <v>0</v>
      </c>
      <c r="S252" s="154">
        <v>0</v>
      </c>
      <c r="T252" s="155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6" t="s">
        <v>263</v>
      </c>
      <c r="AT252" s="156" t="s">
        <v>220</v>
      </c>
      <c r="AU252" s="156" t="s">
        <v>82</v>
      </c>
      <c r="AY252" s="18" t="s">
        <v>218</v>
      </c>
      <c r="BE252" s="157">
        <f>IF(N252="základní",J252,0)</f>
        <v>0</v>
      </c>
      <c r="BF252" s="157">
        <f>IF(N252="snížená",J252,0)</f>
        <v>0</v>
      </c>
      <c r="BG252" s="157">
        <f>IF(N252="zákl. přenesená",J252,0)</f>
        <v>0</v>
      </c>
      <c r="BH252" s="157">
        <f>IF(N252="sníž. přenesená",J252,0)</f>
        <v>0</v>
      </c>
      <c r="BI252" s="157">
        <f>IF(N252="nulová",J252,0)</f>
        <v>0</v>
      </c>
      <c r="BJ252" s="18" t="s">
        <v>80</v>
      </c>
      <c r="BK252" s="157">
        <f>ROUND(I252*H252,2)</f>
        <v>0</v>
      </c>
      <c r="BL252" s="18" t="s">
        <v>263</v>
      </c>
      <c r="BM252" s="156" t="s">
        <v>572</v>
      </c>
    </row>
    <row r="253" spans="1:65" s="2" customFormat="1" ht="16.5" customHeight="1">
      <c r="A253" s="33"/>
      <c r="B253" s="144"/>
      <c r="C253" s="190" t="s">
        <v>400</v>
      </c>
      <c r="D253" s="190" t="s">
        <v>904</v>
      </c>
      <c r="E253" s="191" t="s">
        <v>2683</v>
      </c>
      <c r="F253" s="192" t="s">
        <v>2684</v>
      </c>
      <c r="G253" s="193" t="s">
        <v>258</v>
      </c>
      <c r="H253" s="194">
        <v>51</v>
      </c>
      <c r="I253" s="195"/>
      <c r="J253" s="196">
        <f>ROUND(I253*H253,2)</f>
        <v>0</v>
      </c>
      <c r="K253" s="192"/>
      <c r="L253" s="197"/>
      <c r="M253" s="198" t="s">
        <v>1</v>
      </c>
      <c r="N253" s="199" t="s">
        <v>38</v>
      </c>
      <c r="O253" s="59"/>
      <c r="P253" s="154">
        <f>O253*H253</f>
        <v>0</v>
      </c>
      <c r="Q253" s="154">
        <v>0</v>
      </c>
      <c r="R253" s="154">
        <f>Q253*H253</f>
        <v>0</v>
      </c>
      <c r="S253" s="154">
        <v>0</v>
      </c>
      <c r="T253" s="155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6" t="s">
        <v>311</v>
      </c>
      <c r="AT253" s="156" t="s">
        <v>904</v>
      </c>
      <c r="AU253" s="156" t="s">
        <v>82</v>
      </c>
      <c r="AY253" s="18" t="s">
        <v>218</v>
      </c>
      <c r="BE253" s="157">
        <f>IF(N253="základní",J253,0)</f>
        <v>0</v>
      </c>
      <c r="BF253" s="157">
        <f>IF(N253="snížená",J253,0)</f>
        <v>0</v>
      </c>
      <c r="BG253" s="157">
        <f>IF(N253="zákl. přenesená",J253,0)</f>
        <v>0</v>
      </c>
      <c r="BH253" s="157">
        <f>IF(N253="sníž. přenesená",J253,0)</f>
        <v>0</v>
      </c>
      <c r="BI253" s="157">
        <f>IF(N253="nulová",J253,0)</f>
        <v>0</v>
      </c>
      <c r="BJ253" s="18" t="s">
        <v>80</v>
      </c>
      <c r="BK253" s="157">
        <f>ROUND(I253*H253,2)</f>
        <v>0</v>
      </c>
      <c r="BL253" s="18" t="s">
        <v>263</v>
      </c>
      <c r="BM253" s="156" t="s">
        <v>584</v>
      </c>
    </row>
    <row r="254" spans="1:65" s="2" customFormat="1" ht="16.5" customHeight="1">
      <c r="A254" s="33"/>
      <c r="B254" s="144"/>
      <c r="C254" s="190" t="s">
        <v>585</v>
      </c>
      <c r="D254" s="190" t="s">
        <v>904</v>
      </c>
      <c r="E254" s="191" t="s">
        <v>2685</v>
      </c>
      <c r="F254" s="192" t="s">
        <v>2686</v>
      </c>
      <c r="G254" s="193" t="s">
        <v>583</v>
      </c>
      <c r="H254" s="194">
        <v>16</v>
      </c>
      <c r="I254" s="195"/>
      <c r="J254" s="196">
        <f>ROUND(I254*H254,2)</f>
        <v>0</v>
      </c>
      <c r="K254" s="192"/>
      <c r="L254" s="197"/>
      <c r="M254" s="198" t="s">
        <v>1</v>
      </c>
      <c r="N254" s="199" t="s">
        <v>38</v>
      </c>
      <c r="O254" s="59"/>
      <c r="P254" s="154">
        <f>O254*H254</f>
        <v>0</v>
      </c>
      <c r="Q254" s="154">
        <v>0</v>
      </c>
      <c r="R254" s="154">
        <f>Q254*H254</f>
        <v>0</v>
      </c>
      <c r="S254" s="154">
        <v>0</v>
      </c>
      <c r="T254" s="155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6" t="s">
        <v>311</v>
      </c>
      <c r="AT254" s="156" t="s">
        <v>904</v>
      </c>
      <c r="AU254" s="156" t="s">
        <v>82</v>
      </c>
      <c r="AY254" s="18" t="s">
        <v>218</v>
      </c>
      <c r="BE254" s="157">
        <f>IF(N254="základní",J254,0)</f>
        <v>0</v>
      </c>
      <c r="BF254" s="157">
        <f>IF(N254="snížená",J254,0)</f>
        <v>0</v>
      </c>
      <c r="BG254" s="157">
        <f>IF(N254="zákl. přenesená",J254,0)</f>
        <v>0</v>
      </c>
      <c r="BH254" s="157">
        <f>IF(N254="sníž. přenesená",J254,0)</f>
        <v>0</v>
      </c>
      <c r="BI254" s="157">
        <f>IF(N254="nulová",J254,0)</f>
        <v>0</v>
      </c>
      <c r="BJ254" s="18" t="s">
        <v>80</v>
      </c>
      <c r="BK254" s="157">
        <f>ROUND(I254*H254,2)</f>
        <v>0</v>
      </c>
      <c r="BL254" s="18" t="s">
        <v>263</v>
      </c>
      <c r="BM254" s="156" t="s">
        <v>588</v>
      </c>
    </row>
    <row r="255" spans="1:65" s="2" customFormat="1" ht="24.2" customHeight="1">
      <c r="A255" s="33"/>
      <c r="B255" s="144"/>
      <c r="C255" s="190" t="s">
        <v>403</v>
      </c>
      <c r="D255" s="190" t="s">
        <v>904</v>
      </c>
      <c r="E255" s="191" t="s">
        <v>2687</v>
      </c>
      <c r="F255" s="192" t="s">
        <v>2688</v>
      </c>
      <c r="G255" s="193" t="s">
        <v>583</v>
      </c>
      <c r="H255" s="194">
        <v>313</v>
      </c>
      <c r="I255" s="195"/>
      <c r="J255" s="196">
        <f>ROUND(I255*H255,2)</f>
        <v>0</v>
      </c>
      <c r="K255" s="192"/>
      <c r="L255" s="197"/>
      <c r="M255" s="198" t="s">
        <v>1</v>
      </c>
      <c r="N255" s="199" t="s">
        <v>38</v>
      </c>
      <c r="O255" s="59"/>
      <c r="P255" s="154">
        <f>O255*H255</f>
        <v>0</v>
      </c>
      <c r="Q255" s="154">
        <v>0</v>
      </c>
      <c r="R255" s="154">
        <f>Q255*H255</f>
        <v>0</v>
      </c>
      <c r="S255" s="154">
        <v>0</v>
      </c>
      <c r="T255" s="155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56" t="s">
        <v>311</v>
      </c>
      <c r="AT255" s="156" t="s">
        <v>904</v>
      </c>
      <c r="AU255" s="156" t="s">
        <v>82</v>
      </c>
      <c r="AY255" s="18" t="s">
        <v>218</v>
      </c>
      <c r="BE255" s="157">
        <f>IF(N255="základní",J255,0)</f>
        <v>0</v>
      </c>
      <c r="BF255" s="157">
        <f>IF(N255="snížená",J255,0)</f>
        <v>0</v>
      </c>
      <c r="BG255" s="157">
        <f>IF(N255="zákl. přenesená",J255,0)</f>
        <v>0</v>
      </c>
      <c r="BH255" s="157">
        <f>IF(N255="sníž. přenesená",J255,0)</f>
        <v>0</v>
      </c>
      <c r="BI255" s="157">
        <f>IF(N255="nulová",J255,0)</f>
        <v>0</v>
      </c>
      <c r="BJ255" s="18" t="s">
        <v>80</v>
      </c>
      <c r="BK255" s="157">
        <f>ROUND(I255*H255,2)</f>
        <v>0</v>
      </c>
      <c r="BL255" s="18" t="s">
        <v>263</v>
      </c>
      <c r="BM255" s="156" t="s">
        <v>600</v>
      </c>
    </row>
    <row r="256" spans="1:65" s="2" customFormat="1" ht="24.2" customHeight="1">
      <c r="A256" s="33"/>
      <c r="B256" s="144"/>
      <c r="C256" s="190" t="s">
        <v>606</v>
      </c>
      <c r="D256" s="190" t="s">
        <v>904</v>
      </c>
      <c r="E256" s="191" t="s">
        <v>2689</v>
      </c>
      <c r="F256" s="192" t="s">
        <v>2690</v>
      </c>
      <c r="G256" s="193" t="s">
        <v>583</v>
      </c>
      <c r="H256" s="194">
        <v>33</v>
      </c>
      <c r="I256" s="195"/>
      <c r="J256" s="196">
        <f>ROUND(I256*H256,2)</f>
        <v>0</v>
      </c>
      <c r="K256" s="192"/>
      <c r="L256" s="197"/>
      <c r="M256" s="198" t="s">
        <v>1</v>
      </c>
      <c r="N256" s="199" t="s">
        <v>38</v>
      </c>
      <c r="O256" s="59"/>
      <c r="P256" s="154">
        <f>O256*H256</f>
        <v>0</v>
      </c>
      <c r="Q256" s="154">
        <v>0</v>
      </c>
      <c r="R256" s="154">
        <f>Q256*H256</f>
        <v>0</v>
      </c>
      <c r="S256" s="154">
        <v>0</v>
      </c>
      <c r="T256" s="155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6" t="s">
        <v>311</v>
      </c>
      <c r="AT256" s="156" t="s">
        <v>904</v>
      </c>
      <c r="AU256" s="156" t="s">
        <v>82</v>
      </c>
      <c r="AY256" s="18" t="s">
        <v>218</v>
      </c>
      <c r="BE256" s="157">
        <f>IF(N256="základní",J256,0)</f>
        <v>0</v>
      </c>
      <c r="BF256" s="157">
        <f>IF(N256="snížená",J256,0)</f>
        <v>0</v>
      </c>
      <c r="BG256" s="157">
        <f>IF(N256="zákl. přenesená",J256,0)</f>
        <v>0</v>
      </c>
      <c r="BH256" s="157">
        <f>IF(N256="sníž. přenesená",J256,0)</f>
        <v>0</v>
      </c>
      <c r="BI256" s="157">
        <f>IF(N256="nulová",J256,0)</f>
        <v>0</v>
      </c>
      <c r="BJ256" s="18" t="s">
        <v>80</v>
      </c>
      <c r="BK256" s="157">
        <f>ROUND(I256*H256,2)</f>
        <v>0</v>
      </c>
      <c r="BL256" s="18" t="s">
        <v>263</v>
      </c>
      <c r="BM256" s="156" t="s">
        <v>609</v>
      </c>
    </row>
    <row r="257" spans="1:65" s="12" customFormat="1" ht="22.9" customHeight="1">
      <c r="B257" s="131"/>
      <c r="D257" s="132" t="s">
        <v>72</v>
      </c>
      <c r="E257" s="142" t="s">
        <v>1881</v>
      </c>
      <c r="F257" s="142" t="s">
        <v>2691</v>
      </c>
      <c r="I257" s="134"/>
      <c r="J257" s="143">
        <f>BK257</f>
        <v>0</v>
      </c>
      <c r="L257" s="131"/>
      <c r="M257" s="136"/>
      <c r="N257" s="137"/>
      <c r="O257" s="137"/>
      <c r="P257" s="138">
        <f>SUM(P258:P271)</f>
        <v>0</v>
      </c>
      <c r="Q257" s="137"/>
      <c r="R257" s="138">
        <f>SUM(R258:R271)</f>
        <v>0</v>
      </c>
      <c r="S257" s="137"/>
      <c r="T257" s="139">
        <f>SUM(T258:T271)</f>
        <v>0</v>
      </c>
      <c r="AR257" s="132" t="s">
        <v>82</v>
      </c>
      <c r="AT257" s="140" t="s">
        <v>72</v>
      </c>
      <c r="AU257" s="140" t="s">
        <v>80</v>
      </c>
      <c r="AY257" s="132" t="s">
        <v>218</v>
      </c>
      <c r="BK257" s="141">
        <f>SUM(BK258:BK271)</f>
        <v>0</v>
      </c>
    </row>
    <row r="258" spans="1:65" s="2" customFormat="1" ht="24.2" customHeight="1">
      <c r="A258" s="33"/>
      <c r="B258" s="144"/>
      <c r="C258" s="145" t="s">
        <v>407</v>
      </c>
      <c r="D258" s="145" t="s">
        <v>220</v>
      </c>
      <c r="E258" s="146" t="s">
        <v>2692</v>
      </c>
      <c r="F258" s="147" t="s">
        <v>2693</v>
      </c>
      <c r="G258" s="148" t="s">
        <v>258</v>
      </c>
      <c r="H258" s="149">
        <v>40</v>
      </c>
      <c r="I258" s="150"/>
      <c r="J258" s="151">
        <f>ROUND(I258*H258,2)</f>
        <v>0</v>
      </c>
      <c r="K258" s="147"/>
      <c r="L258" s="34"/>
      <c r="M258" s="152" t="s">
        <v>1</v>
      </c>
      <c r="N258" s="153" t="s">
        <v>38</v>
      </c>
      <c r="O258" s="59"/>
      <c r="P258" s="154">
        <f>O258*H258</f>
        <v>0</v>
      </c>
      <c r="Q258" s="154">
        <v>0</v>
      </c>
      <c r="R258" s="154">
        <f>Q258*H258</f>
        <v>0</v>
      </c>
      <c r="S258" s="154">
        <v>0</v>
      </c>
      <c r="T258" s="155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6" t="s">
        <v>263</v>
      </c>
      <c r="AT258" s="156" t="s">
        <v>220</v>
      </c>
      <c r="AU258" s="156" t="s">
        <v>82</v>
      </c>
      <c r="AY258" s="18" t="s">
        <v>218</v>
      </c>
      <c r="BE258" s="157">
        <f>IF(N258="základní",J258,0)</f>
        <v>0</v>
      </c>
      <c r="BF258" s="157">
        <f>IF(N258="snížená",J258,0)</f>
        <v>0</v>
      </c>
      <c r="BG258" s="157">
        <f>IF(N258="zákl. přenesená",J258,0)</f>
        <v>0</v>
      </c>
      <c r="BH258" s="157">
        <f>IF(N258="sníž. přenesená",J258,0)</f>
        <v>0</v>
      </c>
      <c r="BI258" s="157">
        <f>IF(N258="nulová",J258,0)</f>
        <v>0</v>
      </c>
      <c r="BJ258" s="18" t="s">
        <v>80</v>
      </c>
      <c r="BK258" s="157">
        <f>ROUND(I258*H258,2)</f>
        <v>0</v>
      </c>
      <c r="BL258" s="18" t="s">
        <v>263</v>
      </c>
      <c r="BM258" s="156" t="s">
        <v>612</v>
      </c>
    </row>
    <row r="259" spans="1:65" s="2" customFormat="1" ht="21.75" customHeight="1">
      <c r="A259" s="33"/>
      <c r="B259" s="144"/>
      <c r="C259" s="190" t="s">
        <v>613</v>
      </c>
      <c r="D259" s="190" t="s">
        <v>904</v>
      </c>
      <c r="E259" s="191" t="s">
        <v>2694</v>
      </c>
      <c r="F259" s="192" t="s">
        <v>2695</v>
      </c>
      <c r="G259" s="193" t="s">
        <v>258</v>
      </c>
      <c r="H259" s="194">
        <v>40</v>
      </c>
      <c r="I259" s="195"/>
      <c r="J259" s="196">
        <f>ROUND(I259*H259,2)</f>
        <v>0</v>
      </c>
      <c r="K259" s="192"/>
      <c r="L259" s="197"/>
      <c r="M259" s="198" t="s">
        <v>1</v>
      </c>
      <c r="N259" s="199" t="s">
        <v>38</v>
      </c>
      <c r="O259" s="59"/>
      <c r="P259" s="154">
        <f>O259*H259</f>
        <v>0</v>
      </c>
      <c r="Q259" s="154">
        <v>0</v>
      </c>
      <c r="R259" s="154">
        <f>Q259*H259</f>
        <v>0</v>
      </c>
      <c r="S259" s="154">
        <v>0</v>
      </c>
      <c r="T259" s="155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6" t="s">
        <v>311</v>
      </c>
      <c r="AT259" s="156" t="s">
        <v>904</v>
      </c>
      <c r="AU259" s="156" t="s">
        <v>82</v>
      </c>
      <c r="AY259" s="18" t="s">
        <v>218</v>
      </c>
      <c r="BE259" s="157">
        <f>IF(N259="základní",J259,0)</f>
        <v>0</v>
      </c>
      <c r="BF259" s="157">
        <f>IF(N259="snížená",J259,0)</f>
        <v>0</v>
      </c>
      <c r="BG259" s="157">
        <f>IF(N259="zákl. přenesená",J259,0)</f>
        <v>0</v>
      </c>
      <c r="BH259" s="157">
        <f>IF(N259="sníž. přenesená",J259,0)</f>
        <v>0</v>
      </c>
      <c r="BI259" s="157">
        <f>IF(N259="nulová",J259,0)</f>
        <v>0</v>
      </c>
      <c r="BJ259" s="18" t="s">
        <v>80</v>
      </c>
      <c r="BK259" s="157">
        <f>ROUND(I259*H259,2)</f>
        <v>0</v>
      </c>
      <c r="BL259" s="18" t="s">
        <v>263</v>
      </c>
      <c r="BM259" s="156" t="s">
        <v>616</v>
      </c>
    </row>
    <row r="260" spans="1:65" s="2" customFormat="1" ht="16.5" customHeight="1">
      <c r="A260" s="33"/>
      <c r="B260" s="144"/>
      <c r="C260" s="190" t="s">
        <v>411</v>
      </c>
      <c r="D260" s="190" t="s">
        <v>904</v>
      </c>
      <c r="E260" s="191" t="s">
        <v>2696</v>
      </c>
      <c r="F260" s="192" t="s">
        <v>2697</v>
      </c>
      <c r="G260" s="193" t="s">
        <v>258</v>
      </c>
      <c r="H260" s="194">
        <v>144</v>
      </c>
      <c r="I260" s="195"/>
      <c r="J260" s="196">
        <f>ROUND(I260*H260,2)</f>
        <v>0</v>
      </c>
      <c r="K260" s="192"/>
      <c r="L260" s="197"/>
      <c r="M260" s="198" t="s">
        <v>1</v>
      </c>
      <c r="N260" s="199" t="s">
        <v>38</v>
      </c>
      <c r="O260" s="59"/>
      <c r="P260" s="154">
        <f>O260*H260</f>
        <v>0</v>
      </c>
      <c r="Q260" s="154">
        <v>0</v>
      </c>
      <c r="R260" s="154">
        <f>Q260*H260</f>
        <v>0</v>
      </c>
      <c r="S260" s="154">
        <v>0</v>
      </c>
      <c r="T260" s="155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6" t="s">
        <v>311</v>
      </c>
      <c r="AT260" s="156" t="s">
        <v>904</v>
      </c>
      <c r="AU260" s="156" t="s">
        <v>82</v>
      </c>
      <c r="AY260" s="18" t="s">
        <v>218</v>
      </c>
      <c r="BE260" s="157">
        <f>IF(N260="základní",J260,0)</f>
        <v>0</v>
      </c>
      <c r="BF260" s="157">
        <f>IF(N260="snížená",J260,0)</f>
        <v>0</v>
      </c>
      <c r="BG260" s="157">
        <f>IF(N260="zákl. přenesená",J260,0)</f>
        <v>0</v>
      </c>
      <c r="BH260" s="157">
        <f>IF(N260="sníž. přenesená",J260,0)</f>
        <v>0</v>
      </c>
      <c r="BI260" s="157">
        <f>IF(N260="nulová",J260,0)</f>
        <v>0</v>
      </c>
      <c r="BJ260" s="18" t="s">
        <v>80</v>
      </c>
      <c r="BK260" s="157">
        <f>ROUND(I260*H260,2)</f>
        <v>0</v>
      </c>
      <c r="BL260" s="18" t="s">
        <v>263</v>
      </c>
      <c r="BM260" s="156" t="s">
        <v>622</v>
      </c>
    </row>
    <row r="261" spans="1:65" s="14" customFormat="1" ht="11.25">
      <c r="B261" s="166"/>
      <c r="D261" s="159" t="s">
        <v>225</v>
      </c>
      <c r="E261" s="167" t="s">
        <v>1</v>
      </c>
      <c r="F261" s="168" t="s">
        <v>2698</v>
      </c>
      <c r="H261" s="169">
        <v>144</v>
      </c>
      <c r="I261" s="170"/>
      <c r="L261" s="166"/>
      <c r="M261" s="171"/>
      <c r="N261" s="172"/>
      <c r="O261" s="172"/>
      <c r="P261" s="172"/>
      <c r="Q261" s="172"/>
      <c r="R261" s="172"/>
      <c r="S261" s="172"/>
      <c r="T261" s="173"/>
      <c r="AT261" s="167" t="s">
        <v>225</v>
      </c>
      <c r="AU261" s="167" t="s">
        <v>82</v>
      </c>
      <c r="AV261" s="14" t="s">
        <v>82</v>
      </c>
      <c r="AW261" s="14" t="s">
        <v>30</v>
      </c>
      <c r="AX261" s="14" t="s">
        <v>73</v>
      </c>
      <c r="AY261" s="167" t="s">
        <v>218</v>
      </c>
    </row>
    <row r="262" spans="1:65" s="15" customFormat="1" ht="11.25">
      <c r="B262" s="174"/>
      <c r="D262" s="159" t="s">
        <v>225</v>
      </c>
      <c r="E262" s="175" t="s">
        <v>1</v>
      </c>
      <c r="F262" s="176" t="s">
        <v>230</v>
      </c>
      <c r="H262" s="177">
        <v>144</v>
      </c>
      <c r="I262" s="178"/>
      <c r="L262" s="174"/>
      <c r="M262" s="179"/>
      <c r="N262" s="180"/>
      <c r="O262" s="180"/>
      <c r="P262" s="180"/>
      <c r="Q262" s="180"/>
      <c r="R262" s="180"/>
      <c r="S262" s="180"/>
      <c r="T262" s="181"/>
      <c r="AT262" s="175" t="s">
        <v>225</v>
      </c>
      <c r="AU262" s="175" t="s">
        <v>82</v>
      </c>
      <c r="AV262" s="15" t="s">
        <v>104</v>
      </c>
      <c r="AW262" s="15" t="s">
        <v>30</v>
      </c>
      <c r="AX262" s="15" t="s">
        <v>80</v>
      </c>
      <c r="AY262" s="175" t="s">
        <v>218</v>
      </c>
    </row>
    <row r="263" spans="1:65" s="2" customFormat="1" ht="24.2" customHeight="1">
      <c r="A263" s="33"/>
      <c r="B263" s="144"/>
      <c r="C263" s="145" t="s">
        <v>629</v>
      </c>
      <c r="D263" s="145" t="s">
        <v>220</v>
      </c>
      <c r="E263" s="146" t="s">
        <v>2699</v>
      </c>
      <c r="F263" s="147" t="s">
        <v>2700</v>
      </c>
      <c r="G263" s="148" t="s">
        <v>258</v>
      </c>
      <c r="H263" s="149">
        <v>2500</v>
      </c>
      <c r="I263" s="150"/>
      <c r="J263" s="151">
        <f>ROUND(I263*H263,2)</f>
        <v>0</v>
      </c>
      <c r="K263" s="147"/>
      <c r="L263" s="34"/>
      <c r="M263" s="152" t="s">
        <v>1</v>
      </c>
      <c r="N263" s="153" t="s">
        <v>38</v>
      </c>
      <c r="O263" s="59"/>
      <c r="P263" s="154">
        <f>O263*H263</f>
        <v>0</v>
      </c>
      <c r="Q263" s="154">
        <v>0</v>
      </c>
      <c r="R263" s="154">
        <f>Q263*H263</f>
        <v>0</v>
      </c>
      <c r="S263" s="154">
        <v>0</v>
      </c>
      <c r="T263" s="155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6" t="s">
        <v>263</v>
      </c>
      <c r="AT263" s="156" t="s">
        <v>220</v>
      </c>
      <c r="AU263" s="156" t="s">
        <v>82</v>
      </c>
      <c r="AY263" s="18" t="s">
        <v>218</v>
      </c>
      <c r="BE263" s="157">
        <f>IF(N263="základní",J263,0)</f>
        <v>0</v>
      </c>
      <c r="BF263" s="157">
        <f>IF(N263="snížená",J263,0)</f>
        <v>0</v>
      </c>
      <c r="BG263" s="157">
        <f>IF(N263="zákl. přenesená",J263,0)</f>
        <v>0</v>
      </c>
      <c r="BH263" s="157">
        <f>IF(N263="sníž. přenesená",J263,0)</f>
        <v>0</v>
      </c>
      <c r="BI263" s="157">
        <f>IF(N263="nulová",J263,0)</f>
        <v>0</v>
      </c>
      <c r="BJ263" s="18" t="s">
        <v>80</v>
      </c>
      <c r="BK263" s="157">
        <f>ROUND(I263*H263,2)</f>
        <v>0</v>
      </c>
      <c r="BL263" s="18" t="s">
        <v>263</v>
      </c>
      <c r="BM263" s="156" t="s">
        <v>632</v>
      </c>
    </row>
    <row r="264" spans="1:65" s="13" customFormat="1" ht="11.25">
      <c r="B264" s="158"/>
      <c r="D264" s="159" t="s">
        <v>225</v>
      </c>
      <c r="E264" s="160" t="s">
        <v>1</v>
      </c>
      <c r="F264" s="161" t="s">
        <v>2701</v>
      </c>
      <c r="H264" s="160" t="s">
        <v>1</v>
      </c>
      <c r="I264" s="162"/>
      <c r="L264" s="158"/>
      <c r="M264" s="163"/>
      <c r="N264" s="164"/>
      <c r="O264" s="164"/>
      <c r="P264" s="164"/>
      <c r="Q264" s="164"/>
      <c r="R264" s="164"/>
      <c r="S264" s="164"/>
      <c r="T264" s="165"/>
      <c r="AT264" s="160" t="s">
        <v>225</v>
      </c>
      <c r="AU264" s="160" t="s">
        <v>82</v>
      </c>
      <c r="AV264" s="13" t="s">
        <v>80</v>
      </c>
      <c r="AW264" s="13" t="s">
        <v>30</v>
      </c>
      <c r="AX264" s="13" t="s">
        <v>73</v>
      </c>
      <c r="AY264" s="160" t="s">
        <v>218</v>
      </c>
    </row>
    <row r="265" spans="1:65" s="14" customFormat="1" ht="11.25">
      <c r="B265" s="166"/>
      <c r="D265" s="159" t="s">
        <v>225</v>
      </c>
      <c r="E265" s="167" t="s">
        <v>1</v>
      </c>
      <c r="F265" s="168" t="s">
        <v>2702</v>
      </c>
      <c r="H265" s="169">
        <v>1250</v>
      </c>
      <c r="I265" s="170"/>
      <c r="L265" s="166"/>
      <c r="M265" s="171"/>
      <c r="N265" s="172"/>
      <c r="O265" s="172"/>
      <c r="P265" s="172"/>
      <c r="Q265" s="172"/>
      <c r="R265" s="172"/>
      <c r="S265" s="172"/>
      <c r="T265" s="173"/>
      <c r="AT265" s="167" t="s">
        <v>225</v>
      </c>
      <c r="AU265" s="167" t="s">
        <v>82</v>
      </c>
      <c r="AV265" s="14" t="s">
        <v>82</v>
      </c>
      <c r="AW265" s="14" t="s">
        <v>30</v>
      </c>
      <c r="AX265" s="14" t="s">
        <v>73</v>
      </c>
      <c r="AY265" s="167" t="s">
        <v>218</v>
      </c>
    </row>
    <row r="266" spans="1:65" s="13" customFormat="1" ht="11.25">
      <c r="B266" s="158"/>
      <c r="D266" s="159" t="s">
        <v>225</v>
      </c>
      <c r="E266" s="160" t="s">
        <v>1</v>
      </c>
      <c r="F266" s="161" t="s">
        <v>2703</v>
      </c>
      <c r="H266" s="160" t="s">
        <v>1</v>
      </c>
      <c r="I266" s="162"/>
      <c r="L266" s="158"/>
      <c r="M266" s="163"/>
      <c r="N266" s="164"/>
      <c r="O266" s="164"/>
      <c r="P266" s="164"/>
      <c r="Q266" s="164"/>
      <c r="R266" s="164"/>
      <c r="S266" s="164"/>
      <c r="T266" s="165"/>
      <c r="AT266" s="160" t="s">
        <v>225</v>
      </c>
      <c r="AU266" s="160" t="s">
        <v>82</v>
      </c>
      <c r="AV266" s="13" t="s">
        <v>80</v>
      </c>
      <c r="AW266" s="13" t="s">
        <v>30</v>
      </c>
      <c r="AX266" s="13" t="s">
        <v>73</v>
      </c>
      <c r="AY266" s="160" t="s">
        <v>218</v>
      </c>
    </row>
    <row r="267" spans="1:65" s="14" customFormat="1" ht="11.25">
      <c r="B267" s="166"/>
      <c r="D267" s="159" t="s">
        <v>225</v>
      </c>
      <c r="E267" s="167" t="s">
        <v>1</v>
      </c>
      <c r="F267" s="168" t="s">
        <v>2702</v>
      </c>
      <c r="H267" s="169">
        <v>1250</v>
      </c>
      <c r="I267" s="170"/>
      <c r="L267" s="166"/>
      <c r="M267" s="171"/>
      <c r="N267" s="172"/>
      <c r="O267" s="172"/>
      <c r="P267" s="172"/>
      <c r="Q267" s="172"/>
      <c r="R267" s="172"/>
      <c r="S267" s="172"/>
      <c r="T267" s="173"/>
      <c r="AT267" s="167" t="s">
        <v>225</v>
      </c>
      <c r="AU267" s="167" t="s">
        <v>82</v>
      </c>
      <c r="AV267" s="14" t="s">
        <v>82</v>
      </c>
      <c r="AW267" s="14" t="s">
        <v>30</v>
      </c>
      <c r="AX267" s="14" t="s">
        <v>73</v>
      </c>
      <c r="AY267" s="167" t="s">
        <v>218</v>
      </c>
    </row>
    <row r="268" spans="1:65" s="15" customFormat="1" ht="11.25">
      <c r="B268" s="174"/>
      <c r="D268" s="159" t="s">
        <v>225</v>
      </c>
      <c r="E268" s="175" t="s">
        <v>1</v>
      </c>
      <c r="F268" s="176" t="s">
        <v>230</v>
      </c>
      <c r="H268" s="177">
        <v>2500</v>
      </c>
      <c r="I268" s="178"/>
      <c r="L268" s="174"/>
      <c r="M268" s="179"/>
      <c r="N268" s="180"/>
      <c r="O268" s="180"/>
      <c r="P268" s="180"/>
      <c r="Q268" s="180"/>
      <c r="R268" s="180"/>
      <c r="S268" s="180"/>
      <c r="T268" s="181"/>
      <c r="AT268" s="175" t="s">
        <v>225</v>
      </c>
      <c r="AU268" s="175" t="s">
        <v>82</v>
      </c>
      <c r="AV268" s="15" t="s">
        <v>104</v>
      </c>
      <c r="AW268" s="15" t="s">
        <v>30</v>
      </c>
      <c r="AX268" s="15" t="s">
        <v>80</v>
      </c>
      <c r="AY268" s="175" t="s">
        <v>218</v>
      </c>
    </row>
    <row r="269" spans="1:65" s="2" customFormat="1" ht="16.5" customHeight="1">
      <c r="A269" s="33"/>
      <c r="B269" s="144"/>
      <c r="C269" s="190" t="s">
        <v>418</v>
      </c>
      <c r="D269" s="190" t="s">
        <v>904</v>
      </c>
      <c r="E269" s="191" t="s">
        <v>2704</v>
      </c>
      <c r="F269" s="192" t="s">
        <v>2705</v>
      </c>
      <c r="G269" s="193" t="s">
        <v>583</v>
      </c>
      <c r="H269" s="194">
        <v>27.5</v>
      </c>
      <c r="I269" s="195"/>
      <c r="J269" s="196">
        <f>ROUND(I269*H269,2)</f>
        <v>0</v>
      </c>
      <c r="K269" s="192"/>
      <c r="L269" s="197"/>
      <c r="M269" s="198" t="s">
        <v>1</v>
      </c>
      <c r="N269" s="199" t="s">
        <v>38</v>
      </c>
      <c r="O269" s="59"/>
      <c r="P269" s="154">
        <f>O269*H269</f>
        <v>0</v>
      </c>
      <c r="Q269" s="154">
        <v>0</v>
      </c>
      <c r="R269" s="154">
        <f>Q269*H269</f>
        <v>0</v>
      </c>
      <c r="S269" s="154">
        <v>0</v>
      </c>
      <c r="T269" s="155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6" t="s">
        <v>311</v>
      </c>
      <c r="AT269" s="156" t="s">
        <v>904</v>
      </c>
      <c r="AU269" s="156" t="s">
        <v>82</v>
      </c>
      <c r="AY269" s="18" t="s">
        <v>218</v>
      </c>
      <c r="BE269" s="157">
        <f>IF(N269="základní",J269,0)</f>
        <v>0</v>
      </c>
      <c r="BF269" s="157">
        <f>IF(N269="snížená",J269,0)</f>
        <v>0</v>
      </c>
      <c r="BG269" s="157">
        <f>IF(N269="zákl. přenesená",J269,0)</f>
        <v>0</v>
      </c>
      <c r="BH269" s="157">
        <f>IF(N269="sníž. přenesená",J269,0)</f>
        <v>0</v>
      </c>
      <c r="BI269" s="157">
        <f>IF(N269="nulová",J269,0)</f>
        <v>0</v>
      </c>
      <c r="BJ269" s="18" t="s">
        <v>80</v>
      </c>
      <c r="BK269" s="157">
        <f>ROUND(I269*H269,2)</f>
        <v>0</v>
      </c>
      <c r="BL269" s="18" t="s">
        <v>263</v>
      </c>
      <c r="BM269" s="156" t="s">
        <v>637</v>
      </c>
    </row>
    <row r="270" spans="1:65" s="14" customFormat="1" ht="11.25">
      <c r="B270" s="166"/>
      <c r="D270" s="159" t="s">
        <v>225</v>
      </c>
      <c r="E270" s="167" t="s">
        <v>1</v>
      </c>
      <c r="F270" s="168" t="s">
        <v>2706</v>
      </c>
      <c r="H270" s="169">
        <v>27.5</v>
      </c>
      <c r="I270" s="170"/>
      <c r="L270" s="166"/>
      <c r="M270" s="171"/>
      <c r="N270" s="172"/>
      <c r="O270" s="172"/>
      <c r="P270" s="172"/>
      <c r="Q270" s="172"/>
      <c r="R270" s="172"/>
      <c r="S270" s="172"/>
      <c r="T270" s="173"/>
      <c r="AT270" s="167" t="s">
        <v>225</v>
      </c>
      <c r="AU270" s="167" t="s">
        <v>82</v>
      </c>
      <c r="AV270" s="14" t="s">
        <v>82</v>
      </c>
      <c r="AW270" s="14" t="s">
        <v>30</v>
      </c>
      <c r="AX270" s="14" t="s">
        <v>73</v>
      </c>
      <c r="AY270" s="167" t="s">
        <v>218</v>
      </c>
    </row>
    <row r="271" spans="1:65" s="15" customFormat="1" ht="11.25">
      <c r="B271" s="174"/>
      <c r="D271" s="159" t="s">
        <v>225</v>
      </c>
      <c r="E271" s="175" t="s">
        <v>1</v>
      </c>
      <c r="F271" s="176" t="s">
        <v>230</v>
      </c>
      <c r="H271" s="177">
        <v>27.5</v>
      </c>
      <c r="I271" s="178"/>
      <c r="L271" s="174"/>
      <c r="M271" s="179"/>
      <c r="N271" s="180"/>
      <c r="O271" s="180"/>
      <c r="P271" s="180"/>
      <c r="Q271" s="180"/>
      <c r="R271" s="180"/>
      <c r="S271" s="180"/>
      <c r="T271" s="181"/>
      <c r="AT271" s="175" t="s">
        <v>225</v>
      </c>
      <c r="AU271" s="175" t="s">
        <v>82</v>
      </c>
      <c r="AV271" s="15" t="s">
        <v>104</v>
      </c>
      <c r="AW271" s="15" t="s">
        <v>30</v>
      </c>
      <c r="AX271" s="15" t="s">
        <v>80</v>
      </c>
      <c r="AY271" s="175" t="s">
        <v>218</v>
      </c>
    </row>
    <row r="272" spans="1:65" s="12" customFormat="1" ht="25.9" customHeight="1">
      <c r="B272" s="131"/>
      <c r="D272" s="132" t="s">
        <v>72</v>
      </c>
      <c r="E272" s="133" t="s">
        <v>904</v>
      </c>
      <c r="F272" s="133" t="s">
        <v>2707</v>
      </c>
      <c r="I272" s="134"/>
      <c r="J272" s="135">
        <f>BK272</f>
        <v>0</v>
      </c>
      <c r="L272" s="131"/>
      <c r="M272" s="136"/>
      <c r="N272" s="137"/>
      <c r="O272" s="137"/>
      <c r="P272" s="138">
        <f>P273+P276+P282</f>
        <v>0</v>
      </c>
      <c r="Q272" s="137"/>
      <c r="R272" s="138">
        <f>R273+R276+R282</f>
        <v>0</v>
      </c>
      <c r="S272" s="137"/>
      <c r="T272" s="139">
        <f>T273+T276+T282</f>
        <v>0</v>
      </c>
      <c r="AR272" s="132" t="s">
        <v>101</v>
      </c>
      <c r="AT272" s="140" t="s">
        <v>72</v>
      </c>
      <c r="AU272" s="140" t="s">
        <v>73</v>
      </c>
      <c r="AY272" s="132" t="s">
        <v>218</v>
      </c>
      <c r="BK272" s="141">
        <f>BK273+BK276+BK282</f>
        <v>0</v>
      </c>
    </row>
    <row r="273" spans="1:65" s="12" customFormat="1" ht="22.9" customHeight="1">
      <c r="B273" s="131"/>
      <c r="D273" s="132" t="s">
        <v>72</v>
      </c>
      <c r="E273" s="142" t="s">
        <v>2708</v>
      </c>
      <c r="F273" s="142" t="s">
        <v>2709</v>
      </c>
      <c r="I273" s="134"/>
      <c r="J273" s="143">
        <f>BK273</f>
        <v>0</v>
      </c>
      <c r="L273" s="131"/>
      <c r="M273" s="136"/>
      <c r="N273" s="137"/>
      <c r="O273" s="137"/>
      <c r="P273" s="138">
        <f>SUM(P274:P275)</f>
        <v>0</v>
      </c>
      <c r="Q273" s="137"/>
      <c r="R273" s="138">
        <f>SUM(R274:R275)</f>
        <v>0</v>
      </c>
      <c r="S273" s="137"/>
      <c r="T273" s="139">
        <f>SUM(T274:T275)</f>
        <v>0</v>
      </c>
      <c r="AR273" s="132" t="s">
        <v>101</v>
      </c>
      <c r="AT273" s="140" t="s">
        <v>72</v>
      </c>
      <c r="AU273" s="140" t="s">
        <v>80</v>
      </c>
      <c r="AY273" s="132" t="s">
        <v>218</v>
      </c>
      <c r="BK273" s="141">
        <f>SUM(BK274:BK275)</f>
        <v>0</v>
      </c>
    </row>
    <row r="274" spans="1:65" s="2" customFormat="1" ht="33" customHeight="1">
      <c r="A274" s="33"/>
      <c r="B274" s="144"/>
      <c r="C274" s="145" t="s">
        <v>638</v>
      </c>
      <c r="D274" s="145" t="s">
        <v>220</v>
      </c>
      <c r="E274" s="146" t="s">
        <v>2710</v>
      </c>
      <c r="F274" s="147" t="s">
        <v>2711</v>
      </c>
      <c r="G274" s="148" t="s">
        <v>583</v>
      </c>
      <c r="H274" s="149">
        <v>1</v>
      </c>
      <c r="I274" s="150"/>
      <c r="J274" s="151">
        <f>ROUND(I274*H274,2)</f>
        <v>0</v>
      </c>
      <c r="K274" s="147"/>
      <c r="L274" s="34"/>
      <c r="M274" s="152" t="s">
        <v>1</v>
      </c>
      <c r="N274" s="153" t="s">
        <v>38</v>
      </c>
      <c r="O274" s="59"/>
      <c r="P274" s="154">
        <f>O274*H274</f>
        <v>0</v>
      </c>
      <c r="Q274" s="154">
        <v>0</v>
      </c>
      <c r="R274" s="154">
        <f>Q274*H274</f>
        <v>0</v>
      </c>
      <c r="S274" s="154">
        <v>0</v>
      </c>
      <c r="T274" s="155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395</v>
      </c>
      <c r="AT274" s="156" t="s">
        <v>220</v>
      </c>
      <c r="AU274" s="156" t="s">
        <v>82</v>
      </c>
      <c r="AY274" s="18" t="s">
        <v>218</v>
      </c>
      <c r="BE274" s="157">
        <f>IF(N274="základní",J274,0)</f>
        <v>0</v>
      </c>
      <c r="BF274" s="157">
        <f>IF(N274="snížená",J274,0)</f>
        <v>0</v>
      </c>
      <c r="BG274" s="157">
        <f>IF(N274="zákl. přenesená",J274,0)</f>
        <v>0</v>
      </c>
      <c r="BH274" s="157">
        <f>IF(N274="sníž. přenesená",J274,0)</f>
        <v>0</v>
      </c>
      <c r="BI274" s="157">
        <f>IF(N274="nulová",J274,0)</f>
        <v>0</v>
      </c>
      <c r="BJ274" s="18" t="s">
        <v>80</v>
      </c>
      <c r="BK274" s="157">
        <f>ROUND(I274*H274,2)</f>
        <v>0</v>
      </c>
      <c r="BL274" s="18" t="s">
        <v>395</v>
      </c>
      <c r="BM274" s="156" t="s">
        <v>641</v>
      </c>
    </row>
    <row r="275" spans="1:65" s="2" customFormat="1" ht="24.2" customHeight="1">
      <c r="A275" s="33"/>
      <c r="B275" s="144"/>
      <c r="C275" s="145" t="s">
        <v>421</v>
      </c>
      <c r="D275" s="145" t="s">
        <v>220</v>
      </c>
      <c r="E275" s="146" t="s">
        <v>2712</v>
      </c>
      <c r="F275" s="147" t="s">
        <v>2713</v>
      </c>
      <c r="G275" s="148" t="s">
        <v>583</v>
      </c>
      <c r="H275" s="149">
        <v>2</v>
      </c>
      <c r="I275" s="150"/>
      <c r="J275" s="151">
        <f>ROUND(I275*H275,2)</f>
        <v>0</v>
      </c>
      <c r="K275" s="147"/>
      <c r="L275" s="34"/>
      <c r="M275" s="152" t="s">
        <v>1</v>
      </c>
      <c r="N275" s="153" t="s">
        <v>38</v>
      </c>
      <c r="O275" s="59"/>
      <c r="P275" s="154">
        <f>O275*H275</f>
        <v>0</v>
      </c>
      <c r="Q275" s="154">
        <v>0</v>
      </c>
      <c r="R275" s="154">
        <f>Q275*H275</f>
        <v>0</v>
      </c>
      <c r="S275" s="154">
        <v>0</v>
      </c>
      <c r="T275" s="155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6" t="s">
        <v>395</v>
      </c>
      <c r="AT275" s="156" t="s">
        <v>220</v>
      </c>
      <c r="AU275" s="156" t="s">
        <v>82</v>
      </c>
      <c r="AY275" s="18" t="s">
        <v>218</v>
      </c>
      <c r="BE275" s="157">
        <f>IF(N275="základní",J275,0)</f>
        <v>0</v>
      </c>
      <c r="BF275" s="157">
        <f>IF(N275="snížená",J275,0)</f>
        <v>0</v>
      </c>
      <c r="BG275" s="157">
        <f>IF(N275="zákl. přenesená",J275,0)</f>
        <v>0</v>
      </c>
      <c r="BH275" s="157">
        <f>IF(N275="sníž. přenesená",J275,0)</f>
        <v>0</v>
      </c>
      <c r="BI275" s="157">
        <f>IF(N275="nulová",J275,0)</f>
        <v>0</v>
      </c>
      <c r="BJ275" s="18" t="s">
        <v>80</v>
      </c>
      <c r="BK275" s="157">
        <f>ROUND(I275*H275,2)</f>
        <v>0</v>
      </c>
      <c r="BL275" s="18" t="s">
        <v>395</v>
      </c>
      <c r="BM275" s="156" t="s">
        <v>645</v>
      </c>
    </row>
    <row r="276" spans="1:65" s="12" customFormat="1" ht="22.9" customHeight="1">
      <c r="B276" s="131"/>
      <c r="D276" s="132" t="s">
        <v>72</v>
      </c>
      <c r="E276" s="142" t="s">
        <v>2714</v>
      </c>
      <c r="F276" s="142" t="s">
        <v>2715</v>
      </c>
      <c r="I276" s="134"/>
      <c r="J276" s="143">
        <f>BK276</f>
        <v>0</v>
      </c>
      <c r="L276" s="131"/>
      <c r="M276" s="136"/>
      <c r="N276" s="137"/>
      <c r="O276" s="137"/>
      <c r="P276" s="138">
        <f>SUM(P277:P281)</f>
        <v>0</v>
      </c>
      <c r="Q276" s="137"/>
      <c r="R276" s="138">
        <f>SUM(R277:R281)</f>
        <v>0</v>
      </c>
      <c r="S276" s="137"/>
      <c r="T276" s="139">
        <f>SUM(T277:T281)</f>
        <v>0</v>
      </c>
      <c r="AR276" s="132" t="s">
        <v>101</v>
      </c>
      <c r="AT276" s="140" t="s">
        <v>72</v>
      </c>
      <c r="AU276" s="140" t="s">
        <v>80</v>
      </c>
      <c r="AY276" s="132" t="s">
        <v>218</v>
      </c>
      <c r="BK276" s="141">
        <f>SUM(BK277:BK281)</f>
        <v>0</v>
      </c>
    </row>
    <row r="277" spans="1:65" s="2" customFormat="1" ht="16.5" customHeight="1">
      <c r="A277" s="33"/>
      <c r="B277" s="144"/>
      <c r="C277" s="145" t="s">
        <v>651</v>
      </c>
      <c r="D277" s="145" t="s">
        <v>220</v>
      </c>
      <c r="E277" s="146" t="s">
        <v>2716</v>
      </c>
      <c r="F277" s="147" t="s">
        <v>2717</v>
      </c>
      <c r="G277" s="148" t="s">
        <v>583</v>
      </c>
      <c r="H277" s="149">
        <v>1</v>
      </c>
      <c r="I277" s="150"/>
      <c r="J277" s="151">
        <f>ROUND(I277*H277,2)</f>
        <v>0</v>
      </c>
      <c r="K277" s="147"/>
      <c r="L277" s="34"/>
      <c r="M277" s="152" t="s">
        <v>1</v>
      </c>
      <c r="N277" s="153" t="s">
        <v>38</v>
      </c>
      <c r="O277" s="59"/>
      <c r="P277" s="154">
        <f>O277*H277</f>
        <v>0</v>
      </c>
      <c r="Q277" s="154">
        <v>0</v>
      </c>
      <c r="R277" s="154">
        <f>Q277*H277</f>
        <v>0</v>
      </c>
      <c r="S277" s="154">
        <v>0</v>
      </c>
      <c r="T277" s="155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395</v>
      </c>
      <c r="AT277" s="156" t="s">
        <v>220</v>
      </c>
      <c r="AU277" s="156" t="s">
        <v>82</v>
      </c>
      <c r="AY277" s="18" t="s">
        <v>218</v>
      </c>
      <c r="BE277" s="157">
        <f>IF(N277="základní",J277,0)</f>
        <v>0</v>
      </c>
      <c r="BF277" s="157">
        <f>IF(N277="snížená",J277,0)</f>
        <v>0</v>
      </c>
      <c r="BG277" s="157">
        <f>IF(N277="zákl. přenesená",J277,0)</f>
        <v>0</v>
      </c>
      <c r="BH277" s="157">
        <f>IF(N277="sníž. přenesená",J277,0)</f>
        <v>0</v>
      </c>
      <c r="BI277" s="157">
        <f>IF(N277="nulová",J277,0)</f>
        <v>0</v>
      </c>
      <c r="BJ277" s="18" t="s">
        <v>80</v>
      </c>
      <c r="BK277" s="157">
        <f>ROUND(I277*H277,2)</f>
        <v>0</v>
      </c>
      <c r="BL277" s="18" t="s">
        <v>395</v>
      </c>
      <c r="BM277" s="156" t="s">
        <v>654</v>
      </c>
    </row>
    <row r="278" spans="1:65" s="2" customFormat="1" ht="16.5" customHeight="1">
      <c r="A278" s="33"/>
      <c r="B278" s="144"/>
      <c r="C278" s="190" t="s">
        <v>428</v>
      </c>
      <c r="D278" s="190" t="s">
        <v>904</v>
      </c>
      <c r="E278" s="191" t="s">
        <v>2718</v>
      </c>
      <c r="F278" s="192" t="s">
        <v>2719</v>
      </c>
      <c r="G278" s="193" t="s">
        <v>583</v>
      </c>
      <c r="H278" s="194">
        <v>1</v>
      </c>
      <c r="I278" s="195"/>
      <c r="J278" s="196">
        <f>ROUND(I278*H278,2)</f>
        <v>0</v>
      </c>
      <c r="K278" s="192"/>
      <c r="L278" s="197"/>
      <c r="M278" s="198" t="s">
        <v>1</v>
      </c>
      <c r="N278" s="199" t="s">
        <v>38</v>
      </c>
      <c r="O278" s="59"/>
      <c r="P278" s="154">
        <f>O278*H278</f>
        <v>0</v>
      </c>
      <c r="Q278" s="154">
        <v>0</v>
      </c>
      <c r="R278" s="154">
        <f>Q278*H278</f>
        <v>0</v>
      </c>
      <c r="S278" s="154">
        <v>0</v>
      </c>
      <c r="T278" s="155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913</v>
      </c>
      <c r="AT278" s="156" t="s">
        <v>904</v>
      </c>
      <c r="AU278" s="156" t="s">
        <v>82</v>
      </c>
      <c r="AY278" s="18" t="s">
        <v>218</v>
      </c>
      <c r="BE278" s="157">
        <f>IF(N278="základní",J278,0)</f>
        <v>0</v>
      </c>
      <c r="BF278" s="157">
        <f>IF(N278="snížená",J278,0)</f>
        <v>0</v>
      </c>
      <c r="BG278" s="157">
        <f>IF(N278="zákl. přenesená",J278,0)</f>
        <v>0</v>
      </c>
      <c r="BH278" s="157">
        <f>IF(N278="sníž. přenesená",J278,0)</f>
        <v>0</v>
      </c>
      <c r="BI278" s="157">
        <f>IF(N278="nulová",J278,0)</f>
        <v>0</v>
      </c>
      <c r="BJ278" s="18" t="s">
        <v>80</v>
      </c>
      <c r="BK278" s="157">
        <f>ROUND(I278*H278,2)</f>
        <v>0</v>
      </c>
      <c r="BL278" s="18" t="s">
        <v>395</v>
      </c>
      <c r="BM278" s="156" t="s">
        <v>658</v>
      </c>
    </row>
    <row r="279" spans="1:65" s="2" customFormat="1" ht="24.2" customHeight="1">
      <c r="A279" s="33"/>
      <c r="B279" s="144"/>
      <c r="C279" s="145" t="s">
        <v>661</v>
      </c>
      <c r="D279" s="145" t="s">
        <v>220</v>
      </c>
      <c r="E279" s="146" t="s">
        <v>2720</v>
      </c>
      <c r="F279" s="147" t="s">
        <v>2721</v>
      </c>
      <c r="G279" s="148" t="s">
        <v>583</v>
      </c>
      <c r="H279" s="149">
        <v>22</v>
      </c>
      <c r="I279" s="150"/>
      <c r="J279" s="151">
        <f>ROUND(I279*H279,2)</f>
        <v>0</v>
      </c>
      <c r="K279" s="147"/>
      <c r="L279" s="34"/>
      <c r="M279" s="152" t="s">
        <v>1</v>
      </c>
      <c r="N279" s="153" t="s">
        <v>38</v>
      </c>
      <c r="O279" s="59"/>
      <c r="P279" s="154">
        <f>O279*H279</f>
        <v>0</v>
      </c>
      <c r="Q279" s="154">
        <v>0</v>
      </c>
      <c r="R279" s="154">
        <f>Q279*H279</f>
        <v>0</v>
      </c>
      <c r="S279" s="154">
        <v>0</v>
      </c>
      <c r="T279" s="155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56" t="s">
        <v>395</v>
      </c>
      <c r="AT279" s="156" t="s">
        <v>220</v>
      </c>
      <c r="AU279" s="156" t="s">
        <v>82</v>
      </c>
      <c r="AY279" s="18" t="s">
        <v>218</v>
      </c>
      <c r="BE279" s="157">
        <f>IF(N279="základní",J279,0)</f>
        <v>0</v>
      </c>
      <c r="BF279" s="157">
        <f>IF(N279="snížená",J279,0)</f>
        <v>0</v>
      </c>
      <c r="BG279" s="157">
        <f>IF(N279="zákl. přenesená",J279,0)</f>
        <v>0</v>
      </c>
      <c r="BH279" s="157">
        <f>IF(N279="sníž. přenesená",J279,0)</f>
        <v>0</v>
      </c>
      <c r="BI279" s="157">
        <f>IF(N279="nulová",J279,0)</f>
        <v>0</v>
      </c>
      <c r="BJ279" s="18" t="s">
        <v>80</v>
      </c>
      <c r="BK279" s="157">
        <f>ROUND(I279*H279,2)</f>
        <v>0</v>
      </c>
      <c r="BL279" s="18" t="s">
        <v>395</v>
      </c>
      <c r="BM279" s="156" t="s">
        <v>664</v>
      </c>
    </row>
    <row r="280" spans="1:65" s="14" customFormat="1" ht="11.25">
      <c r="B280" s="166"/>
      <c r="D280" s="159" t="s">
        <v>225</v>
      </c>
      <c r="E280" s="167" t="s">
        <v>1</v>
      </c>
      <c r="F280" s="168" t="s">
        <v>284</v>
      </c>
      <c r="H280" s="169">
        <v>22</v>
      </c>
      <c r="I280" s="170"/>
      <c r="L280" s="166"/>
      <c r="M280" s="171"/>
      <c r="N280" s="172"/>
      <c r="O280" s="172"/>
      <c r="P280" s="172"/>
      <c r="Q280" s="172"/>
      <c r="R280" s="172"/>
      <c r="S280" s="172"/>
      <c r="T280" s="173"/>
      <c r="AT280" s="167" t="s">
        <v>225</v>
      </c>
      <c r="AU280" s="167" t="s">
        <v>82</v>
      </c>
      <c r="AV280" s="14" t="s">
        <v>82</v>
      </c>
      <c r="AW280" s="14" t="s">
        <v>30</v>
      </c>
      <c r="AX280" s="14" t="s">
        <v>73</v>
      </c>
      <c r="AY280" s="167" t="s">
        <v>218</v>
      </c>
    </row>
    <row r="281" spans="1:65" s="15" customFormat="1" ht="11.25">
      <c r="B281" s="174"/>
      <c r="D281" s="159" t="s">
        <v>225</v>
      </c>
      <c r="E281" s="175" t="s">
        <v>1</v>
      </c>
      <c r="F281" s="176" t="s">
        <v>230</v>
      </c>
      <c r="H281" s="177">
        <v>22</v>
      </c>
      <c r="I281" s="178"/>
      <c r="L281" s="174"/>
      <c r="M281" s="179"/>
      <c r="N281" s="180"/>
      <c r="O281" s="180"/>
      <c r="P281" s="180"/>
      <c r="Q281" s="180"/>
      <c r="R281" s="180"/>
      <c r="S281" s="180"/>
      <c r="T281" s="181"/>
      <c r="AT281" s="175" t="s">
        <v>225</v>
      </c>
      <c r="AU281" s="175" t="s">
        <v>82</v>
      </c>
      <c r="AV281" s="15" t="s">
        <v>104</v>
      </c>
      <c r="AW281" s="15" t="s">
        <v>30</v>
      </c>
      <c r="AX281" s="15" t="s">
        <v>80</v>
      </c>
      <c r="AY281" s="175" t="s">
        <v>218</v>
      </c>
    </row>
    <row r="282" spans="1:65" s="12" customFormat="1" ht="22.9" customHeight="1">
      <c r="B282" s="131"/>
      <c r="D282" s="132" t="s">
        <v>72</v>
      </c>
      <c r="E282" s="142" t="s">
        <v>2111</v>
      </c>
      <c r="F282" s="142" t="s">
        <v>2722</v>
      </c>
      <c r="I282" s="134"/>
      <c r="J282" s="143">
        <f>BK282</f>
        <v>0</v>
      </c>
      <c r="L282" s="131"/>
      <c r="M282" s="136"/>
      <c r="N282" s="137"/>
      <c r="O282" s="137"/>
      <c r="P282" s="138">
        <f>SUM(P283:P287)</f>
        <v>0</v>
      </c>
      <c r="Q282" s="137"/>
      <c r="R282" s="138">
        <f>SUM(R283:R287)</f>
        <v>0</v>
      </c>
      <c r="S282" s="137"/>
      <c r="T282" s="139">
        <f>SUM(T283:T287)</f>
        <v>0</v>
      </c>
      <c r="AR282" s="132" t="s">
        <v>101</v>
      </c>
      <c r="AT282" s="140" t="s">
        <v>72</v>
      </c>
      <c r="AU282" s="140" t="s">
        <v>80</v>
      </c>
      <c r="AY282" s="132" t="s">
        <v>218</v>
      </c>
      <c r="BK282" s="141">
        <f>SUM(BK283:BK287)</f>
        <v>0</v>
      </c>
    </row>
    <row r="283" spans="1:65" s="2" customFormat="1" ht="24.2" customHeight="1">
      <c r="A283" s="33"/>
      <c r="B283" s="144"/>
      <c r="C283" s="145" t="s">
        <v>429</v>
      </c>
      <c r="D283" s="145" t="s">
        <v>220</v>
      </c>
      <c r="E283" s="146" t="s">
        <v>2723</v>
      </c>
      <c r="F283" s="147" t="s">
        <v>2724</v>
      </c>
      <c r="G283" s="148" t="s">
        <v>583</v>
      </c>
      <c r="H283" s="149">
        <v>125</v>
      </c>
      <c r="I283" s="150"/>
      <c r="J283" s="151">
        <f>ROUND(I283*H283,2)</f>
        <v>0</v>
      </c>
      <c r="K283" s="147"/>
      <c r="L283" s="34"/>
      <c r="M283" s="152" t="s">
        <v>1</v>
      </c>
      <c r="N283" s="153" t="s">
        <v>38</v>
      </c>
      <c r="O283" s="59"/>
      <c r="P283" s="154">
        <f>O283*H283</f>
        <v>0</v>
      </c>
      <c r="Q283" s="154">
        <v>0</v>
      </c>
      <c r="R283" s="154">
        <f>Q283*H283</f>
        <v>0</v>
      </c>
      <c r="S283" s="154">
        <v>0</v>
      </c>
      <c r="T283" s="155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6" t="s">
        <v>395</v>
      </c>
      <c r="AT283" s="156" t="s">
        <v>220</v>
      </c>
      <c r="AU283" s="156" t="s">
        <v>82</v>
      </c>
      <c r="AY283" s="18" t="s">
        <v>218</v>
      </c>
      <c r="BE283" s="157">
        <f>IF(N283="základní",J283,0)</f>
        <v>0</v>
      </c>
      <c r="BF283" s="157">
        <f>IF(N283="snížená",J283,0)</f>
        <v>0</v>
      </c>
      <c r="BG283" s="157">
        <f>IF(N283="zákl. přenesená",J283,0)</f>
        <v>0</v>
      </c>
      <c r="BH283" s="157">
        <f>IF(N283="sníž. přenesená",J283,0)</f>
        <v>0</v>
      </c>
      <c r="BI283" s="157">
        <f>IF(N283="nulová",J283,0)</f>
        <v>0</v>
      </c>
      <c r="BJ283" s="18" t="s">
        <v>80</v>
      </c>
      <c r="BK283" s="157">
        <f>ROUND(I283*H283,2)</f>
        <v>0</v>
      </c>
      <c r="BL283" s="18" t="s">
        <v>395</v>
      </c>
      <c r="BM283" s="156" t="s">
        <v>667</v>
      </c>
    </row>
    <row r="284" spans="1:65" s="2" customFormat="1" ht="24.2" customHeight="1">
      <c r="A284" s="33"/>
      <c r="B284" s="144"/>
      <c r="C284" s="145" t="s">
        <v>669</v>
      </c>
      <c r="D284" s="145" t="s">
        <v>220</v>
      </c>
      <c r="E284" s="146" t="s">
        <v>2725</v>
      </c>
      <c r="F284" s="147" t="s">
        <v>2726</v>
      </c>
      <c r="G284" s="148" t="s">
        <v>583</v>
      </c>
      <c r="H284" s="149">
        <v>40</v>
      </c>
      <c r="I284" s="150"/>
      <c r="J284" s="151">
        <f>ROUND(I284*H284,2)</f>
        <v>0</v>
      </c>
      <c r="K284" s="147"/>
      <c r="L284" s="34"/>
      <c r="M284" s="152" t="s">
        <v>1</v>
      </c>
      <c r="N284" s="153" t="s">
        <v>38</v>
      </c>
      <c r="O284" s="59"/>
      <c r="P284" s="154">
        <f>O284*H284</f>
        <v>0</v>
      </c>
      <c r="Q284" s="154">
        <v>0</v>
      </c>
      <c r="R284" s="154">
        <f>Q284*H284</f>
        <v>0</v>
      </c>
      <c r="S284" s="154">
        <v>0</v>
      </c>
      <c r="T284" s="155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6" t="s">
        <v>395</v>
      </c>
      <c r="AT284" s="156" t="s">
        <v>220</v>
      </c>
      <c r="AU284" s="156" t="s">
        <v>82</v>
      </c>
      <c r="AY284" s="18" t="s">
        <v>218</v>
      </c>
      <c r="BE284" s="157">
        <f>IF(N284="základní",J284,0)</f>
        <v>0</v>
      </c>
      <c r="BF284" s="157">
        <f>IF(N284="snížená",J284,0)</f>
        <v>0</v>
      </c>
      <c r="BG284" s="157">
        <f>IF(N284="zákl. přenesená",J284,0)</f>
        <v>0</v>
      </c>
      <c r="BH284" s="157">
        <f>IF(N284="sníž. přenesená",J284,0)</f>
        <v>0</v>
      </c>
      <c r="BI284" s="157">
        <f>IF(N284="nulová",J284,0)</f>
        <v>0</v>
      </c>
      <c r="BJ284" s="18" t="s">
        <v>80</v>
      </c>
      <c r="BK284" s="157">
        <f>ROUND(I284*H284,2)</f>
        <v>0</v>
      </c>
      <c r="BL284" s="18" t="s">
        <v>395</v>
      </c>
      <c r="BM284" s="156" t="s">
        <v>672</v>
      </c>
    </row>
    <row r="285" spans="1:65" s="2" customFormat="1" ht="24.2" customHeight="1">
      <c r="A285" s="33"/>
      <c r="B285" s="144"/>
      <c r="C285" s="145" t="s">
        <v>433</v>
      </c>
      <c r="D285" s="145" t="s">
        <v>220</v>
      </c>
      <c r="E285" s="146" t="s">
        <v>2727</v>
      </c>
      <c r="F285" s="147" t="s">
        <v>2728</v>
      </c>
      <c r="G285" s="148" t="s">
        <v>583</v>
      </c>
      <c r="H285" s="149">
        <v>570</v>
      </c>
      <c r="I285" s="150"/>
      <c r="J285" s="151">
        <f>ROUND(I285*H285,2)</f>
        <v>0</v>
      </c>
      <c r="K285" s="147"/>
      <c r="L285" s="34"/>
      <c r="M285" s="152" t="s">
        <v>1</v>
      </c>
      <c r="N285" s="153" t="s">
        <v>38</v>
      </c>
      <c r="O285" s="59"/>
      <c r="P285" s="154">
        <f>O285*H285</f>
        <v>0</v>
      </c>
      <c r="Q285" s="154">
        <v>0</v>
      </c>
      <c r="R285" s="154">
        <f>Q285*H285</f>
        <v>0</v>
      </c>
      <c r="S285" s="154">
        <v>0</v>
      </c>
      <c r="T285" s="155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56" t="s">
        <v>395</v>
      </c>
      <c r="AT285" s="156" t="s">
        <v>220</v>
      </c>
      <c r="AU285" s="156" t="s">
        <v>82</v>
      </c>
      <c r="AY285" s="18" t="s">
        <v>218</v>
      </c>
      <c r="BE285" s="157">
        <f>IF(N285="základní",J285,0)</f>
        <v>0</v>
      </c>
      <c r="BF285" s="157">
        <f>IF(N285="snížená",J285,0)</f>
        <v>0</v>
      </c>
      <c r="BG285" s="157">
        <f>IF(N285="zákl. přenesená",J285,0)</f>
        <v>0</v>
      </c>
      <c r="BH285" s="157">
        <f>IF(N285="sníž. přenesená",J285,0)</f>
        <v>0</v>
      </c>
      <c r="BI285" s="157">
        <f>IF(N285="nulová",J285,0)</f>
        <v>0</v>
      </c>
      <c r="BJ285" s="18" t="s">
        <v>80</v>
      </c>
      <c r="BK285" s="157">
        <f>ROUND(I285*H285,2)</f>
        <v>0</v>
      </c>
      <c r="BL285" s="18" t="s">
        <v>395</v>
      </c>
      <c r="BM285" s="156" t="s">
        <v>676</v>
      </c>
    </row>
    <row r="286" spans="1:65" s="2" customFormat="1" ht="24.2" customHeight="1">
      <c r="A286" s="33"/>
      <c r="B286" s="144"/>
      <c r="C286" s="145" t="s">
        <v>682</v>
      </c>
      <c r="D286" s="145" t="s">
        <v>220</v>
      </c>
      <c r="E286" s="146" t="s">
        <v>2729</v>
      </c>
      <c r="F286" s="147" t="s">
        <v>2730</v>
      </c>
      <c r="G286" s="148" t="s">
        <v>258</v>
      </c>
      <c r="H286" s="149">
        <v>850</v>
      </c>
      <c r="I286" s="150"/>
      <c r="J286" s="151">
        <f>ROUND(I286*H286,2)</f>
        <v>0</v>
      </c>
      <c r="K286" s="147"/>
      <c r="L286" s="34"/>
      <c r="M286" s="152" t="s">
        <v>1</v>
      </c>
      <c r="N286" s="153" t="s">
        <v>38</v>
      </c>
      <c r="O286" s="59"/>
      <c r="P286" s="154">
        <f>O286*H286</f>
        <v>0</v>
      </c>
      <c r="Q286" s="154">
        <v>0</v>
      </c>
      <c r="R286" s="154">
        <f>Q286*H286</f>
        <v>0</v>
      </c>
      <c r="S286" s="154">
        <v>0</v>
      </c>
      <c r="T286" s="155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6" t="s">
        <v>395</v>
      </c>
      <c r="AT286" s="156" t="s">
        <v>220</v>
      </c>
      <c r="AU286" s="156" t="s">
        <v>82</v>
      </c>
      <c r="AY286" s="18" t="s">
        <v>218</v>
      </c>
      <c r="BE286" s="157">
        <f>IF(N286="základní",J286,0)</f>
        <v>0</v>
      </c>
      <c r="BF286" s="157">
        <f>IF(N286="snížená",J286,0)</f>
        <v>0</v>
      </c>
      <c r="BG286" s="157">
        <f>IF(N286="zákl. přenesená",J286,0)</f>
        <v>0</v>
      </c>
      <c r="BH286" s="157">
        <f>IF(N286="sníž. přenesená",J286,0)</f>
        <v>0</v>
      </c>
      <c r="BI286" s="157">
        <f>IF(N286="nulová",J286,0)</f>
        <v>0</v>
      </c>
      <c r="BJ286" s="18" t="s">
        <v>80</v>
      </c>
      <c r="BK286" s="157">
        <f>ROUND(I286*H286,2)</f>
        <v>0</v>
      </c>
      <c r="BL286" s="18" t="s">
        <v>395</v>
      </c>
      <c r="BM286" s="156" t="s">
        <v>685</v>
      </c>
    </row>
    <row r="287" spans="1:65" s="2" customFormat="1" ht="33" customHeight="1">
      <c r="A287" s="33"/>
      <c r="B287" s="144"/>
      <c r="C287" s="145" t="s">
        <v>436</v>
      </c>
      <c r="D287" s="145" t="s">
        <v>220</v>
      </c>
      <c r="E287" s="146" t="s">
        <v>2731</v>
      </c>
      <c r="F287" s="147" t="s">
        <v>2732</v>
      </c>
      <c r="G287" s="148" t="s">
        <v>258</v>
      </c>
      <c r="H287" s="149">
        <v>320</v>
      </c>
      <c r="I287" s="150"/>
      <c r="J287" s="151">
        <f>ROUND(I287*H287,2)</f>
        <v>0</v>
      </c>
      <c r="K287" s="147"/>
      <c r="L287" s="34"/>
      <c r="M287" s="152" t="s">
        <v>1</v>
      </c>
      <c r="N287" s="153" t="s">
        <v>38</v>
      </c>
      <c r="O287" s="59"/>
      <c r="P287" s="154">
        <f>O287*H287</f>
        <v>0</v>
      </c>
      <c r="Q287" s="154">
        <v>0</v>
      </c>
      <c r="R287" s="154">
        <f>Q287*H287</f>
        <v>0</v>
      </c>
      <c r="S287" s="154">
        <v>0</v>
      </c>
      <c r="T287" s="155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56" t="s">
        <v>395</v>
      </c>
      <c r="AT287" s="156" t="s">
        <v>220</v>
      </c>
      <c r="AU287" s="156" t="s">
        <v>82</v>
      </c>
      <c r="AY287" s="18" t="s">
        <v>218</v>
      </c>
      <c r="BE287" s="157">
        <f>IF(N287="základní",J287,0)</f>
        <v>0</v>
      </c>
      <c r="BF287" s="157">
        <f>IF(N287="snížená",J287,0)</f>
        <v>0</v>
      </c>
      <c r="BG287" s="157">
        <f>IF(N287="zákl. přenesená",J287,0)</f>
        <v>0</v>
      </c>
      <c r="BH287" s="157">
        <f>IF(N287="sníž. přenesená",J287,0)</f>
        <v>0</v>
      </c>
      <c r="BI287" s="157">
        <f>IF(N287="nulová",J287,0)</f>
        <v>0</v>
      </c>
      <c r="BJ287" s="18" t="s">
        <v>80</v>
      </c>
      <c r="BK287" s="157">
        <f>ROUND(I287*H287,2)</f>
        <v>0</v>
      </c>
      <c r="BL287" s="18" t="s">
        <v>395</v>
      </c>
      <c r="BM287" s="156" t="s">
        <v>688</v>
      </c>
    </row>
    <row r="288" spans="1:65" s="12" customFormat="1" ht="25.9" customHeight="1">
      <c r="B288" s="131"/>
      <c r="D288" s="132" t="s">
        <v>72</v>
      </c>
      <c r="E288" s="133" t="s">
        <v>2733</v>
      </c>
      <c r="F288" s="133" t="s">
        <v>2734</v>
      </c>
      <c r="I288" s="134"/>
      <c r="J288" s="135">
        <f>BK288</f>
        <v>0</v>
      </c>
      <c r="L288" s="131"/>
      <c r="M288" s="136"/>
      <c r="N288" s="137"/>
      <c r="O288" s="137"/>
      <c r="P288" s="138">
        <f>SUM(P289:P300)</f>
        <v>0</v>
      </c>
      <c r="Q288" s="137"/>
      <c r="R288" s="138">
        <f>SUM(R289:R300)</f>
        <v>0</v>
      </c>
      <c r="S288" s="137"/>
      <c r="T288" s="139">
        <f>SUM(T289:T300)</f>
        <v>0</v>
      </c>
      <c r="AR288" s="132" t="s">
        <v>104</v>
      </c>
      <c r="AT288" s="140" t="s">
        <v>72</v>
      </c>
      <c r="AU288" s="140" t="s">
        <v>73</v>
      </c>
      <c r="AY288" s="132" t="s">
        <v>218</v>
      </c>
      <c r="BK288" s="141">
        <f>SUM(BK289:BK300)</f>
        <v>0</v>
      </c>
    </row>
    <row r="289" spans="1:65" s="2" customFormat="1" ht="24.2" customHeight="1">
      <c r="A289" s="33"/>
      <c r="B289" s="144"/>
      <c r="C289" s="145" t="s">
        <v>689</v>
      </c>
      <c r="D289" s="145" t="s">
        <v>220</v>
      </c>
      <c r="E289" s="146" t="s">
        <v>2735</v>
      </c>
      <c r="F289" s="147" t="s">
        <v>2736</v>
      </c>
      <c r="G289" s="148" t="s">
        <v>2737</v>
      </c>
      <c r="H289" s="149">
        <v>72</v>
      </c>
      <c r="I289" s="150"/>
      <c r="J289" s="151">
        <f>ROUND(I289*H289,2)</f>
        <v>0</v>
      </c>
      <c r="K289" s="147"/>
      <c r="L289" s="34"/>
      <c r="M289" s="152" t="s">
        <v>1</v>
      </c>
      <c r="N289" s="153" t="s">
        <v>38</v>
      </c>
      <c r="O289" s="59"/>
      <c r="P289" s="154">
        <f>O289*H289</f>
        <v>0</v>
      </c>
      <c r="Q289" s="154">
        <v>0</v>
      </c>
      <c r="R289" s="154">
        <f>Q289*H289</f>
        <v>0</v>
      </c>
      <c r="S289" s="154">
        <v>0</v>
      </c>
      <c r="T289" s="155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6" t="s">
        <v>2738</v>
      </c>
      <c r="AT289" s="156" t="s">
        <v>220</v>
      </c>
      <c r="AU289" s="156" t="s">
        <v>80</v>
      </c>
      <c r="AY289" s="18" t="s">
        <v>218</v>
      </c>
      <c r="BE289" s="157">
        <f>IF(N289="základní",J289,0)</f>
        <v>0</v>
      </c>
      <c r="BF289" s="157">
        <f>IF(N289="snížená",J289,0)</f>
        <v>0</v>
      </c>
      <c r="BG289" s="157">
        <f>IF(N289="zákl. přenesená",J289,0)</f>
        <v>0</v>
      </c>
      <c r="BH289" s="157">
        <f>IF(N289="sníž. přenesená",J289,0)</f>
        <v>0</v>
      </c>
      <c r="BI289" s="157">
        <f>IF(N289="nulová",J289,0)</f>
        <v>0</v>
      </c>
      <c r="BJ289" s="18" t="s">
        <v>80</v>
      </c>
      <c r="BK289" s="157">
        <f>ROUND(I289*H289,2)</f>
        <v>0</v>
      </c>
      <c r="BL289" s="18" t="s">
        <v>2738</v>
      </c>
      <c r="BM289" s="156" t="s">
        <v>692</v>
      </c>
    </row>
    <row r="290" spans="1:65" s="13" customFormat="1" ht="11.25">
      <c r="B290" s="158"/>
      <c r="D290" s="159" t="s">
        <v>225</v>
      </c>
      <c r="E290" s="160" t="s">
        <v>1</v>
      </c>
      <c r="F290" s="161" t="s">
        <v>2739</v>
      </c>
      <c r="H290" s="160" t="s">
        <v>1</v>
      </c>
      <c r="I290" s="162"/>
      <c r="L290" s="158"/>
      <c r="M290" s="163"/>
      <c r="N290" s="164"/>
      <c r="O290" s="164"/>
      <c r="P290" s="164"/>
      <c r="Q290" s="164"/>
      <c r="R290" s="164"/>
      <c r="S290" s="164"/>
      <c r="T290" s="165"/>
      <c r="AT290" s="160" t="s">
        <v>225</v>
      </c>
      <c r="AU290" s="160" t="s">
        <v>80</v>
      </c>
      <c r="AV290" s="13" t="s">
        <v>80</v>
      </c>
      <c r="AW290" s="13" t="s">
        <v>30</v>
      </c>
      <c r="AX290" s="13" t="s">
        <v>73</v>
      </c>
      <c r="AY290" s="160" t="s">
        <v>218</v>
      </c>
    </row>
    <row r="291" spans="1:65" s="14" customFormat="1" ht="11.25">
      <c r="B291" s="166"/>
      <c r="D291" s="159" t="s">
        <v>225</v>
      </c>
      <c r="E291" s="167" t="s">
        <v>1</v>
      </c>
      <c r="F291" s="168" t="s">
        <v>330</v>
      </c>
      <c r="H291" s="169">
        <v>40</v>
      </c>
      <c r="I291" s="170"/>
      <c r="L291" s="166"/>
      <c r="M291" s="171"/>
      <c r="N291" s="172"/>
      <c r="O291" s="172"/>
      <c r="P291" s="172"/>
      <c r="Q291" s="172"/>
      <c r="R291" s="172"/>
      <c r="S291" s="172"/>
      <c r="T291" s="173"/>
      <c r="AT291" s="167" t="s">
        <v>225</v>
      </c>
      <c r="AU291" s="167" t="s">
        <v>80</v>
      </c>
      <c r="AV291" s="14" t="s">
        <v>82</v>
      </c>
      <c r="AW291" s="14" t="s">
        <v>30</v>
      </c>
      <c r="AX291" s="14" t="s">
        <v>73</v>
      </c>
      <c r="AY291" s="167" t="s">
        <v>218</v>
      </c>
    </row>
    <row r="292" spans="1:65" s="13" customFormat="1" ht="11.25">
      <c r="B292" s="158"/>
      <c r="D292" s="159" t="s">
        <v>225</v>
      </c>
      <c r="E292" s="160" t="s">
        <v>1</v>
      </c>
      <c r="F292" s="161" t="s">
        <v>2740</v>
      </c>
      <c r="H292" s="160" t="s">
        <v>1</v>
      </c>
      <c r="I292" s="162"/>
      <c r="L292" s="158"/>
      <c r="M292" s="163"/>
      <c r="N292" s="164"/>
      <c r="O292" s="164"/>
      <c r="P292" s="164"/>
      <c r="Q292" s="164"/>
      <c r="R292" s="164"/>
      <c r="S292" s="164"/>
      <c r="T292" s="165"/>
      <c r="AT292" s="160" t="s">
        <v>225</v>
      </c>
      <c r="AU292" s="160" t="s">
        <v>80</v>
      </c>
      <c r="AV292" s="13" t="s">
        <v>80</v>
      </c>
      <c r="AW292" s="13" t="s">
        <v>30</v>
      </c>
      <c r="AX292" s="13" t="s">
        <v>73</v>
      </c>
      <c r="AY292" s="160" t="s">
        <v>218</v>
      </c>
    </row>
    <row r="293" spans="1:65" s="14" customFormat="1" ht="11.25">
      <c r="B293" s="166"/>
      <c r="D293" s="159" t="s">
        <v>225</v>
      </c>
      <c r="E293" s="167" t="s">
        <v>1</v>
      </c>
      <c r="F293" s="168" t="s">
        <v>305</v>
      </c>
      <c r="H293" s="169">
        <v>15</v>
      </c>
      <c r="I293" s="170"/>
      <c r="L293" s="166"/>
      <c r="M293" s="171"/>
      <c r="N293" s="172"/>
      <c r="O293" s="172"/>
      <c r="P293" s="172"/>
      <c r="Q293" s="172"/>
      <c r="R293" s="172"/>
      <c r="S293" s="172"/>
      <c r="T293" s="173"/>
      <c r="AT293" s="167" t="s">
        <v>225</v>
      </c>
      <c r="AU293" s="167" t="s">
        <v>80</v>
      </c>
      <c r="AV293" s="14" t="s">
        <v>82</v>
      </c>
      <c r="AW293" s="14" t="s">
        <v>30</v>
      </c>
      <c r="AX293" s="14" t="s">
        <v>73</v>
      </c>
      <c r="AY293" s="167" t="s">
        <v>218</v>
      </c>
    </row>
    <row r="294" spans="1:65" s="13" customFormat="1" ht="11.25">
      <c r="B294" s="158"/>
      <c r="D294" s="159" t="s">
        <v>225</v>
      </c>
      <c r="E294" s="160" t="s">
        <v>1</v>
      </c>
      <c r="F294" s="161" t="s">
        <v>2741</v>
      </c>
      <c r="H294" s="160" t="s">
        <v>1</v>
      </c>
      <c r="I294" s="162"/>
      <c r="L294" s="158"/>
      <c r="M294" s="163"/>
      <c r="N294" s="164"/>
      <c r="O294" s="164"/>
      <c r="P294" s="164"/>
      <c r="Q294" s="164"/>
      <c r="R294" s="164"/>
      <c r="S294" s="164"/>
      <c r="T294" s="165"/>
      <c r="AT294" s="160" t="s">
        <v>225</v>
      </c>
      <c r="AU294" s="160" t="s">
        <v>80</v>
      </c>
      <c r="AV294" s="13" t="s">
        <v>80</v>
      </c>
      <c r="AW294" s="13" t="s">
        <v>30</v>
      </c>
      <c r="AX294" s="13" t="s">
        <v>73</v>
      </c>
      <c r="AY294" s="160" t="s">
        <v>218</v>
      </c>
    </row>
    <row r="295" spans="1:65" s="14" customFormat="1" ht="11.25">
      <c r="B295" s="166"/>
      <c r="D295" s="159" t="s">
        <v>225</v>
      </c>
      <c r="E295" s="167" t="s">
        <v>1</v>
      </c>
      <c r="F295" s="168" t="s">
        <v>315</v>
      </c>
      <c r="H295" s="169">
        <v>17</v>
      </c>
      <c r="I295" s="170"/>
      <c r="L295" s="166"/>
      <c r="M295" s="171"/>
      <c r="N295" s="172"/>
      <c r="O295" s="172"/>
      <c r="P295" s="172"/>
      <c r="Q295" s="172"/>
      <c r="R295" s="172"/>
      <c r="S295" s="172"/>
      <c r="T295" s="173"/>
      <c r="AT295" s="167" t="s">
        <v>225</v>
      </c>
      <c r="AU295" s="167" t="s">
        <v>80</v>
      </c>
      <c r="AV295" s="14" t="s">
        <v>82</v>
      </c>
      <c r="AW295" s="14" t="s">
        <v>30</v>
      </c>
      <c r="AX295" s="14" t="s">
        <v>73</v>
      </c>
      <c r="AY295" s="167" t="s">
        <v>218</v>
      </c>
    </row>
    <row r="296" spans="1:65" s="15" customFormat="1" ht="11.25">
      <c r="B296" s="174"/>
      <c r="D296" s="159" t="s">
        <v>225</v>
      </c>
      <c r="E296" s="175" t="s">
        <v>1</v>
      </c>
      <c r="F296" s="176" t="s">
        <v>230</v>
      </c>
      <c r="H296" s="177">
        <v>72</v>
      </c>
      <c r="I296" s="178"/>
      <c r="L296" s="174"/>
      <c r="M296" s="179"/>
      <c r="N296" s="180"/>
      <c r="O296" s="180"/>
      <c r="P296" s="180"/>
      <c r="Q296" s="180"/>
      <c r="R296" s="180"/>
      <c r="S296" s="180"/>
      <c r="T296" s="181"/>
      <c r="AT296" s="175" t="s">
        <v>225</v>
      </c>
      <c r="AU296" s="175" t="s">
        <v>80</v>
      </c>
      <c r="AV296" s="15" t="s">
        <v>104</v>
      </c>
      <c r="AW296" s="15" t="s">
        <v>30</v>
      </c>
      <c r="AX296" s="15" t="s">
        <v>80</v>
      </c>
      <c r="AY296" s="175" t="s">
        <v>218</v>
      </c>
    </row>
    <row r="297" spans="1:65" s="2" customFormat="1" ht="16.5" customHeight="1">
      <c r="A297" s="33"/>
      <c r="B297" s="144"/>
      <c r="C297" s="145" t="s">
        <v>441</v>
      </c>
      <c r="D297" s="145" t="s">
        <v>220</v>
      </c>
      <c r="E297" s="146" t="s">
        <v>2742</v>
      </c>
      <c r="F297" s="147" t="s">
        <v>2743</v>
      </c>
      <c r="G297" s="148" t="s">
        <v>2737</v>
      </c>
      <c r="H297" s="149">
        <v>24</v>
      </c>
      <c r="I297" s="150"/>
      <c r="J297" s="151">
        <f>ROUND(I297*H297,2)</f>
        <v>0</v>
      </c>
      <c r="K297" s="147"/>
      <c r="L297" s="34"/>
      <c r="M297" s="152" t="s">
        <v>1</v>
      </c>
      <c r="N297" s="153" t="s">
        <v>38</v>
      </c>
      <c r="O297" s="59"/>
      <c r="P297" s="154">
        <f>O297*H297</f>
        <v>0</v>
      </c>
      <c r="Q297" s="154">
        <v>0</v>
      </c>
      <c r="R297" s="154">
        <f>Q297*H297</f>
        <v>0</v>
      </c>
      <c r="S297" s="154">
        <v>0</v>
      </c>
      <c r="T297" s="155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6" t="s">
        <v>2738</v>
      </c>
      <c r="AT297" s="156" t="s">
        <v>220</v>
      </c>
      <c r="AU297" s="156" t="s">
        <v>80</v>
      </c>
      <c r="AY297" s="18" t="s">
        <v>218</v>
      </c>
      <c r="BE297" s="157">
        <f>IF(N297="základní",J297,0)</f>
        <v>0</v>
      </c>
      <c r="BF297" s="157">
        <f>IF(N297="snížená",J297,0)</f>
        <v>0</v>
      </c>
      <c r="BG297" s="157">
        <f>IF(N297="zákl. přenesená",J297,0)</f>
        <v>0</v>
      </c>
      <c r="BH297" s="157">
        <f>IF(N297="sníž. přenesená",J297,0)</f>
        <v>0</v>
      </c>
      <c r="BI297" s="157">
        <f>IF(N297="nulová",J297,0)</f>
        <v>0</v>
      </c>
      <c r="BJ297" s="18" t="s">
        <v>80</v>
      </c>
      <c r="BK297" s="157">
        <f>ROUND(I297*H297,2)</f>
        <v>0</v>
      </c>
      <c r="BL297" s="18" t="s">
        <v>2738</v>
      </c>
      <c r="BM297" s="156" t="s">
        <v>695</v>
      </c>
    </row>
    <row r="298" spans="1:65" s="13" customFormat="1" ht="11.25">
      <c r="B298" s="158"/>
      <c r="D298" s="159" t="s">
        <v>225</v>
      </c>
      <c r="E298" s="160" t="s">
        <v>1</v>
      </c>
      <c r="F298" s="161" t="s">
        <v>2744</v>
      </c>
      <c r="H298" s="160" t="s">
        <v>1</v>
      </c>
      <c r="I298" s="162"/>
      <c r="L298" s="158"/>
      <c r="M298" s="163"/>
      <c r="N298" s="164"/>
      <c r="O298" s="164"/>
      <c r="P298" s="164"/>
      <c r="Q298" s="164"/>
      <c r="R298" s="164"/>
      <c r="S298" s="164"/>
      <c r="T298" s="165"/>
      <c r="AT298" s="160" t="s">
        <v>225</v>
      </c>
      <c r="AU298" s="160" t="s">
        <v>80</v>
      </c>
      <c r="AV298" s="13" t="s">
        <v>80</v>
      </c>
      <c r="AW298" s="13" t="s">
        <v>30</v>
      </c>
      <c r="AX298" s="13" t="s">
        <v>73</v>
      </c>
      <c r="AY298" s="160" t="s">
        <v>218</v>
      </c>
    </row>
    <row r="299" spans="1:65" s="14" customFormat="1" ht="11.25">
      <c r="B299" s="166"/>
      <c r="D299" s="159" t="s">
        <v>225</v>
      </c>
      <c r="E299" s="167" t="s">
        <v>1</v>
      </c>
      <c r="F299" s="168" t="s">
        <v>287</v>
      </c>
      <c r="H299" s="169">
        <v>24</v>
      </c>
      <c r="I299" s="170"/>
      <c r="L299" s="166"/>
      <c r="M299" s="171"/>
      <c r="N299" s="172"/>
      <c r="O299" s="172"/>
      <c r="P299" s="172"/>
      <c r="Q299" s="172"/>
      <c r="R299" s="172"/>
      <c r="S299" s="172"/>
      <c r="T299" s="173"/>
      <c r="AT299" s="167" t="s">
        <v>225</v>
      </c>
      <c r="AU299" s="167" t="s">
        <v>80</v>
      </c>
      <c r="AV299" s="14" t="s">
        <v>82</v>
      </c>
      <c r="AW299" s="14" t="s">
        <v>30</v>
      </c>
      <c r="AX299" s="14" t="s">
        <v>73</v>
      </c>
      <c r="AY299" s="167" t="s">
        <v>218</v>
      </c>
    </row>
    <row r="300" spans="1:65" s="15" customFormat="1" ht="11.25">
      <c r="B300" s="174"/>
      <c r="D300" s="159" t="s">
        <v>225</v>
      </c>
      <c r="E300" s="175" t="s">
        <v>1</v>
      </c>
      <c r="F300" s="176" t="s">
        <v>230</v>
      </c>
      <c r="H300" s="177">
        <v>24</v>
      </c>
      <c r="I300" s="178"/>
      <c r="L300" s="174"/>
      <c r="M300" s="179"/>
      <c r="N300" s="180"/>
      <c r="O300" s="180"/>
      <c r="P300" s="180"/>
      <c r="Q300" s="180"/>
      <c r="R300" s="180"/>
      <c r="S300" s="180"/>
      <c r="T300" s="181"/>
      <c r="AT300" s="175" t="s">
        <v>225</v>
      </c>
      <c r="AU300" s="175" t="s">
        <v>80</v>
      </c>
      <c r="AV300" s="15" t="s">
        <v>104</v>
      </c>
      <c r="AW300" s="15" t="s">
        <v>30</v>
      </c>
      <c r="AX300" s="15" t="s">
        <v>80</v>
      </c>
      <c r="AY300" s="175" t="s">
        <v>218</v>
      </c>
    </row>
    <row r="301" spans="1:65" s="12" customFormat="1" ht="25.9" customHeight="1">
      <c r="B301" s="131"/>
      <c r="D301" s="132" t="s">
        <v>72</v>
      </c>
      <c r="E301" s="133" t="s">
        <v>2424</v>
      </c>
      <c r="F301" s="133" t="s">
        <v>2424</v>
      </c>
      <c r="I301" s="134"/>
      <c r="J301" s="135">
        <f>BK301</f>
        <v>0</v>
      </c>
      <c r="L301" s="131"/>
      <c r="M301" s="136"/>
      <c r="N301" s="137"/>
      <c r="O301" s="137"/>
      <c r="P301" s="138">
        <f>SUM(P302:P312)</f>
        <v>0</v>
      </c>
      <c r="Q301" s="137"/>
      <c r="R301" s="138">
        <f>SUM(R302:R312)</f>
        <v>0</v>
      </c>
      <c r="S301" s="137"/>
      <c r="T301" s="139">
        <f>SUM(T302:T312)</f>
        <v>0</v>
      </c>
      <c r="AR301" s="132" t="s">
        <v>80</v>
      </c>
      <c r="AT301" s="140" t="s">
        <v>72</v>
      </c>
      <c r="AU301" s="140" t="s">
        <v>73</v>
      </c>
      <c r="AY301" s="132" t="s">
        <v>218</v>
      </c>
      <c r="BK301" s="141">
        <f>SUM(BK302:BK312)</f>
        <v>0</v>
      </c>
    </row>
    <row r="302" spans="1:65" s="2" customFormat="1" ht="37.9" customHeight="1">
      <c r="A302" s="33"/>
      <c r="B302" s="144"/>
      <c r="C302" s="145" t="s">
        <v>697</v>
      </c>
      <c r="D302" s="145" t="s">
        <v>220</v>
      </c>
      <c r="E302" s="146" t="s">
        <v>2745</v>
      </c>
      <c r="F302" s="147" t="s">
        <v>2746</v>
      </c>
      <c r="G302" s="148" t="s">
        <v>2426</v>
      </c>
      <c r="H302" s="149">
        <v>1</v>
      </c>
      <c r="I302" s="150"/>
      <c r="J302" s="151">
        <f t="shared" ref="J302:J312" si="40">ROUND(I302*H302,2)</f>
        <v>0</v>
      </c>
      <c r="K302" s="147"/>
      <c r="L302" s="34"/>
      <c r="M302" s="152" t="s">
        <v>1</v>
      </c>
      <c r="N302" s="153" t="s">
        <v>38</v>
      </c>
      <c r="O302" s="59"/>
      <c r="P302" s="154">
        <f t="shared" ref="P302:P312" si="41">O302*H302</f>
        <v>0</v>
      </c>
      <c r="Q302" s="154">
        <v>0</v>
      </c>
      <c r="R302" s="154">
        <f t="shared" ref="R302:R312" si="42">Q302*H302</f>
        <v>0</v>
      </c>
      <c r="S302" s="154">
        <v>0</v>
      </c>
      <c r="T302" s="155">
        <f t="shared" ref="T302:T312" si="43"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6" t="s">
        <v>104</v>
      </c>
      <c r="AT302" s="156" t="s">
        <v>220</v>
      </c>
      <c r="AU302" s="156" t="s">
        <v>80</v>
      </c>
      <c r="AY302" s="18" t="s">
        <v>218</v>
      </c>
      <c r="BE302" s="157">
        <f t="shared" ref="BE302:BE312" si="44">IF(N302="základní",J302,0)</f>
        <v>0</v>
      </c>
      <c r="BF302" s="157">
        <f t="shared" ref="BF302:BF312" si="45">IF(N302="snížená",J302,0)</f>
        <v>0</v>
      </c>
      <c r="BG302" s="157">
        <f t="shared" ref="BG302:BG312" si="46">IF(N302="zákl. přenesená",J302,0)</f>
        <v>0</v>
      </c>
      <c r="BH302" s="157">
        <f t="shared" ref="BH302:BH312" si="47">IF(N302="sníž. přenesená",J302,0)</f>
        <v>0</v>
      </c>
      <c r="BI302" s="157">
        <f t="shared" ref="BI302:BI312" si="48">IF(N302="nulová",J302,0)</f>
        <v>0</v>
      </c>
      <c r="BJ302" s="18" t="s">
        <v>80</v>
      </c>
      <c r="BK302" s="157">
        <f t="shared" ref="BK302:BK312" si="49">ROUND(I302*H302,2)</f>
        <v>0</v>
      </c>
      <c r="BL302" s="18" t="s">
        <v>104</v>
      </c>
      <c r="BM302" s="156" t="s">
        <v>700</v>
      </c>
    </row>
    <row r="303" spans="1:65" s="2" customFormat="1" ht="49.15" customHeight="1">
      <c r="A303" s="33"/>
      <c r="B303" s="144"/>
      <c r="C303" s="145" t="s">
        <v>445</v>
      </c>
      <c r="D303" s="145" t="s">
        <v>220</v>
      </c>
      <c r="E303" s="146" t="s">
        <v>2747</v>
      </c>
      <c r="F303" s="147" t="s">
        <v>2748</v>
      </c>
      <c r="G303" s="148" t="s">
        <v>2426</v>
      </c>
      <c r="H303" s="149">
        <v>14</v>
      </c>
      <c r="I303" s="150"/>
      <c r="J303" s="151">
        <f t="shared" si="40"/>
        <v>0</v>
      </c>
      <c r="K303" s="147"/>
      <c r="L303" s="34"/>
      <c r="M303" s="152" t="s">
        <v>1</v>
      </c>
      <c r="N303" s="153" t="s">
        <v>38</v>
      </c>
      <c r="O303" s="59"/>
      <c r="P303" s="154">
        <f t="shared" si="41"/>
        <v>0</v>
      </c>
      <c r="Q303" s="154">
        <v>0</v>
      </c>
      <c r="R303" s="154">
        <f t="shared" si="42"/>
        <v>0</v>
      </c>
      <c r="S303" s="154">
        <v>0</v>
      </c>
      <c r="T303" s="155">
        <f t="shared" si="4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56" t="s">
        <v>104</v>
      </c>
      <c r="AT303" s="156" t="s">
        <v>220</v>
      </c>
      <c r="AU303" s="156" t="s">
        <v>80</v>
      </c>
      <c r="AY303" s="18" t="s">
        <v>218</v>
      </c>
      <c r="BE303" s="157">
        <f t="shared" si="44"/>
        <v>0</v>
      </c>
      <c r="BF303" s="157">
        <f t="shared" si="45"/>
        <v>0</v>
      </c>
      <c r="BG303" s="157">
        <f t="shared" si="46"/>
        <v>0</v>
      </c>
      <c r="BH303" s="157">
        <f t="shared" si="47"/>
        <v>0</v>
      </c>
      <c r="BI303" s="157">
        <f t="shared" si="48"/>
        <v>0</v>
      </c>
      <c r="BJ303" s="18" t="s">
        <v>80</v>
      </c>
      <c r="BK303" s="157">
        <f t="shared" si="49"/>
        <v>0</v>
      </c>
      <c r="BL303" s="18" t="s">
        <v>104</v>
      </c>
      <c r="BM303" s="156" t="s">
        <v>704</v>
      </c>
    </row>
    <row r="304" spans="1:65" s="2" customFormat="1" ht="49.15" customHeight="1">
      <c r="A304" s="33"/>
      <c r="B304" s="144"/>
      <c r="C304" s="145" t="s">
        <v>705</v>
      </c>
      <c r="D304" s="145" t="s">
        <v>220</v>
      </c>
      <c r="E304" s="146" t="s">
        <v>2749</v>
      </c>
      <c r="F304" s="147" t="s">
        <v>2750</v>
      </c>
      <c r="G304" s="148" t="s">
        <v>2426</v>
      </c>
      <c r="H304" s="149">
        <v>1</v>
      </c>
      <c r="I304" s="150"/>
      <c r="J304" s="151">
        <f t="shared" si="40"/>
        <v>0</v>
      </c>
      <c r="K304" s="147"/>
      <c r="L304" s="34"/>
      <c r="M304" s="152" t="s">
        <v>1</v>
      </c>
      <c r="N304" s="153" t="s">
        <v>38</v>
      </c>
      <c r="O304" s="59"/>
      <c r="P304" s="154">
        <f t="shared" si="41"/>
        <v>0</v>
      </c>
      <c r="Q304" s="154">
        <v>0</v>
      </c>
      <c r="R304" s="154">
        <f t="shared" si="42"/>
        <v>0</v>
      </c>
      <c r="S304" s="154">
        <v>0</v>
      </c>
      <c r="T304" s="155">
        <f t="shared" si="4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56" t="s">
        <v>104</v>
      </c>
      <c r="AT304" s="156" t="s">
        <v>220</v>
      </c>
      <c r="AU304" s="156" t="s">
        <v>80</v>
      </c>
      <c r="AY304" s="18" t="s">
        <v>218</v>
      </c>
      <c r="BE304" s="157">
        <f t="shared" si="44"/>
        <v>0</v>
      </c>
      <c r="BF304" s="157">
        <f t="shared" si="45"/>
        <v>0</v>
      </c>
      <c r="BG304" s="157">
        <f t="shared" si="46"/>
        <v>0</v>
      </c>
      <c r="BH304" s="157">
        <f t="shared" si="47"/>
        <v>0</v>
      </c>
      <c r="BI304" s="157">
        <f t="shared" si="48"/>
        <v>0</v>
      </c>
      <c r="BJ304" s="18" t="s">
        <v>80</v>
      </c>
      <c r="BK304" s="157">
        <f t="shared" si="49"/>
        <v>0</v>
      </c>
      <c r="BL304" s="18" t="s">
        <v>104</v>
      </c>
      <c r="BM304" s="156" t="s">
        <v>708</v>
      </c>
    </row>
    <row r="305" spans="1:65" s="2" customFormat="1" ht="37.9" customHeight="1">
      <c r="A305" s="33"/>
      <c r="B305" s="144"/>
      <c r="C305" s="145" t="s">
        <v>451</v>
      </c>
      <c r="D305" s="145" t="s">
        <v>220</v>
      </c>
      <c r="E305" s="146" t="s">
        <v>2751</v>
      </c>
      <c r="F305" s="147" t="s">
        <v>2752</v>
      </c>
      <c r="G305" s="148" t="s">
        <v>253</v>
      </c>
      <c r="H305" s="149">
        <v>1</v>
      </c>
      <c r="I305" s="150"/>
      <c r="J305" s="151">
        <f t="shared" si="40"/>
        <v>0</v>
      </c>
      <c r="K305" s="147"/>
      <c r="L305" s="34"/>
      <c r="M305" s="152" t="s">
        <v>1</v>
      </c>
      <c r="N305" s="153" t="s">
        <v>38</v>
      </c>
      <c r="O305" s="59"/>
      <c r="P305" s="154">
        <f t="shared" si="41"/>
        <v>0</v>
      </c>
      <c r="Q305" s="154">
        <v>0</v>
      </c>
      <c r="R305" s="154">
        <f t="shared" si="42"/>
        <v>0</v>
      </c>
      <c r="S305" s="154">
        <v>0</v>
      </c>
      <c r="T305" s="155">
        <f t="shared" si="4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56" t="s">
        <v>104</v>
      </c>
      <c r="AT305" s="156" t="s">
        <v>220</v>
      </c>
      <c r="AU305" s="156" t="s">
        <v>80</v>
      </c>
      <c r="AY305" s="18" t="s">
        <v>218</v>
      </c>
      <c r="BE305" s="157">
        <f t="shared" si="44"/>
        <v>0</v>
      </c>
      <c r="BF305" s="157">
        <f t="shared" si="45"/>
        <v>0</v>
      </c>
      <c r="BG305" s="157">
        <f t="shared" si="46"/>
        <v>0</v>
      </c>
      <c r="BH305" s="157">
        <f t="shared" si="47"/>
        <v>0</v>
      </c>
      <c r="BI305" s="157">
        <f t="shared" si="48"/>
        <v>0</v>
      </c>
      <c r="BJ305" s="18" t="s">
        <v>80</v>
      </c>
      <c r="BK305" s="157">
        <f t="shared" si="49"/>
        <v>0</v>
      </c>
      <c r="BL305" s="18" t="s">
        <v>104</v>
      </c>
      <c r="BM305" s="156" t="s">
        <v>712</v>
      </c>
    </row>
    <row r="306" spans="1:65" s="2" customFormat="1" ht="24.2" customHeight="1">
      <c r="A306" s="33"/>
      <c r="B306" s="144"/>
      <c r="C306" s="145" t="s">
        <v>714</v>
      </c>
      <c r="D306" s="145" t="s">
        <v>220</v>
      </c>
      <c r="E306" s="146" t="s">
        <v>284</v>
      </c>
      <c r="F306" s="147" t="s">
        <v>2753</v>
      </c>
      <c r="G306" s="148" t="s">
        <v>253</v>
      </c>
      <c r="H306" s="149">
        <v>6</v>
      </c>
      <c r="I306" s="150"/>
      <c r="J306" s="151">
        <f t="shared" si="40"/>
        <v>0</v>
      </c>
      <c r="K306" s="147"/>
      <c r="L306" s="34"/>
      <c r="M306" s="152" t="s">
        <v>1</v>
      </c>
      <c r="N306" s="153" t="s">
        <v>38</v>
      </c>
      <c r="O306" s="59"/>
      <c r="P306" s="154">
        <f t="shared" si="41"/>
        <v>0</v>
      </c>
      <c r="Q306" s="154">
        <v>0</v>
      </c>
      <c r="R306" s="154">
        <f t="shared" si="42"/>
        <v>0</v>
      </c>
      <c r="S306" s="154">
        <v>0</v>
      </c>
      <c r="T306" s="155">
        <f t="shared" si="4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6" t="s">
        <v>104</v>
      </c>
      <c r="AT306" s="156" t="s">
        <v>220</v>
      </c>
      <c r="AU306" s="156" t="s">
        <v>80</v>
      </c>
      <c r="AY306" s="18" t="s">
        <v>218</v>
      </c>
      <c r="BE306" s="157">
        <f t="shared" si="44"/>
        <v>0</v>
      </c>
      <c r="BF306" s="157">
        <f t="shared" si="45"/>
        <v>0</v>
      </c>
      <c r="BG306" s="157">
        <f t="shared" si="46"/>
        <v>0</v>
      </c>
      <c r="BH306" s="157">
        <f t="shared" si="47"/>
        <v>0</v>
      </c>
      <c r="BI306" s="157">
        <f t="shared" si="48"/>
        <v>0</v>
      </c>
      <c r="BJ306" s="18" t="s">
        <v>80</v>
      </c>
      <c r="BK306" s="157">
        <f t="shared" si="49"/>
        <v>0</v>
      </c>
      <c r="BL306" s="18" t="s">
        <v>104</v>
      </c>
      <c r="BM306" s="156" t="s">
        <v>717</v>
      </c>
    </row>
    <row r="307" spans="1:65" s="2" customFormat="1" ht="37.9" customHeight="1">
      <c r="A307" s="33"/>
      <c r="B307" s="144"/>
      <c r="C307" s="190" t="s">
        <v>456</v>
      </c>
      <c r="D307" s="190" t="s">
        <v>904</v>
      </c>
      <c r="E307" s="191" t="s">
        <v>2754</v>
      </c>
      <c r="F307" s="192" t="s">
        <v>2755</v>
      </c>
      <c r="G307" s="193" t="s">
        <v>2426</v>
      </c>
      <c r="H307" s="194">
        <v>53</v>
      </c>
      <c r="I307" s="195"/>
      <c r="J307" s="196">
        <f t="shared" si="40"/>
        <v>0</v>
      </c>
      <c r="K307" s="192"/>
      <c r="L307" s="197"/>
      <c r="M307" s="198" t="s">
        <v>1</v>
      </c>
      <c r="N307" s="199" t="s">
        <v>38</v>
      </c>
      <c r="O307" s="59"/>
      <c r="P307" s="154">
        <f t="shared" si="41"/>
        <v>0</v>
      </c>
      <c r="Q307" s="154">
        <v>0</v>
      </c>
      <c r="R307" s="154">
        <f t="shared" si="42"/>
        <v>0</v>
      </c>
      <c r="S307" s="154">
        <v>0</v>
      </c>
      <c r="T307" s="155">
        <f t="shared" si="4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56" t="s">
        <v>116</v>
      </c>
      <c r="AT307" s="156" t="s">
        <v>904</v>
      </c>
      <c r="AU307" s="156" t="s">
        <v>80</v>
      </c>
      <c r="AY307" s="18" t="s">
        <v>218</v>
      </c>
      <c r="BE307" s="157">
        <f t="shared" si="44"/>
        <v>0</v>
      </c>
      <c r="BF307" s="157">
        <f t="shared" si="45"/>
        <v>0</v>
      </c>
      <c r="BG307" s="157">
        <f t="shared" si="46"/>
        <v>0</v>
      </c>
      <c r="BH307" s="157">
        <f t="shared" si="47"/>
        <v>0</v>
      </c>
      <c r="BI307" s="157">
        <f t="shared" si="48"/>
        <v>0</v>
      </c>
      <c r="BJ307" s="18" t="s">
        <v>80</v>
      </c>
      <c r="BK307" s="157">
        <f t="shared" si="49"/>
        <v>0</v>
      </c>
      <c r="BL307" s="18" t="s">
        <v>104</v>
      </c>
      <c r="BM307" s="156" t="s">
        <v>732</v>
      </c>
    </row>
    <row r="308" spans="1:65" s="2" customFormat="1" ht="37.9" customHeight="1">
      <c r="A308" s="33"/>
      <c r="B308" s="144"/>
      <c r="C308" s="190" t="s">
        <v>733</v>
      </c>
      <c r="D308" s="190" t="s">
        <v>904</v>
      </c>
      <c r="E308" s="191" t="s">
        <v>2756</v>
      </c>
      <c r="F308" s="192" t="s">
        <v>2757</v>
      </c>
      <c r="G308" s="193" t="s">
        <v>2426</v>
      </c>
      <c r="H308" s="194">
        <v>24</v>
      </c>
      <c r="I308" s="195"/>
      <c r="J308" s="196">
        <f t="shared" si="40"/>
        <v>0</v>
      </c>
      <c r="K308" s="192"/>
      <c r="L308" s="197"/>
      <c r="M308" s="198" t="s">
        <v>1</v>
      </c>
      <c r="N308" s="199" t="s">
        <v>38</v>
      </c>
      <c r="O308" s="59"/>
      <c r="P308" s="154">
        <f t="shared" si="41"/>
        <v>0</v>
      </c>
      <c r="Q308" s="154">
        <v>0</v>
      </c>
      <c r="R308" s="154">
        <f t="shared" si="42"/>
        <v>0</v>
      </c>
      <c r="S308" s="154">
        <v>0</v>
      </c>
      <c r="T308" s="155">
        <f t="shared" si="4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56" t="s">
        <v>116</v>
      </c>
      <c r="AT308" s="156" t="s">
        <v>904</v>
      </c>
      <c r="AU308" s="156" t="s">
        <v>80</v>
      </c>
      <c r="AY308" s="18" t="s">
        <v>218</v>
      </c>
      <c r="BE308" s="157">
        <f t="shared" si="44"/>
        <v>0</v>
      </c>
      <c r="BF308" s="157">
        <f t="shared" si="45"/>
        <v>0</v>
      </c>
      <c r="BG308" s="157">
        <f t="shared" si="46"/>
        <v>0</v>
      </c>
      <c r="BH308" s="157">
        <f t="shared" si="47"/>
        <v>0</v>
      </c>
      <c r="BI308" s="157">
        <f t="shared" si="48"/>
        <v>0</v>
      </c>
      <c r="BJ308" s="18" t="s">
        <v>80</v>
      </c>
      <c r="BK308" s="157">
        <f t="shared" si="49"/>
        <v>0</v>
      </c>
      <c r="BL308" s="18" t="s">
        <v>104</v>
      </c>
      <c r="BM308" s="156" t="s">
        <v>736</v>
      </c>
    </row>
    <row r="309" spans="1:65" s="2" customFormat="1" ht="24.2" customHeight="1">
      <c r="A309" s="33"/>
      <c r="B309" s="144"/>
      <c r="C309" s="190" t="s">
        <v>461</v>
      </c>
      <c r="D309" s="190" t="s">
        <v>904</v>
      </c>
      <c r="E309" s="191" t="s">
        <v>2758</v>
      </c>
      <c r="F309" s="192" t="s">
        <v>2759</v>
      </c>
      <c r="G309" s="193" t="s">
        <v>2426</v>
      </c>
      <c r="H309" s="194">
        <v>30</v>
      </c>
      <c r="I309" s="195"/>
      <c r="J309" s="196">
        <f t="shared" si="40"/>
        <v>0</v>
      </c>
      <c r="K309" s="192"/>
      <c r="L309" s="197"/>
      <c r="M309" s="198" t="s">
        <v>1</v>
      </c>
      <c r="N309" s="199" t="s">
        <v>38</v>
      </c>
      <c r="O309" s="59"/>
      <c r="P309" s="154">
        <f t="shared" si="41"/>
        <v>0</v>
      </c>
      <c r="Q309" s="154">
        <v>0</v>
      </c>
      <c r="R309" s="154">
        <f t="shared" si="42"/>
        <v>0</v>
      </c>
      <c r="S309" s="154">
        <v>0</v>
      </c>
      <c r="T309" s="155">
        <f t="shared" si="4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6" t="s">
        <v>116</v>
      </c>
      <c r="AT309" s="156" t="s">
        <v>904</v>
      </c>
      <c r="AU309" s="156" t="s">
        <v>80</v>
      </c>
      <c r="AY309" s="18" t="s">
        <v>218</v>
      </c>
      <c r="BE309" s="157">
        <f t="shared" si="44"/>
        <v>0</v>
      </c>
      <c r="BF309" s="157">
        <f t="shared" si="45"/>
        <v>0</v>
      </c>
      <c r="BG309" s="157">
        <f t="shared" si="46"/>
        <v>0</v>
      </c>
      <c r="BH309" s="157">
        <f t="shared" si="47"/>
        <v>0</v>
      </c>
      <c r="BI309" s="157">
        <f t="shared" si="48"/>
        <v>0</v>
      </c>
      <c r="BJ309" s="18" t="s">
        <v>80</v>
      </c>
      <c r="BK309" s="157">
        <f t="shared" si="49"/>
        <v>0</v>
      </c>
      <c r="BL309" s="18" t="s">
        <v>104</v>
      </c>
      <c r="BM309" s="156" t="s">
        <v>741</v>
      </c>
    </row>
    <row r="310" spans="1:65" s="2" customFormat="1" ht="24.2" customHeight="1">
      <c r="A310" s="33"/>
      <c r="B310" s="144"/>
      <c r="C310" s="190" t="s">
        <v>750</v>
      </c>
      <c r="D310" s="190" t="s">
        <v>904</v>
      </c>
      <c r="E310" s="191" t="s">
        <v>2760</v>
      </c>
      <c r="F310" s="192" t="s">
        <v>2761</v>
      </c>
      <c r="G310" s="193" t="s">
        <v>2426</v>
      </c>
      <c r="H310" s="194">
        <v>5</v>
      </c>
      <c r="I310" s="195"/>
      <c r="J310" s="196">
        <f t="shared" si="40"/>
        <v>0</v>
      </c>
      <c r="K310" s="192"/>
      <c r="L310" s="197"/>
      <c r="M310" s="198" t="s">
        <v>1</v>
      </c>
      <c r="N310" s="199" t="s">
        <v>38</v>
      </c>
      <c r="O310" s="59"/>
      <c r="P310" s="154">
        <f t="shared" si="41"/>
        <v>0</v>
      </c>
      <c r="Q310" s="154">
        <v>0</v>
      </c>
      <c r="R310" s="154">
        <f t="shared" si="42"/>
        <v>0</v>
      </c>
      <c r="S310" s="154">
        <v>0</v>
      </c>
      <c r="T310" s="155">
        <f t="shared" si="4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56" t="s">
        <v>116</v>
      </c>
      <c r="AT310" s="156" t="s">
        <v>904</v>
      </c>
      <c r="AU310" s="156" t="s">
        <v>80</v>
      </c>
      <c r="AY310" s="18" t="s">
        <v>218</v>
      </c>
      <c r="BE310" s="157">
        <f t="shared" si="44"/>
        <v>0</v>
      </c>
      <c r="BF310" s="157">
        <f t="shared" si="45"/>
        <v>0</v>
      </c>
      <c r="BG310" s="157">
        <f t="shared" si="46"/>
        <v>0</v>
      </c>
      <c r="BH310" s="157">
        <f t="shared" si="47"/>
        <v>0</v>
      </c>
      <c r="BI310" s="157">
        <f t="shared" si="48"/>
        <v>0</v>
      </c>
      <c r="BJ310" s="18" t="s">
        <v>80</v>
      </c>
      <c r="BK310" s="157">
        <f t="shared" si="49"/>
        <v>0</v>
      </c>
      <c r="BL310" s="18" t="s">
        <v>104</v>
      </c>
      <c r="BM310" s="156" t="s">
        <v>753</v>
      </c>
    </row>
    <row r="311" spans="1:65" s="2" customFormat="1" ht="62.65" customHeight="1">
      <c r="A311" s="33"/>
      <c r="B311" s="144"/>
      <c r="C311" s="190" t="s">
        <v>464</v>
      </c>
      <c r="D311" s="190" t="s">
        <v>904</v>
      </c>
      <c r="E311" s="191" t="s">
        <v>2762</v>
      </c>
      <c r="F311" s="192" t="s">
        <v>2763</v>
      </c>
      <c r="G311" s="193" t="s">
        <v>2426</v>
      </c>
      <c r="H311" s="194">
        <v>14</v>
      </c>
      <c r="I311" s="195"/>
      <c r="J311" s="196">
        <f t="shared" si="40"/>
        <v>0</v>
      </c>
      <c r="K311" s="192"/>
      <c r="L311" s="197"/>
      <c r="M311" s="198" t="s">
        <v>1</v>
      </c>
      <c r="N311" s="199" t="s">
        <v>38</v>
      </c>
      <c r="O311" s="59"/>
      <c r="P311" s="154">
        <f t="shared" si="41"/>
        <v>0</v>
      </c>
      <c r="Q311" s="154">
        <v>0</v>
      </c>
      <c r="R311" s="154">
        <f t="shared" si="42"/>
        <v>0</v>
      </c>
      <c r="S311" s="154">
        <v>0</v>
      </c>
      <c r="T311" s="155">
        <f t="shared" si="4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6" t="s">
        <v>116</v>
      </c>
      <c r="AT311" s="156" t="s">
        <v>904</v>
      </c>
      <c r="AU311" s="156" t="s">
        <v>80</v>
      </c>
      <c r="AY311" s="18" t="s">
        <v>218</v>
      </c>
      <c r="BE311" s="157">
        <f t="shared" si="44"/>
        <v>0</v>
      </c>
      <c r="BF311" s="157">
        <f t="shared" si="45"/>
        <v>0</v>
      </c>
      <c r="BG311" s="157">
        <f t="shared" si="46"/>
        <v>0</v>
      </c>
      <c r="BH311" s="157">
        <f t="shared" si="47"/>
        <v>0</v>
      </c>
      <c r="BI311" s="157">
        <f t="shared" si="48"/>
        <v>0</v>
      </c>
      <c r="BJ311" s="18" t="s">
        <v>80</v>
      </c>
      <c r="BK311" s="157">
        <f t="shared" si="49"/>
        <v>0</v>
      </c>
      <c r="BL311" s="18" t="s">
        <v>104</v>
      </c>
      <c r="BM311" s="156" t="s">
        <v>758</v>
      </c>
    </row>
    <row r="312" spans="1:65" s="2" customFormat="1" ht="24.2" customHeight="1">
      <c r="A312" s="33"/>
      <c r="B312" s="144"/>
      <c r="C312" s="190" t="s">
        <v>761</v>
      </c>
      <c r="D312" s="190" t="s">
        <v>904</v>
      </c>
      <c r="E312" s="191" t="s">
        <v>2764</v>
      </c>
      <c r="F312" s="192" t="s">
        <v>2765</v>
      </c>
      <c r="G312" s="193" t="s">
        <v>2426</v>
      </c>
      <c r="H312" s="194">
        <v>3</v>
      </c>
      <c r="I312" s="195"/>
      <c r="J312" s="196">
        <f t="shared" si="40"/>
        <v>0</v>
      </c>
      <c r="K312" s="192"/>
      <c r="L312" s="197"/>
      <c r="M312" s="206" t="s">
        <v>1</v>
      </c>
      <c r="N312" s="207" t="s">
        <v>38</v>
      </c>
      <c r="O312" s="203"/>
      <c r="P312" s="204">
        <f t="shared" si="41"/>
        <v>0</v>
      </c>
      <c r="Q312" s="204">
        <v>0</v>
      </c>
      <c r="R312" s="204">
        <f t="shared" si="42"/>
        <v>0</v>
      </c>
      <c r="S312" s="204">
        <v>0</v>
      </c>
      <c r="T312" s="205">
        <f t="shared" si="4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56" t="s">
        <v>116</v>
      </c>
      <c r="AT312" s="156" t="s">
        <v>904</v>
      </c>
      <c r="AU312" s="156" t="s">
        <v>80</v>
      </c>
      <c r="AY312" s="18" t="s">
        <v>218</v>
      </c>
      <c r="BE312" s="157">
        <f t="shared" si="44"/>
        <v>0</v>
      </c>
      <c r="BF312" s="157">
        <f t="shared" si="45"/>
        <v>0</v>
      </c>
      <c r="BG312" s="157">
        <f t="shared" si="46"/>
        <v>0</v>
      </c>
      <c r="BH312" s="157">
        <f t="shared" si="47"/>
        <v>0</v>
      </c>
      <c r="BI312" s="157">
        <f t="shared" si="48"/>
        <v>0</v>
      </c>
      <c r="BJ312" s="18" t="s">
        <v>80</v>
      </c>
      <c r="BK312" s="157">
        <f t="shared" si="49"/>
        <v>0</v>
      </c>
      <c r="BL312" s="18" t="s">
        <v>104</v>
      </c>
      <c r="BM312" s="156" t="s">
        <v>764</v>
      </c>
    </row>
    <row r="313" spans="1:65" s="2" customFormat="1" ht="6.95" customHeight="1">
      <c r="A313" s="33"/>
      <c r="B313" s="48"/>
      <c r="C313" s="49"/>
      <c r="D313" s="49"/>
      <c r="E313" s="49"/>
      <c r="F313" s="49"/>
      <c r="G313" s="49"/>
      <c r="H313" s="49"/>
      <c r="I313" s="49"/>
      <c r="J313" s="49"/>
      <c r="K313" s="49"/>
      <c r="L313" s="34"/>
      <c r="M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</row>
  </sheetData>
  <autoFilter ref="C129:K312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4"/>
  <sheetViews>
    <sheetView showGridLines="0" topLeftCell="A108" workbookViewId="0">
      <selection activeCell="K124" sqref="K124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97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2766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ROUND((SUM(BE123:BE213)),  2)</f>
        <v>0</v>
      </c>
      <c r="G33" s="33"/>
      <c r="H33" s="33"/>
      <c r="I33" s="101">
        <v>0.21</v>
      </c>
      <c r="J33" s="100">
        <f>ROUND(((SUM(BE123:BE213))*I33),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ROUND((SUM(BF123:BF213)),  2)</f>
        <v>0</v>
      </c>
      <c r="G34" s="33"/>
      <c r="H34" s="33"/>
      <c r="I34" s="101">
        <v>0.12</v>
      </c>
      <c r="J34" s="100">
        <f>ROUND(((SUM(BF123:BF213))*I34),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ROUND((SUM(BG123:BG213)),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ROUND((SUM(BH123:BH213)),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ROUND((SUM(BI123:BI213)),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e - fotovoltaika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9" customFormat="1" ht="24.95" customHeight="1">
      <c r="B99" s="113"/>
      <c r="D99" s="114" t="s">
        <v>2527</v>
      </c>
      <c r="E99" s="115"/>
      <c r="F99" s="115"/>
      <c r="G99" s="115"/>
      <c r="H99" s="115"/>
      <c r="I99" s="115"/>
      <c r="J99" s="116">
        <f>J189</f>
        <v>0</v>
      </c>
      <c r="L99" s="113"/>
    </row>
    <row r="100" spans="1:31" s="10" customFormat="1" ht="19.899999999999999" customHeight="1">
      <c r="B100" s="117"/>
      <c r="D100" s="118" t="s">
        <v>2528</v>
      </c>
      <c r="E100" s="119"/>
      <c r="F100" s="119"/>
      <c r="G100" s="119"/>
      <c r="H100" s="119"/>
      <c r="I100" s="119"/>
      <c r="J100" s="120">
        <f>J190</f>
        <v>0</v>
      </c>
      <c r="L100" s="117"/>
    </row>
    <row r="101" spans="1:31" s="10" customFormat="1" ht="19.899999999999999" customHeight="1">
      <c r="B101" s="117"/>
      <c r="D101" s="118" t="s">
        <v>2529</v>
      </c>
      <c r="E101" s="119"/>
      <c r="F101" s="119"/>
      <c r="G101" s="119"/>
      <c r="H101" s="119"/>
      <c r="I101" s="119"/>
      <c r="J101" s="120">
        <f>J192</f>
        <v>0</v>
      </c>
      <c r="L101" s="117"/>
    </row>
    <row r="102" spans="1:31" s="9" customFormat="1" ht="24.95" customHeight="1">
      <c r="B102" s="113"/>
      <c r="D102" s="114" t="s">
        <v>2531</v>
      </c>
      <c r="E102" s="115"/>
      <c r="F102" s="115"/>
      <c r="G102" s="115"/>
      <c r="H102" s="115"/>
      <c r="I102" s="115"/>
      <c r="J102" s="116">
        <f>J194</f>
        <v>0</v>
      </c>
      <c r="L102" s="113"/>
    </row>
    <row r="103" spans="1:31" s="9" customFormat="1" ht="24.95" customHeight="1">
      <c r="B103" s="113"/>
      <c r="D103" s="114" t="s">
        <v>2154</v>
      </c>
      <c r="E103" s="115"/>
      <c r="F103" s="115"/>
      <c r="G103" s="115"/>
      <c r="H103" s="115"/>
      <c r="I103" s="115"/>
      <c r="J103" s="116">
        <f>J211</f>
        <v>0</v>
      </c>
      <c r="L103" s="113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4" t="str">
        <f>E7</f>
        <v>BODARCHITEKTI202401 - KODUS Kamenice - první etapa_7.3.25</v>
      </c>
      <c r="F113" s="255"/>
      <c r="G113" s="255"/>
      <c r="H113" s="255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1" t="str">
        <f>E9</f>
        <v>e - fotovoltaika</v>
      </c>
      <c r="F115" s="256"/>
      <c r="G115" s="256"/>
      <c r="H115" s="256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4" t="s">
        <v>171</v>
      </c>
      <c r="K122" s="125" t="s">
        <v>208</v>
      </c>
      <c r="L122" s="126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7">
        <f>BK123</f>
        <v>0</v>
      </c>
      <c r="K123" s="33"/>
      <c r="L123" s="34"/>
      <c r="M123" s="66"/>
      <c r="N123" s="57"/>
      <c r="O123" s="67"/>
      <c r="P123" s="128">
        <f>P124+P189+P194+P211</f>
        <v>0</v>
      </c>
      <c r="Q123" s="67"/>
      <c r="R123" s="128">
        <f>R124+R189+R194+R211</f>
        <v>0</v>
      </c>
      <c r="S123" s="67"/>
      <c r="T123" s="129">
        <f>T124+T189+T194+T211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0">
        <f>BK124+BK189+BK194+BK211</f>
        <v>0</v>
      </c>
    </row>
    <row r="124" spans="1:65" s="12" customFormat="1" ht="25.9" customHeight="1">
      <c r="B124" s="131"/>
      <c r="D124" s="132" t="s">
        <v>72</v>
      </c>
      <c r="E124" s="133" t="s">
        <v>1002</v>
      </c>
      <c r="F124" s="133" t="s">
        <v>1003</v>
      </c>
      <c r="I124" s="134"/>
      <c r="J124" s="135">
        <f>BK124</f>
        <v>0</v>
      </c>
      <c r="L124" s="131"/>
      <c r="M124" s="136"/>
      <c r="N124" s="137"/>
      <c r="O124" s="137"/>
      <c r="P124" s="138">
        <f>P125</f>
        <v>0</v>
      </c>
      <c r="Q124" s="137"/>
      <c r="R124" s="138">
        <f>R125</f>
        <v>0</v>
      </c>
      <c r="S124" s="137"/>
      <c r="T124" s="139">
        <f>T125</f>
        <v>0</v>
      </c>
      <c r="AR124" s="132" t="s">
        <v>82</v>
      </c>
      <c r="AT124" s="140" t="s">
        <v>72</v>
      </c>
      <c r="AU124" s="140" t="s">
        <v>73</v>
      </c>
      <c r="AY124" s="132" t="s">
        <v>218</v>
      </c>
      <c r="BK124" s="141">
        <f>BK125</f>
        <v>0</v>
      </c>
    </row>
    <row r="125" spans="1:65" s="12" customFormat="1" ht="22.9" customHeight="1">
      <c r="B125" s="131"/>
      <c r="D125" s="132" t="s">
        <v>72</v>
      </c>
      <c r="E125" s="142" t="s">
        <v>1305</v>
      </c>
      <c r="F125" s="142" t="s">
        <v>1306</v>
      </c>
      <c r="I125" s="134"/>
      <c r="J125" s="143">
        <f>BK125</f>
        <v>0</v>
      </c>
      <c r="L125" s="131"/>
      <c r="M125" s="136"/>
      <c r="N125" s="137"/>
      <c r="O125" s="137"/>
      <c r="P125" s="138">
        <f>SUM(P126:P188)</f>
        <v>0</v>
      </c>
      <c r="Q125" s="137"/>
      <c r="R125" s="138">
        <f>SUM(R126:R188)</f>
        <v>0</v>
      </c>
      <c r="S125" s="137"/>
      <c r="T125" s="139">
        <f>SUM(T126:T188)</f>
        <v>0</v>
      </c>
      <c r="AR125" s="132" t="s">
        <v>82</v>
      </c>
      <c r="AT125" s="140" t="s">
        <v>72</v>
      </c>
      <c r="AU125" s="140" t="s">
        <v>80</v>
      </c>
      <c r="AY125" s="132" t="s">
        <v>218</v>
      </c>
      <c r="BK125" s="141">
        <f>SUM(BK126:BK188)</f>
        <v>0</v>
      </c>
    </row>
    <row r="126" spans="1:65" s="2" customFormat="1" ht="33" customHeight="1">
      <c r="A126" s="33"/>
      <c r="B126" s="144"/>
      <c r="C126" s="145" t="s">
        <v>80</v>
      </c>
      <c r="D126" s="145" t="s">
        <v>220</v>
      </c>
      <c r="E126" s="146" t="s">
        <v>2767</v>
      </c>
      <c r="F126" s="147" t="s">
        <v>2768</v>
      </c>
      <c r="G126" s="148" t="s">
        <v>258</v>
      </c>
      <c r="H126" s="149">
        <v>60</v>
      </c>
      <c r="I126" s="150"/>
      <c r="J126" s="151">
        <f>ROUND(I126*H126,2)</f>
        <v>0</v>
      </c>
      <c r="K126" s="147"/>
      <c r="L126" s="34"/>
      <c r="M126" s="152" t="s">
        <v>1</v>
      </c>
      <c r="N126" s="153" t="s">
        <v>38</v>
      </c>
      <c r="O126" s="59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263</v>
      </c>
      <c r="AT126" s="156" t="s">
        <v>220</v>
      </c>
      <c r="AU126" s="156" t="s">
        <v>82</v>
      </c>
      <c r="AY126" s="18" t="s">
        <v>218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80</v>
      </c>
      <c r="BK126" s="157">
        <f>ROUND(I126*H126,2)</f>
        <v>0</v>
      </c>
      <c r="BL126" s="18" t="s">
        <v>263</v>
      </c>
      <c r="BM126" s="156" t="s">
        <v>82</v>
      </c>
    </row>
    <row r="127" spans="1:65" s="2" customFormat="1" ht="24.2" customHeight="1">
      <c r="A127" s="33"/>
      <c r="B127" s="144"/>
      <c r="C127" s="190" t="s">
        <v>82</v>
      </c>
      <c r="D127" s="190" t="s">
        <v>904</v>
      </c>
      <c r="E127" s="191" t="s">
        <v>2769</v>
      </c>
      <c r="F127" s="192" t="s">
        <v>2770</v>
      </c>
      <c r="G127" s="193" t="s">
        <v>258</v>
      </c>
      <c r="H127" s="194">
        <v>69</v>
      </c>
      <c r="I127" s="195"/>
      <c r="J127" s="196">
        <f>ROUND(I127*H127,2)</f>
        <v>0</v>
      </c>
      <c r="K127" s="192"/>
      <c r="L127" s="197"/>
      <c r="M127" s="198" t="s">
        <v>1</v>
      </c>
      <c r="N127" s="199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311</v>
      </c>
      <c r="AT127" s="156" t="s">
        <v>904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263</v>
      </c>
      <c r="BM127" s="156" t="s">
        <v>104</v>
      </c>
    </row>
    <row r="128" spans="1:65" s="14" customFormat="1" ht="11.25">
      <c r="B128" s="166"/>
      <c r="D128" s="159" t="s">
        <v>225</v>
      </c>
      <c r="E128" s="167" t="s">
        <v>1</v>
      </c>
      <c r="F128" s="168" t="s">
        <v>2771</v>
      </c>
      <c r="H128" s="169">
        <v>69</v>
      </c>
      <c r="I128" s="170"/>
      <c r="L128" s="166"/>
      <c r="M128" s="171"/>
      <c r="N128" s="172"/>
      <c r="O128" s="172"/>
      <c r="P128" s="172"/>
      <c r="Q128" s="172"/>
      <c r="R128" s="172"/>
      <c r="S128" s="172"/>
      <c r="T128" s="173"/>
      <c r="AT128" s="167" t="s">
        <v>225</v>
      </c>
      <c r="AU128" s="167" t="s">
        <v>82</v>
      </c>
      <c r="AV128" s="14" t="s">
        <v>82</v>
      </c>
      <c r="AW128" s="14" t="s">
        <v>30</v>
      </c>
      <c r="AX128" s="14" t="s">
        <v>73</v>
      </c>
      <c r="AY128" s="167" t="s">
        <v>218</v>
      </c>
    </row>
    <row r="129" spans="1:65" s="15" customFormat="1" ht="11.25">
      <c r="B129" s="174"/>
      <c r="D129" s="159" t="s">
        <v>225</v>
      </c>
      <c r="E129" s="175" t="s">
        <v>1</v>
      </c>
      <c r="F129" s="176" t="s">
        <v>230</v>
      </c>
      <c r="H129" s="177">
        <v>69</v>
      </c>
      <c r="I129" s="178"/>
      <c r="L129" s="174"/>
      <c r="M129" s="179"/>
      <c r="N129" s="180"/>
      <c r="O129" s="180"/>
      <c r="P129" s="180"/>
      <c r="Q129" s="180"/>
      <c r="R129" s="180"/>
      <c r="S129" s="180"/>
      <c r="T129" s="181"/>
      <c r="AT129" s="175" t="s">
        <v>225</v>
      </c>
      <c r="AU129" s="175" t="s">
        <v>82</v>
      </c>
      <c r="AV129" s="15" t="s">
        <v>104</v>
      </c>
      <c r="AW129" s="15" t="s">
        <v>30</v>
      </c>
      <c r="AX129" s="15" t="s">
        <v>80</v>
      </c>
      <c r="AY129" s="175" t="s">
        <v>218</v>
      </c>
    </row>
    <row r="130" spans="1:65" s="2" customFormat="1" ht="24.2" customHeight="1">
      <c r="A130" s="33"/>
      <c r="B130" s="144"/>
      <c r="C130" s="145" t="s">
        <v>101</v>
      </c>
      <c r="D130" s="145" t="s">
        <v>220</v>
      </c>
      <c r="E130" s="146" t="s">
        <v>2772</v>
      </c>
      <c r="F130" s="147" t="s">
        <v>2773</v>
      </c>
      <c r="G130" s="148" t="s">
        <v>258</v>
      </c>
      <c r="H130" s="149">
        <v>630</v>
      </c>
      <c r="I130" s="150"/>
      <c r="J130" s="151">
        <f>ROUND(I130*H130,2)</f>
        <v>0</v>
      </c>
      <c r="K130" s="147"/>
      <c r="L130" s="34"/>
      <c r="M130" s="152" t="s">
        <v>1</v>
      </c>
      <c r="N130" s="153" t="s">
        <v>38</v>
      </c>
      <c r="O130" s="59"/>
      <c r="P130" s="154">
        <f>O130*H130</f>
        <v>0</v>
      </c>
      <c r="Q130" s="154">
        <v>0</v>
      </c>
      <c r="R130" s="154">
        <f>Q130*H130</f>
        <v>0</v>
      </c>
      <c r="S130" s="154">
        <v>0</v>
      </c>
      <c r="T130" s="155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263</v>
      </c>
      <c r="AT130" s="156" t="s">
        <v>220</v>
      </c>
      <c r="AU130" s="156" t="s">
        <v>82</v>
      </c>
      <c r="AY130" s="18" t="s">
        <v>218</v>
      </c>
      <c r="BE130" s="157">
        <f>IF(N130="základní",J130,0)</f>
        <v>0</v>
      </c>
      <c r="BF130" s="157">
        <f>IF(N130="snížená",J130,0)</f>
        <v>0</v>
      </c>
      <c r="BG130" s="157">
        <f>IF(N130="zákl. přenesená",J130,0)</f>
        <v>0</v>
      </c>
      <c r="BH130" s="157">
        <f>IF(N130="sníž. přenesená",J130,0)</f>
        <v>0</v>
      </c>
      <c r="BI130" s="157">
        <f>IF(N130="nulová",J130,0)</f>
        <v>0</v>
      </c>
      <c r="BJ130" s="18" t="s">
        <v>80</v>
      </c>
      <c r="BK130" s="157">
        <f>ROUND(I130*H130,2)</f>
        <v>0</v>
      </c>
      <c r="BL130" s="18" t="s">
        <v>263</v>
      </c>
      <c r="BM130" s="156" t="s">
        <v>110</v>
      </c>
    </row>
    <row r="131" spans="1:65" s="2" customFormat="1" ht="21.75" customHeight="1">
      <c r="A131" s="33"/>
      <c r="B131" s="144"/>
      <c r="C131" s="190" t="s">
        <v>104</v>
      </c>
      <c r="D131" s="190" t="s">
        <v>904</v>
      </c>
      <c r="E131" s="191" t="s">
        <v>2774</v>
      </c>
      <c r="F131" s="192" t="s">
        <v>2775</v>
      </c>
      <c r="G131" s="193" t="s">
        <v>258</v>
      </c>
      <c r="H131" s="194">
        <v>756</v>
      </c>
      <c r="I131" s="195"/>
      <c r="J131" s="196">
        <f>ROUND(I131*H131,2)</f>
        <v>0</v>
      </c>
      <c r="K131" s="192"/>
      <c r="L131" s="197"/>
      <c r="M131" s="198" t="s">
        <v>1</v>
      </c>
      <c r="N131" s="199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311</v>
      </c>
      <c r="AT131" s="156" t="s">
        <v>904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263</v>
      </c>
      <c r="BM131" s="156" t="s">
        <v>116</v>
      </c>
    </row>
    <row r="132" spans="1:65" s="14" customFormat="1" ht="11.25">
      <c r="B132" s="166"/>
      <c r="D132" s="159" t="s">
        <v>225</v>
      </c>
      <c r="E132" s="167" t="s">
        <v>1</v>
      </c>
      <c r="F132" s="168" t="s">
        <v>2776</v>
      </c>
      <c r="H132" s="169">
        <v>756</v>
      </c>
      <c r="I132" s="170"/>
      <c r="L132" s="166"/>
      <c r="M132" s="171"/>
      <c r="N132" s="172"/>
      <c r="O132" s="172"/>
      <c r="P132" s="172"/>
      <c r="Q132" s="172"/>
      <c r="R132" s="172"/>
      <c r="S132" s="172"/>
      <c r="T132" s="173"/>
      <c r="AT132" s="167" t="s">
        <v>225</v>
      </c>
      <c r="AU132" s="167" t="s">
        <v>82</v>
      </c>
      <c r="AV132" s="14" t="s">
        <v>82</v>
      </c>
      <c r="AW132" s="14" t="s">
        <v>30</v>
      </c>
      <c r="AX132" s="14" t="s">
        <v>73</v>
      </c>
      <c r="AY132" s="167" t="s">
        <v>218</v>
      </c>
    </row>
    <row r="133" spans="1:65" s="15" customFormat="1" ht="11.25">
      <c r="B133" s="174"/>
      <c r="D133" s="159" t="s">
        <v>225</v>
      </c>
      <c r="E133" s="175" t="s">
        <v>1</v>
      </c>
      <c r="F133" s="176" t="s">
        <v>230</v>
      </c>
      <c r="H133" s="177">
        <v>756</v>
      </c>
      <c r="I133" s="178"/>
      <c r="L133" s="174"/>
      <c r="M133" s="179"/>
      <c r="N133" s="180"/>
      <c r="O133" s="180"/>
      <c r="P133" s="180"/>
      <c r="Q133" s="180"/>
      <c r="R133" s="180"/>
      <c r="S133" s="180"/>
      <c r="T133" s="181"/>
      <c r="AT133" s="175" t="s">
        <v>225</v>
      </c>
      <c r="AU133" s="175" t="s">
        <v>82</v>
      </c>
      <c r="AV133" s="15" t="s">
        <v>104</v>
      </c>
      <c r="AW133" s="15" t="s">
        <v>30</v>
      </c>
      <c r="AX133" s="15" t="s">
        <v>80</v>
      </c>
      <c r="AY133" s="175" t="s">
        <v>218</v>
      </c>
    </row>
    <row r="134" spans="1:65" s="2" customFormat="1" ht="24.2" customHeight="1">
      <c r="A134" s="33"/>
      <c r="B134" s="144"/>
      <c r="C134" s="145" t="s">
        <v>107</v>
      </c>
      <c r="D134" s="145" t="s">
        <v>220</v>
      </c>
      <c r="E134" s="146" t="s">
        <v>2777</v>
      </c>
      <c r="F134" s="147" t="s">
        <v>2778</v>
      </c>
      <c r="G134" s="148" t="s">
        <v>258</v>
      </c>
      <c r="H134" s="149">
        <v>210</v>
      </c>
      <c r="I134" s="150"/>
      <c r="J134" s="151">
        <f>ROUND(I134*H134,2)</f>
        <v>0</v>
      </c>
      <c r="K134" s="147"/>
      <c r="L134" s="34"/>
      <c r="M134" s="152" t="s">
        <v>1</v>
      </c>
      <c r="N134" s="153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263</v>
      </c>
      <c r="AT134" s="156" t="s">
        <v>220</v>
      </c>
      <c r="AU134" s="156" t="s">
        <v>82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263</v>
      </c>
      <c r="BM134" s="156" t="s">
        <v>246</v>
      </c>
    </row>
    <row r="135" spans="1:65" s="14" customFormat="1" ht="11.25">
      <c r="B135" s="166"/>
      <c r="D135" s="159" t="s">
        <v>225</v>
      </c>
      <c r="E135" s="167" t="s">
        <v>1</v>
      </c>
      <c r="F135" s="168" t="s">
        <v>2779</v>
      </c>
      <c r="H135" s="169">
        <v>90</v>
      </c>
      <c r="I135" s="170"/>
      <c r="L135" s="166"/>
      <c r="M135" s="171"/>
      <c r="N135" s="172"/>
      <c r="O135" s="172"/>
      <c r="P135" s="172"/>
      <c r="Q135" s="172"/>
      <c r="R135" s="172"/>
      <c r="S135" s="172"/>
      <c r="T135" s="173"/>
      <c r="AT135" s="167" t="s">
        <v>225</v>
      </c>
      <c r="AU135" s="167" t="s">
        <v>82</v>
      </c>
      <c r="AV135" s="14" t="s">
        <v>82</v>
      </c>
      <c r="AW135" s="14" t="s">
        <v>30</v>
      </c>
      <c r="AX135" s="14" t="s">
        <v>73</v>
      </c>
      <c r="AY135" s="167" t="s">
        <v>218</v>
      </c>
    </row>
    <row r="136" spans="1:65" s="14" customFormat="1" ht="11.25">
      <c r="B136" s="166"/>
      <c r="D136" s="159" t="s">
        <v>225</v>
      </c>
      <c r="E136" s="167" t="s">
        <v>1</v>
      </c>
      <c r="F136" s="168" t="s">
        <v>554</v>
      </c>
      <c r="H136" s="169">
        <v>120</v>
      </c>
      <c r="I136" s="170"/>
      <c r="L136" s="166"/>
      <c r="M136" s="171"/>
      <c r="N136" s="172"/>
      <c r="O136" s="172"/>
      <c r="P136" s="172"/>
      <c r="Q136" s="172"/>
      <c r="R136" s="172"/>
      <c r="S136" s="172"/>
      <c r="T136" s="173"/>
      <c r="AT136" s="167" t="s">
        <v>225</v>
      </c>
      <c r="AU136" s="167" t="s">
        <v>82</v>
      </c>
      <c r="AV136" s="14" t="s">
        <v>82</v>
      </c>
      <c r="AW136" s="14" t="s">
        <v>30</v>
      </c>
      <c r="AX136" s="14" t="s">
        <v>73</v>
      </c>
      <c r="AY136" s="167" t="s">
        <v>218</v>
      </c>
    </row>
    <row r="137" spans="1:65" s="15" customFormat="1" ht="11.25">
      <c r="B137" s="174"/>
      <c r="D137" s="159" t="s">
        <v>225</v>
      </c>
      <c r="E137" s="175" t="s">
        <v>1</v>
      </c>
      <c r="F137" s="176" t="s">
        <v>230</v>
      </c>
      <c r="H137" s="177">
        <v>210</v>
      </c>
      <c r="I137" s="178"/>
      <c r="L137" s="174"/>
      <c r="M137" s="179"/>
      <c r="N137" s="180"/>
      <c r="O137" s="180"/>
      <c r="P137" s="180"/>
      <c r="Q137" s="180"/>
      <c r="R137" s="180"/>
      <c r="S137" s="180"/>
      <c r="T137" s="181"/>
      <c r="AT137" s="175" t="s">
        <v>225</v>
      </c>
      <c r="AU137" s="175" t="s">
        <v>82</v>
      </c>
      <c r="AV137" s="15" t="s">
        <v>104</v>
      </c>
      <c r="AW137" s="15" t="s">
        <v>30</v>
      </c>
      <c r="AX137" s="15" t="s">
        <v>80</v>
      </c>
      <c r="AY137" s="175" t="s">
        <v>218</v>
      </c>
    </row>
    <row r="138" spans="1:65" s="2" customFormat="1" ht="24.2" customHeight="1">
      <c r="A138" s="33"/>
      <c r="B138" s="144"/>
      <c r="C138" s="190" t="s">
        <v>110</v>
      </c>
      <c r="D138" s="190" t="s">
        <v>904</v>
      </c>
      <c r="E138" s="191" t="s">
        <v>2590</v>
      </c>
      <c r="F138" s="192" t="s">
        <v>2780</v>
      </c>
      <c r="G138" s="193" t="s">
        <v>258</v>
      </c>
      <c r="H138" s="194">
        <v>103.5</v>
      </c>
      <c r="I138" s="195"/>
      <c r="J138" s="196">
        <f>ROUND(I138*H138,2)</f>
        <v>0</v>
      </c>
      <c r="K138" s="192"/>
      <c r="L138" s="197"/>
      <c r="M138" s="198" t="s">
        <v>1</v>
      </c>
      <c r="N138" s="199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311</v>
      </c>
      <c r="AT138" s="156" t="s">
        <v>904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263</v>
      </c>
      <c r="BM138" s="156" t="s">
        <v>8</v>
      </c>
    </row>
    <row r="139" spans="1:65" s="14" customFormat="1" ht="11.25">
      <c r="B139" s="166"/>
      <c r="D139" s="159" t="s">
        <v>225</v>
      </c>
      <c r="E139" s="167" t="s">
        <v>1</v>
      </c>
      <c r="F139" s="168" t="s">
        <v>2781</v>
      </c>
      <c r="H139" s="169">
        <v>103.5</v>
      </c>
      <c r="I139" s="170"/>
      <c r="L139" s="166"/>
      <c r="M139" s="171"/>
      <c r="N139" s="172"/>
      <c r="O139" s="172"/>
      <c r="P139" s="172"/>
      <c r="Q139" s="172"/>
      <c r="R139" s="172"/>
      <c r="S139" s="172"/>
      <c r="T139" s="173"/>
      <c r="AT139" s="167" t="s">
        <v>225</v>
      </c>
      <c r="AU139" s="167" t="s">
        <v>82</v>
      </c>
      <c r="AV139" s="14" t="s">
        <v>82</v>
      </c>
      <c r="AW139" s="14" t="s">
        <v>30</v>
      </c>
      <c r="AX139" s="14" t="s">
        <v>73</v>
      </c>
      <c r="AY139" s="167" t="s">
        <v>218</v>
      </c>
    </row>
    <row r="140" spans="1:65" s="15" customFormat="1" ht="11.25">
      <c r="B140" s="174"/>
      <c r="D140" s="159" t="s">
        <v>225</v>
      </c>
      <c r="E140" s="175" t="s">
        <v>1</v>
      </c>
      <c r="F140" s="176" t="s">
        <v>230</v>
      </c>
      <c r="H140" s="177">
        <v>103.5</v>
      </c>
      <c r="I140" s="178"/>
      <c r="L140" s="174"/>
      <c r="M140" s="179"/>
      <c r="N140" s="180"/>
      <c r="O140" s="180"/>
      <c r="P140" s="180"/>
      <c r="Q140" s="180"/>
      <c r="R140" s="180"/>
      <c r="S140" s="180"/>
      <c r="T140" s="181"/>
      <c r="AT140" s="175" t="s">
        <v>225</v>
      </c>
      <c r="AU140" s="175" t="s">
        <v>82</v>
      </c>
      <c r="AV140" s="15" t="s">
        <v>104</v>
      </c>
      <c r="AW140" s="15" t="s">
        <v>30</v>
      </c>
      <c r="AX140" s="15" t="s">
        <v>80</v>
      </c>
      <c r="AY140" s="175" t="s">
        <v>218</v>
      </c>
    </row>
    <row r="141" spans="1:65" s="2" customFormat="1" ht="24.2" customHeight="1">
      <c r="A141" s="33"/>
      <c r="B141" s="144"/>
      <c r="C141" s="190" t="s">
        <v>113</v>
      </c>
      <c r="D141" s="190" t="s">
        <v>904</v>
      </c>
      <c r="E141" s="191" t="s">
        <v>2598</v>
      </c>
      <c r="F141" s="192" t="s">
        <v>2782</v>
      </c>
      <c r="G141" s="193" t="s">
        <v>258</v>
      </c>
      <c r="H141" s="194">
        <v>120</v>
      </c>
      <c r="I141" s="195"/>
      <c r="J141" s="196">
        <f>ROUND(I141*H141,2)</f>
        <v>0</v>
      </c>
      <c r="K141" s="192"/>
      <c r="L141" s="197"/>
      <c r="M141" s="198" t="s">
        <v>1</v>
      </c>
      <c r="N141" s="199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311</v>
      </c>
      <c r="AT141" s="156" t="s">
        <v>904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263</v>
      </c>
      <c r="BM141" s="156" t="s">
        <v>259</v>
      </c>
    </row>
    <row r="142" spans="1:65" s="2" customFormat="1" ht="24.2" customHeight="1">
      <c r="A142" s="33"/>
      <c r="B142" s="144"/>
      <c r="C142" s="145" t="s">
        <v>116</v>
      </c>
      <c r="D142" s="145" t="s">
        <v>220</v>
      </c>
      <c r="E142" s="146" t="s">
        <v>2783</v>
      </c>
      <c r="F142" s="147" t="s">
        <v>2784</v>
      </c>
      <c r="G142" s="148" t="s">
        <v>258</v>
      </c>
      <c r="H142" s="149">
        <v>15</v>
      </c>
      <c r="I142" s="150"/>
      <c r="J142" s="151">
        <f>ROUND(I142*H142,2)</f>
        <v>0</v>
      </c>
      <c r="K142" s="147"/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263</v>
      </c>
      <c r="BM142" s="156" t="s">
        <v>263</v>
      </c>
    </row>
    <row r="143" spans="1:65" s="2" customFormat="1" ht="24.2" customHeight="1">
      <c r="A143" s="33"/>
      <c r="B143" s="144"/>
      <c r="C143" s="190" t="s">
        <v>266</v>
      </c>
      <c r="D143" s="190" t="s">
        <v>904</v>
      </c>
      <c r="E143" s="191" t="s">
        <v>2612</v>
      </c>
      <c r="F143" s="192" t="s">
        <v>2785</v>
      </c>
      <c r="G143" s="193" t="s">
        <v>258</v>
      </c>
      <c r="H143" s="194">
        <v>17.25</v>
      </c>
      <c r="I143" s="195"/>
      <c r="J143" s="196">
        <f>ROUND(I143*H143,2)</f>
        <v>0</v>
      </c>
      <c r="K143" s="192"/>
      <c r="L143" s="197"/>
      <c r="M143" s="198" t="s">
        <v>1</v>
      </c>
      <c r="N143" s="199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311</v>
      </c>
      <c r="AT143" s="156" t="s">
        <v>904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263</v>
      </c>
      <c r="BM143" s="156" t="s">
        <v>269</v>
      </c>
    </row>
    <row r="144" spans="1:65" s="14" customFormat="1" ht="11.25">
      <c r="B144" s="166"/>
      <c r="D144" s="159" t="s">
        <v>225</v>
      </c>
      <c r="E144" s="167" t="s">
        <v>1</v>
      </c>
      <c r="F144" s="168" t="s">
        <v>2786</v>
      </c>
      <c r="H144" s="169">
        <v>17.25</v>
      </c>
      <c r="I144" s="170"/>
      <c r="L144" s="166"/>
      <c r="M144" s="171"/>
      <c r="N144" s="172"/>
      <c r="O144" s="172"/>
      <c r="P144" s="172"/>
      <c r="Q144" s="172"/>
      <c r="R144" s="172"/>
      <c r="S144" s="172"/>
      <c r="T144" s="173"/>
      <c r="AT144" s="167" t="s">
        <v>225</v>
      </c>
      <c r="AU144" s="167" t="s">
        <v>82</v>
      </c>
      <c r="AV144" s="14" t="s">
        <v>82</v>
      </c>
      <c r="AW144" s="14" t="s">
        <v>30</v>
      </c>
      <c r="AX144" s="14" t="s">
        <v>73</v>
      </c>
      <c r="AY144" s="167" t="s">
        <v>218</v>
      </c>
    </row>
    <row r="145" spans="1:65" s="15" customFormat="1" ht="11.25">
      <c r="B145" s="174"/>
      <c r="D145" s="159" t="s">
        <v>225</v>
      </c>
      <c r="E145" s="175" t="s">
        <v>1</v>
      </c>
      <c r="F145" s="176" t="s">
        <v>230</v>
      </c>
      <c r="H145" s="177">
        <v>17.25</v>
      </c>
      <c r="I145" s="178"/>
      <c r="L145" s="174"/>
      <c r="M145" s="179"/>
      <c r="N145" s="180"/>
      <c r="O145" s="180"/>
      <c r="P145" s="180"/>
      <c r="Q145" s="180"/>
      <c r="R145" s="180"/>
      <c r="S145" s="180"/>
      <c r="T145" s="181"/>
      <c r="AT145" s="175" t="s">
        <v>225</v>
      </c>
      <c r="AU145" s="175" t="s">
        <v>82</v>
      </c>
      <c r="AV145" s="15" t="s">
        <v>104</v>
      </c>
      <c r="AW145" s="15" t="s">
        <v>30</v>
      </c>
      <c r="AX145" s="15" t="s">
        <v>80</v>
      </c>
      <c r="AY145" s="175" t="s">
        <v>218</v>
      </c>
    </row>
    <row r="146" spans="1:65" s="2" customFormat="1" ht="24.2" customHeight="1">
      <c r="A146" s="33"/>
      <c r="B146" s="144"/>
      <c r="C146" s="145" t="s">
        <v>246</v>
      </c>
      <c r="D146" s="145" t="s">
        <v>220</v>
      </c>
      <c r="E146" s="146" t="s">
        <v>2787</v>
      </c>
      <c r="F146" s="147" t="s">
        <v>2788</v>
      </c>
      <c r="G146" s="148" t="s">
        <v>258</v>
      </c>
      <c r="H146" s="149">
        <v>15</v>
      </c>
      <c r="I146" s="150"/>
      <c r="J146" s="151">
        <f>ROUND(I146*H146,2)</f>
        <v>0</v>
      </c>
      <c r="K146" s="147"/>
      <c r="L146" s="34"/>
      <c r="M146" s="152" t="s">
        <v>1</v>
      </c>
      <c r="N146" s="153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263</v>
      </c>
      <c r="AT146" s="156" t="s">
        <v>220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263</v>
      </c>
      <c r="BM146" s="156" t="s">
        <v>278</v>
      </c>
    </row>
    <row r="147" spans="1:65" s="2" customFormat="1" ht="24.2" customHeight="1">
      <c r="A147" s="33"/>
      <c r="B147" s="144"/>
      <c r="C147" s="190" t="s">
        <v>281</v>
      </c>
      <c r="D147" s="190" t="s">
        <v>904</v>
      </c>
      <c r="E147" s="191" t="s">
        <v>2617</v>
      </c>
      <c r="F147" s="192" t="s">
        <v>2618</v>
      </c>
      <c r="G147" s="193" t="s">
        <v>258</v>
      </c>
      <c r="H147" s="194">
        <v>17.25</v>
      </c>
      <c r="I147" s="195"/>
      <c r="J147" s="196">
        <f>ROUND(I147*H147,2)</f>
        <v>0</v>
      </c>
      <c r="K147" s="192"/>
      <c r="L147" s="197"/>
      <c r="M147" s="198" t="s">
        <v>1</v>
      </c>
      <c r="N147" s="199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311</v>
      </c>
      <c r="AT147" s="156" t="s">
        <v>904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263</v>
      </c>
      <c r="BM147" s="156" t="s">
        <v>284</v>
      </c>
    </row>
    <row r="148" spans="1:65" s="14" customFormat="1" ht="11.25">
      <c r="B148" s="166"/>
      <c r="D148" s="159" t="s">
        <v>225</v>
      </c>
      <c r="E148" s="167" t="s">
        <v>1</v>
      </c>
      <c r="F148" s="168" t="s">
        <v>2786</v>
      </c>
      <c r="H148" s="169">
        <v>17.25</v>
      </c>
      <c r="I148" s="170"/>
      <c r="L148" s="166"/>
      <c r="M148" s="171"/>
      <c r="N148" s="172"/>
      <c r="O148" s="172"/>
      <c r="P148" s="172"/>
      <c r="Q148" s="172"/>
      <c r="R148" s="172"/>
      <c r="S148" s="172"/>
      <c r="T148" s="173"/>
      <c r="AT148" s="167" t="s">
        <v>225</v>
      </c>
      <c r="AU148" s="167" t="s">
        <v>82</v>
      </c>
      <c r="AV148" s="14" t="s">
        <v>82</v>
      </c>
      <c r="AW148" s="14" t="s">
        <v>30</v>
      </c>
      <c r="AX148" s="14" t="s">
        <v>73</v>
      </c>
      <c r="AY148" s="167" t="s">
        <v>218</v>
      </c>
    </row>
    <row r="149" spans="1:65" s="15" customFormat="1" ht="11.25">
      <c r="B149" s="174"/>
      <c r="D149" s="159" t="s">
        <v>225</v>
      </c>
      <c r="E149" s="175" t="s">
        <v>1</v>
      </c>
      <c r="F149" s="176" t="s">
        <v>230</v>
      </c>
      <c r="H149" s="177">
        <v>17.25</v>
      </c>
      <c r="I149" s="178"/>
      <c r="L149" s="174"/>
      <c r="M149" s="179"/>
      <c r="N149" s="180"/>
      <c r="O149" s="180"/>
      <c r="P149" s="180"/>
      <c r="Q149" s="180"/>
      <c r="R149" s="180"/>
      <c r="S149" s="180"/>
      <c r="T149" s="181"/>
      <c r="AT149" s="175" t="s">
        <v>225</v>
      </c>
      <c r="AU149" s="175" t="s">
        <v>82</v>
      </c>
      <c r="AV149" s="15" t="s">
        <v>104</v>
      </c>
      <c r="AW149" s="15" t="s">
        <v>30</v>
      </c>
      <c r="AX149" s="15" t="s">
        <v>80</v>
      </c>
      <c r="AY149" s="175" t="s">
        <v>218</v>
      </c>
    </row>
    <row r="150" spans="1:65" s="2" customFormat="1" ht="24.2" customHeight="1">
      <c r="A150" s="33"/>
      <c r="B150" s="144"/>
      <c r="C150" s="145" t="s">
        <v>8</v>
      </c>
      <c r="D150" s="145" t="s">
        <v>220</v>
      </c>
      <c r="E150" s="146" t="s">
        <v>2789</v>
      </c>
      <c r="F150" s="147" t="s">
        <v>2790</v>
      </c>
      <c r="G150" s="148" t="s">
        <v>583</v>
      </c>
      <c r="H150" s="149">
        <v>30</v>
      </c>
      <c r="I150" s="150"/>
      <c r="J150" s="151">
        <f t="shared" ref="J150:J163" si="0">ROUND(I150*H150,2)</f>
        <v>0</v>
      </c>
      <c r="K150" s="147"/>
      <c r="L150" s="34"/>
      <c r="M150" s="152" t="s">
        <v>1</v>
      </c>
      <c r="N150" s="153" t="s">
        <v>38</v>
      </c>
      <c r="O150" s="59"/>
      <c r="P150" s="154">
        <f t="shared" ref="P150:P163" si="1">O150*H150</f>
        <v>0</v>
      </c>
      <c r="Q150" s="154">
        <v>0</v>
      </c>
      <c r="R150" s="154">
        <f t="shared" ref="R150:R163" si="2">Q150*H150</f>
        <v>0</v>
      </c>
      <c r="S150" s="154">
        <v>0</v>
      </c>
      <c r="T150" s="155">
        <f t="shared" ref="T150:T163" si="3"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263</v>
      </c>
      <c r="AT150" s="156" t="s">
        <v>220</v>
      </c>
      <c r="AU150" s="156" t="s">
        <v>82</v>
      </c>
      <c r="AY150" s="18" t="s">
        <v>218</v>
      </c>
      <c r="BE150" s="157">
        <f t="shared" ref="BE150:BE163" si="4">IF(N150="základní",J150,0)</f>
        <v>0</v>
      </c>
      <c r="BF150" s="157">
        <f t="shared" ref="BF150:BF163" si="5">IF(N150="snížená",J150,0)</f>
        <v>0</v>
      </c>
      <c r="BG150" s="157">
        <f t="shared" ref="BG150:BG163" si="6">IF(N150="zákl. přenesená",J150,0)</f>
        <v>0</v>
      </c>
      <c r="BH150" s="157">
        <f t="shared" ref="BH150:BH163" si="7">IF(N150="sníž. přenesená",J150,0)</f>
        <v>0</v>
      </c>
      <c r="BI150" s="157">
        <f t="shared" ref="BI150:BI163" si="8">IF(N150="nulová",J150,0)</f>
        <v>0</v>
      </c>
      <c r="BJ150" s="18" t="s">
        <v>80</v>
      </c>
      <c r="BK150" s="157">
        <f t="shared" ref="BK150:BK163" si="9">ROUND(I150*H150,2)</f>
        <v>0</v>
      </c>
      <c r="BL150" s="18" t="s">
        <v>263</v>
      </c>
      <c r="BM150" s="156" t="s">
        <v>287</v>
      </c>
    </row>
    <row r="151" spans="1:65" s="2" customFormat="1" ht="24.2" customHeight="1">
      <c r="A151" s="33"/>
      <c r="B151" s="144"/>
      <c r="C151" s="145" t="s">
        <v>292</v>
      </c>
      <c r="D151" s="145" t="s">
        <v>220</v>
      </c>
      <c r="E151" s="146" t="s">
        <v>2791</v>
      </c>
      <c r="F151" s="147" t="s">
        <v>2792</v>
      </c>
      <c r="G151" s="148" t="s">
        <v>583</v>
      </c>
      <c r="H151" s="149">
        <v>30</v>
      </c>
      <c r="I151" s="150"/>
      <c r="J151" s="151">
        <f t="shared" si="0"/>
        <v>0</v>
      </c>
      <c r="K151" s="147"/>
      <c r="L151" s="34"/>
      <c r="M151" s="152" t="s">
        <v>1</v>
      </c>
      <c r="N151" s="153" t="s">
        <v>38</v>
      </c>
      <c r="O151" s="59"/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263</v>
      </c>
      <c r="AT151" s="156" t="s">
        <v>220</v>
      </c>
      <c r="AU151" s="156" t="s">
        <v>82</v>
      </c>
      <c r="AY151" s="18" t="s">
        <v>218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8" t="s">
        <v>80</v>
      </c>
      <c r="BK151" s="157">
        <f t="shared" si="9"/>
        <v>0</v>
      </c>
      <c r="BL151" s="18" t="s">
        <v>263</v>
      </c>
      <c r="BM151" s="156" t="s">
        <v>295</v>
      </c>
    </row>
    <row r="152" spans="1:65" s="2" customFormat="1" ht="24.2" customHeight="1">
      <c r="A152" s="33"/>
      <c r="B152" s="144"/>
      <c r="C152" s="145" t="s">
        <v>259</v>
      </c>
      <c r="D152" s="145" t="s">
        <v>220</v>
      </c>
      <c r="E152" s="146" t="s">
        <v>2623</v>
      </c>
      <c r="F152" s="147" t="s">
        <v>2624</v>
      </c>
      <c r="G152" s="148" t="s">
        <v>583</v>
      </c>
      <c r="H152" s="149">
        <v>10</v>
      </c>
      <c r="I152" s="150"/>
      <c r="J152" s="151">
        <f t="shared" si="0"/>
        <v>0</v>
      </c>
      <c r="K152" s="147"/>
      <c r="L152" s="34"/>
      <c r="M152" s="152" t="s">
        <v>1</v>
      </c>
      <c r="N152" s="153" t="s">
        <v>38</v>
      </c>
      <c r="O152" s="59"/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263</v>
      </c>
      <c r="AT152" s="156" t="s">
        <v>220</v>
      </c>
      <c r="AU152" s="156" t="s">
        <v>82</v>
      </c>
      <c r="AY152" s="18" t="s">
        <v>218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8" t="s">
        <v>80</v>
      </c>
      <c r="BK152" s="157">
        <f t="shared" si="9"/>
        <v>0</v>
      </c>
      <c r="BL152" s="18" t="s">
        <v>263</v>
      </c>
      <c r="BM152" s="156" t="s">
        <v>302</v>
      </c>
    </row>
    <row r="153" spans="1:65" s="2" customFormat="1" ht="16.5" customHeight="1">
      <c r="A153" s="33"/>
      <c r="B153" s="144"/>
      <c r="C153" s="145" t="s">
        <v>305</v>
      </c>
      <c r="D153" s="145" t="s">
        <v>220</v>
      </c>
      <c r="E153" s="146" t="s">
        <v>2793</v>
      </c>
      <c r="F153" s="147" t="s">
        <v>2794</v>
      </c>
      <c r="G153" s="148" t="s">
        <v>583</v>
      </c>
      <c r="H153" s="149">
        <v>80</v>
      </c>
      <c r="I153" s="150"/>
      <c r="J153" s="151">
        <f t="shared" si="0"/>
        <v>0</v>
      </c>
      <c r="K153" s="147"/>
      <c r="L153" s="34"/>
      <c r="M153" s="152" t="s">
        <v>1</v>
      </c>
      <c r="N153" s="153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263</v>
      </c>
      <c r="AT153" s="156" t="s">
        <v>220</v>
      </c>
      <c r="AU153" s="156" t="s">
        <v>82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263</v>
      </c>
      <c r="BM153" s="156" t="s">
        <v>308</v>
      </c>
    </row>
    <row r="154" spans="1:65" s="2" customFormat="1" ht="21.75" customHeight="1">
      <c r="A154" s="33"/>
      <c r="B154" s="144"/>
      <c r="C154" s="190" t="s">
        <v>263</v>
      </c>
      <c r="D154" s="190" t="s">
        <v>904</v>
      </c>
      <c r="E154" s="191" t="s">
        <v>2795</v>
      </c>
      <c r="F154" s="192" t="s">
        <v>2796</v>
      </c>
      <c r="G154" s="193" t="s">
        <v>583</v>
      </c>
      <c r="H154" s="194">
        <v>40</v>
      </c>
      <c r="I154" s="195"/>
      <c r="J154" s="196">
        <f t="shared" si="0"/>
        <v>0</v>
      </c>
      <c r="K154" s="192"/>
      <c r="L154" s="197"/>
      <c r="M154" s="198" t="s">
        <v>1</v>
      </c>
      <c r="N154" s="199" t="s">
        <v>38</v>
      </c>
      <c r="O154" s="59"/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311</v>
      </c>
      <c r="AT154" s="156" t="s">
        <v>904</v>
      </c>
      <c r="AU154" s="156" t="s">
        <v>82</v>
      </c>
      <c r="AY154" s="18" t="s">
        <v>218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8" t="s">
        <v>80</v>
      </c>
      <c r="BK154" s="157">
        <f t="shared" si="9"/>
        <v>0</v>
      </c>
      <c r="BL154" s="18" t="s">
        <v>263</v>
      </c>
      <c r="BM154" s="156" t="s">
        <v>311</v>
      </c>
    </row>
    <row r="155" spans="1:65" s="2" customFormat="1" ht="24.2" customHeight="1">
      <c r="A155" s="33"/>
      <c r="B155" s="144"/>
      <c r="C155" s="145" t="s">
        <v>315</v>
      </c>
      <c r="D155" s="145" t="s">
        <v>220</v>
      </c>
      <c r="E155" s="146" t="s">
        <v>2797</v>
      </c>
      <c r="F155" s="147" t="s">
        <v>2798</v>
      </c>
      <c r="G155" s="148" t="s">
        <v>583</v>
      </c>
      <c r="H155" s="149">
        <v>2</v>
      </c>
      <c r="I155" s="150"/>
      <c r="J155" s="151">
        <f t="shared" si="0"/>
        <v>0</v>
      </c>
      <c r="K155" s="147"/>
      <c r="L155" s="34"/>
      <c r="M155" s="152" t="s">
        <v>1</v>
      </c>
      <c r="N155" s="153" t="s">
        <v>38</v>
      </c>
      <c r="O155" s="59"/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263</v>
      </c>
      <c r="AT155" s="156" t="s">
        <v>220</v>
      </c>
      <c r="AU155" s="156" t="s">
        <v>82</v>
      </c>
      <c r="AY155" s="18" t="s">
        <v>218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8" t="s">
        <v>80</v>
      </c>
      <c r="BK155" s="157">
        <f t="shared" si="9"/>
        <v>0</v>
      </c>
      <c r="BL155" s="18" t="s">
        <v>263</v>
      </c>
      <c r="BM155" s="156" t="s">
        <v>318</v>
      </c>
    </row>
    <row r="156" spans="1:65" s="2" customFormat="1" ht="24.2" customHeight="1">
      <c r="A156" s="33"/>
      <c r="B156" s="144"/>
      <c r="C156" s="145" t="s">
        <v>269</v>
      </c>
      <c r="D156" s="145" t="s">
        <v>220</v>
      </c>
      <c r="E156" s="146" t="s">
        <v>2799</v>
      </c>
      <c r="F156" s="147" t="s">
        <v>2800</v>
      </c>
      <c r="G156" s="148" t="s">
        <v>583</v>
      </c>
      <c r="H156" s="149">
        <v>20</v>
      </c>
      <c r="I156" s="150"/>
      <c r="J156" s="151">
        <f t="shared" si="0"/>
        <v>0</v>
      </c>
      <c r="K156" s="147"/>
      <c r="L156" s="34"/>
      <c r="M156" s="152" t="s">
        <v>1</v>
      </c>
      <c r="N156" s="153" t="s">
        <v>38</v>
      </c>
      <c r="O156" s="59"/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263</v>
      </c>
      <c r="AT156" s="156" t="s">
        <v>220</v>
      </c>
      <c r="AU156" s="156" t="s">
        <v>82</v>
      </c>
      <c r="AY156" s="18" t="s">
        <v>218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8" t="s">
        <v>80</v>
      </c>
      <c r="BK156" s="157">
        <f t="shared" si="9"/>
        <v>0</v>
      </c>
      <c r="BL156" s="18" t="s">
        <v>263</v>
      </c>
      <c r="BM156" s="156" t="s">
        <v>322</v>
      </c>
    </row>
    <row r="157" spans="1:65" s="2" customFormat="1" ht="24.2" customHeight="1">
      <c r="A157" s="33"/>
      <c r="B157" s="144"/>
      <c r="C157" s="145" t="s">
        <v>323</v>
      </c>
      <c r="D157" s="145" t="s">
        <v>220</v>
      </c>
      <c r="E157" s="146" t="s">
        <v>2801</v>
      </c>
      <c r="F157" s="147" t="s">
        <v>2802</v>
      </c>
      <c r="G157" s="148" t="s">
        <v>583</v>
      </c>
      <c r="H157" s="149">
        <v>6</v>
      </c>
      <c r="I157" s="150"/>
      <c r="J157" s="151">
        <f t="shared" si="0"/>
        <v>0</v>
      </c>
      <c r="K157" s="147"/>
      <c r="L157" s="34"/>
      <c r="M157" s="152" t="s">
        <v>1</v>
      </c>
      <c r="N157" s="153" t="s">
        <v>38</v>
      </c>
      <c r="O157" s="59"/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8" t="s">
        <v>80</v>
      </c>
      <c r="BK157" s="157">
        <f t="shared" si="9"/>
        <v>0</v>
      </c>
      <c r="BL157" s="18" t="s">
        <v>263</v>
      </c>
      <c r="BM157" s="156" t="s">
        <v>326</v>
      </c>
    </row>
    <row r="158" spans="1:65" s="2" customFormat="1" ht="24.2" customHeight="1">
      <c r="A158" s="33"/>
      <c r="B158" s="144"/>
      <c r="C158" s="145" t="s">
        <v>278</v>
      </c>
      <c r="D158" s="145" t="s">
        <v>220</v>
      </c>
      <c r="E158" s="146" t="s">
        <v>2803</v>
      </c>
      <c r="F158" s="147" t="s">
        <v>2804</v>
      </c>
      <c r="G158" s="148" t="s">
        <v>258</v>
      </c>
      <c r="H158" s="149">
        <v>40</v>
      </c>
      <c r="I158" s="150"/>
      <c r="J158" s="151">
        <f t="shared" si="0"/>
        <v>0</v>
      </c>
      <c r="K158" s="147"/>
      <c r="L158" s="34"/>
      <c r="M158" s="152" t="s">
        <v>1</v>
      </c>
      <c r="N158" s="153" t="s">
        <v>38</v>
      </c>
      <c r="O158" s="59"/>
      <c r="P158" s="154">
        <f t="shared" si="1"/>
        <v>0</v>
      </c>
      <c r="Q158" s="154">
        <v>0</v>
      </c>
      <c r="R158" s="154">
        <f t="shared" si="2"/>
        <v>0</v>
      </c>
      <c r="S158" s="154">
        <v>0</v>
      </c>
      <c r="T158" s="155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263</v>
      </c>
      <c r="AT158" s="156" t="s">
        <v>220</v>
      </c>
      <c r="AU158" s="156" t="s">
        <v>82</v>
      </c>
      <c r="AY158" s="18" t="s">
        <v>218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8" t="s">
        <v>80</v>
      </c>
      <c r="BK158" s="157">
        <f t="shared" si="9"/>
        <v>0</v>
      </c>
      <c r="BL158" s="18" t="s">
        <v>263</v>
      </c>
      <c r="BM158" s="156" t="s">
        <v>330</v>
      </c>
    </row>
    <row r="159" spans="1:65" s="2" customFormat="1" ht="16.5" customHeight="1">
      <c r="A159" s="33"/>
      <c r="B159" s="144"/>
      <c r="C159" s="190" t="s">
        <v>7</v>
      </c>
      <c r="D159" s="190" t="s">
        <v>904</v>
      </c>
      <c r="E159" s="191" t="s">
        <v>2805</v>
      </c>
      <c r="F159" s="192" t="s">
        <v>2806</v>
      </c>
      <c r="G159" s="193" t="s">
        <v>2807</v>
      </c>
      <c r="H159" s="194">
        <v>40</v>
      </c>
      <c r="I159" s="195"/>
      <c r="J159" s="196">
        <f t="shared" si="0"/>
        <v>0</v>
      </c>
      <c r="K159" s="192"/>
      <c r="L159" s="197"/>
      <c r="M159" s="198" t="s">
        <v>1</v>
      </c>
      <c r="N159" s="199" t="s">
        <v>38</v>
      </c>
      <c r="O159" s="59"/>
      <c r="P159" s="154">
        <f t="shared" si="1"/>
        <v>0</v>
      </c>
      <c r="Q159" s="154">
        <v>0</v>
      </c>
      <c r="R159" s="154">
        <f t="shared" si="2"/>
        <v>0</v>
      </c>
      <c r="S159" s="154">
        <v>0</v>
      </c>
      <c r="T159" s="155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311</v>
      </c>
      <c r="AT159" s="156" t="s">
        <v>904</v>
      </c>
      <c r="AU159" s="156" t="s">
        <v>82</v>
      </c>
      <c r="AY159" s="18" t="s">
        <v>218</v>
      </c>
      <c r="BE159" s="157">
        <f t="shared" si="4"/>
        <v>0</v>
      </c>
      <c r="BF159" s="157">
        <f t="shared" si="5"/>
        <v>0</v>
      </c>
      <c r="BG159" s="157">
        <f t="shared" si="6"/>
        <v>0</v>
      </c>
      <c r="BH159" s="157">
        <f t="shared" si="7"/>
        <v>0</v>
      </c>
      <c r="BI159" s="157">
        <f t="shared" si="8"/>
        <v>0</v>
      </c>
      <c r="BJ159" s="18" t="s">
        <v>80</v>
      </c>
      <c r="BK159" s="157">
        <f t="shared" si="9"/>
        <v>0</v>
      </c>
      <c r="BL159" s="18" t="s">
        <v>263</v>
      </c>
      <c r="BM159" s="156" t="s">
        <v>333</v>
      </c>
    </row>
    <row r="160" spans="1:65" s="2" customFormat="1" ht="16.5" customHeight="1">
      <c r="A160" s="33"/>
      <c r="B160" s="144"/>
      <c r="C160" s="145" t="s">
        <v>284</v>
      </c>
      <c r="D160" s="145" t="s">
        <v>220</v>
      </c>
      <c r="E160" s="146" t="s">
        <v>2808</v>
      </c>
      <c r="F160" s="147" t="s">
        <v>2809</v>
      </c>
      <c r="G160" s="148" t="s">
        <v>583</v>
      </c>
      <c r="H160" s="149">
        <v>20</v>
      </c>
      <c r="I160" s="150"/>
      <c r="J160" s="151">
        <f t="shared" si="0"/>
        <v>0</v>
      </c>
      <c r="K160" s="147"/>
      <c r="L160" s="34"/>
      <c r="M160" s="152" t="s">
        <v>1</v>
      </c>
      <c r="N160" s="153" t="s">
        <v>38</v>
      </c>
      <c r="O160" s="59"/>
      <c r="P160" s="154">
        <f t="shared" si="1"/>
        <v>0</v>
      </c>
      <c r="Q160" s="154">
        <v>0</v>
      </c>
      <c r="R160" s="154">
        <f t="shared" si="2"/>
        <v>0</v>
      </c>
      <c r="S160" s="154">
        <v>0</v>
      </c>
      <c r="T160" s="155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263</v>
      </c>
      <c r="AT160" s="156" t="s">
        <v>220</v>
      </c>
      <c r="AU160" s="156" t="s">
        <v>82</v>
      </c>
      <c r="AY160" s="18" t="s">
        <v>218</v>
      </c>
      <c r="BE160" s="157">
        <f t="shared" si="4"/>
        <v>0</v>
      </c>
      <c r="BF160" s="157">
        <f t="shared" si="5"/>
        <v>0</v>
      </c>
      <c r="BG160" s="157">
        <f t="shared" si="6"/>
        <v>0</v>
      </c>
      <c r="BH160" s="157">
        <f t="shared" si="7"/>
        <v>0</v>
      </c>
      <c r="BI160" s="157">
        <f t="shared" si="8"/>
        <v>0</v>
      </c>
      <c r="BJ160" s="18" t="s">
        <v>80</v>
      </c>
      <c r="BK160" s="157">
        <f t="shared" si="9"/>
        <v>0</v>
      </c>
      <c r="BL160" s="18" t="s">
        <v>263</v>
      </c>
      <c r="BM160" s="156" t="s">
        <v>338</v>
      </c>
    </row>
    <row r="161" spans="1:65" s="2" customFormat="1" ht="16.5" customHeight="1">
      <c r="A161" s="33"/>
      <c r="B161" s="144"/>
      <c r="C161" s="190" t="s">
        <v>339</v>
      </c>
      <c r="D161" s="190" t="s">
        <v>904</v>
      </c>
      <c r="E161" s="191" t="s">
        <v>2810</v>
      </c>
      <c r="F161" s="192" t="s">
        <v>2811</v>
      </c>
      <c r="G161" s="193" t="s">
        <v>583</v>
      </c>
      <c r="H161" s="194">
        <v>10</v>
      </c>
      <c r="I161" s="195"/>
      <c r="J161" s="196">
        <f t="shared" si="0"/>
        <v>0</v>
      </c>
      <c r="K161" s="192"/>
      <c r="L161" s="197"/>
      <c r="M161" s="198" t="s">
        <v>1</v>
      </c>
      <c r="N161" s="199" t="s">
        <v>38</v>
      </c>
      <c r="O161" s="59"/>
      <c r="P161" s="154">
        <f t="shared" si="1"/>
        <v>0</v>
      </c>
      <c r="Q161" s="154">
        <v>0</v>
      </c>
      <c r="R161" s="154">
        <f t="shared" si="2"/>
        <v>0</v>
      </c>
      <c r="S161" s="154">
        <v>0</v>
      </c>
      <c r="T161" s="155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311</v>
      </c>
      <c r="AT161" s="156" t="s">
        <v>904</v>
      </c>
      <c r="AU161" s="156" t="s">
        <v>82</v>
      </c>
      <c r="AY161" s="18" t="s">
        <v>218</v>
      </c>
      <c r="BE161" s="157">
        <f t="shared" si="4"/>
        <v>0</v>
      </c>
      <c r="BF161" s="157">
        <f t="shared" si="5"/>
        <v>0</v>
      </c>
      <c r="BG161" s="157">
        <f t="shared" si="6"/>
        <v>0</v>
      </c>
      <c r="BH161" s="157">
        <f t="shared" si="7"/>
        <v>0</v>
      </c>
      <c r="BI161" s="157">
        <f t="shared" si="8"/>
        <v>0</v>
      </c>
      <c r="BJ161" s="18" t="s">
        <v>80</v>
      </c>
      <c r="BK161" s="157">
        <f t="shared" si="9"/>
        <v>0</v>
      </c>
      <c r="BL161" s="18" t="s">
        <v>263</v>
      </c>
      <c r="BM161" s="156" t="s">
        <v>343</v>
      </c>
    </row>
    <row r="162" spans="1:65" s="2" customFormat="1" ht="16.5" customHeight="1">
      <c r="A162" s="33"/>
      <c r="B162" s="144"/>
      <c r="C162" s="190" t="s">
        <v>287</v>
      </c>
      <c r="D162" s="190" t="s">
        <v>904</v>
      </c>
      <c r="E162" s="191" t="s">
        <v>2812</v>
      </c>
      <c r="F162" s="192" t="s">
        <v>2813</v>
      </c>
      <c r="G162" s="193" t="s">
        <v>583</v>
      </c>
      <c r="H162" s="194">
        <v>10</v>
      </c>
      <c r="I162" s="195"/>
      <c r="J162" s="196">
        <f t="shared" si="0"/>
        <v>0</v>
      </c>
      <c r="K162" s="192"/>
      <c r="L162" s="197"/>
      <c r="M162" s="198" t="s">
        <v>1</v>
      </c>
      <c r="N162" s="199" t="s">
        <v>38</v>
      </c>
      <c r="O162" s="59"/>
      <c r="P162" s="154">
        <f t="shared" si="1"/>
        <v>0</v>
      </c>
      <c r="Q162" s="154">
        <v>0</v>
      </c>
      <c r="R162" s="154">
        <f t="shared" si="2"/>
        <v>0</v>
      </c>
      <c r="S162" s="154">
        <v>0</v>
      </c>
      <c r="T162" s="155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311</v>
      </c>
      <c r="AT162" s="156" t="s">
        <v>904</v>
      </c>
      <c r="AU162" s="156" t="s">
        <v>82</v>
      </c>
      <c r="AY162" s="18" t="s">
        <v>218</v>
      </c>
      <c r="BE162" s="157">
        <f t="shared" si="4"/>
        <v>0</v>
      </c>
      <c r="BF162" s="157">
        <f t="shared" si="5"/>
        <v>0</v>
      </c>
      <c r="BG162" s="157">
        <f t="shared" si="6"/>
        <v>0</v>
      </c>
      <c r="BH162" s="157">
        <f t="shared" si="7"/>
        <v>0</v>
      </c>
      <c r="BI162" s="157">
        <f t="shared" si="8"/>
        <v>0</v>
      </c>
      <c r="BJ162" s="18" t="s">
        <v>80</v>
      </c>
      <c r="BK162" s="157">
        <f t="shared" si="9"/>
        <v>0</v>
      </c>
      <c r="BL162" s="18" t="s">
        <v>263</v>
      </c>
      <c r="BM162" s="156" t="s">
        <v>346</v>
      </c>
    </row>
    <row r="163" spans="1:65" s="2" customFormat="1" ht="21.75" customHeight="1">
      <c r="A163" s="33"/>
      <c r="B163" s="144"/>
      <c r="C163" s="145" t="s">
        <v>348</v>
      </c>
      <c r="D163" s="145" t="s">
        <v>220</v>
      </c>
      <c r="E163" s="146" t="s">
        <v>2814</v>
      </c>
      <c r="F163" s="147" t="s">
        <v>2815</v>
      </c>
      <c r="G163" s="148" t="s">
        <v>583</v>
      </c>
      <c r="H163" s="149">
        <v>56</v>
      </c>
      <c r="I163" s="150"/>
      <c r="J163" s="151">
        <f t="shared" si="0"/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si="1"/>
        <v>0</v>
      </c>
      <c r="Q163" s="154">
        <v>0</v>
      </c>
      <c r="R163" s="154">
        <f t="shared" si="2"/>
        <v>0</v>
      </c>
      <c r="S163" s="154">
        <v>0</v>
      </c>
      <c r="T163" s="155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 t="shared" si="4"/>
        <v>0</v>
      </c>
      <c r="BF163" s="157">
        <f t="shared" si="5"/>
        <v>0</v>
      </c>
      <c r="BG163" s="157">
        <f t="shared" si="6"/>
        <v>0</v>
      </c>
      <c r="BH163" s="157">
        <f t="shared" si="7"/>
        <v>0</v>
      </c>
      <c r="BI163" s="157">
        <f t="shared" si="8"/>
        <v>0</v>
      </c>
      <c r="BJ163" s="18" t="s">
        <v>80</v>
      </c>
      <c r="BK163" s="157">
        <f t="shared" si="9"/>
        <v>0</v>
      </c>
      <c r="BL163" s="18" t="s">
        <v>263</v>
      </c>
      <c r="BM163" s="156" t="s">
        <v>351</v>
      </c>
    </row>
    <row r="164" spans="1:65" s="13" customFormat="1" ht="11.25">
      <c r="B164" s="158"/>
      <c r="D164" s="159" t="s">
        <v>225</v>
      </c>
      <c r="E164" s="160" t="s">
        <v>1</v>
      </c>
      <c r="F164" s="161" t="s">
        <v>2816</v>
      </c>
      <c r="H164" s="160" t="s">
        <v>1</v>
      </c>
      <c r="I164" s="162"/>
      <c r="L164" s="158"/>
      <c r="M164" s="163"/>
      <c r="N164" s="164"/>
      <c r="O164" s="164"/>
      <c r="P164" s="164"/>
      <c r="Q164" s="164"/>
      <c r="R164" s="164"/>
      <c r="S164" s="164"/>
      <c r="T164" s="165"/>
      <c r="AT164" s="160" t="s">
        <v>225</v>
      </c>
      <c r="AU164" s="160" t="s">
        <v>82</v>
      </c>
      <c r="AV164" s="13" t="s">
        <v>80</v>
      </c>
      <c r="AW164" s="13" t="s">
        <v>30</v>
      </c>
      <c r="AX164" s="13" t="s">
        <v>73</v>
      </c>
      <c r="AY164" s="160" t="s">
        <v>218</v>
      </c>
    </row>
    <row r="165" spans="1:65" s="14" customFormat="1" ht="11.25">
      <c r="B165" s="166"/>
      <c r="D165" s="159" t="s">
        <v>225</v>
      </c>
      <c r="E165" s="167" t="s">
        <v>1</v>
      </c>
      <c r="F165" s="168" t="s">
        <v>351</v>
      </c>
      <c r="H165" s="169">
        <v>50</v>
      </c>
      <c r="I165" s="170"/>
      <c r="L165" s="166"/>
      <c r="M165" s="171"/>
      <c r="N165" s="172"/>
      <c r="O165" s="172"/>
      <c r="P165" s="172"/>
      <c r="Q165" s="172"/>
      <c r="R165" s="172"/>
      <c r="S165" s="172"/>
      <c r="T165" s="173"/>
      <c r="AT165" s="167" t="s">
        <v>225</v>
      </c>
      <c r="AU165" s="167" t="s">
        <v>82</v>
      </c>
      <c r="AV165" s="14" t="s">
        <v>82</v>
      </c>
      <c r="AW165" s="14" t="s">
        <v>30</v>
      </c>
      <c r="AX165" s="14" t="s">
        <v>73</v>
      </c>
      <c r="AY165" s="167" t="s">
        <v>218</v>
      </c>
    </row>
    <row r="166" spans="1:65" s="13" customFormat="1" ht="11.25">
      <c r="B166" s="158"/>
      <c r="D166" s="159" t="s">
        <v>225</v>
      </c>
      <c r="E166" s="160" t="s">
        <v>1</v>
      </c>
      <c r="F166" s="161" t="s">
        <v>2817</v>
      </c>
      <c r="H166" s="160" t="s">
        <v>1</v>
      </c>
      <c r="I166" s="162"/>
      <c r="L166" s="158"/>
      <c r="M166" s="163"/>
      <c r="N166" s="164"/>
      <c r="O166" s="164"/>
      <c r="P166" s="164"/>
      <c r="Q166" s="164"/>
      <c r="R166" s="164"/>
      <c r="S166" s="164"/>
      <c r="T166" s="165"/>
      <c r="AT166" s="160" t="s">
        <v>225</v>
      </c>
      <c r="AU166" s="160" t="s">
        <v>82</v>
      </c>
      <c r="AV166" s="13" t="s">
        <v>80</v>
      </c>
      <c r="AW166" s="13" t="s">
        <v>30</v>
      </c>
      <c r="AX166" s="13" t="s">
        <v>73</v>
      </c>
      <c r="AY166" s="160" t="s">
        <v>218</v>
      </c>
    </row>
    <row r="167" spans="1:65" s="14" customFormat="1" ht="11.25">
      <c r="B167" s="166"/>
      <c r="D167" s="159" t="s">
        <v>225</v>
      </c>
      <c r="E167" s="167" t="s">
        <v>1</v>
      </c>
      <c r="F167" s="168" t="s">
        <v>110</v>
      </c>
      <c r="H167" s="169">
        <v>6</v>
      </c>
      <c r="I167" s="170"/>
      <c r="L167" s="166"/>
      <c r="M167" s="171"/>
      <c r="N167" s="172"/>
      <c r="O167" s="172"/>
      <c r="P167" s="172"/>
      <c r="Q167" s="172"/>
      <c r="R167" s="172"/>
      <c r="S167" s="172"/>
      <c r="T167" s="173"/>
      <c r="AT167" s="167" t="s">
        <v>225</v>
      </c>
      <c r="AU167" s="167" t="s">
        <v>82</v>
      </c>
      <c r="AV167" s="14" t="s">
        <v>82</v>
      </c>
      <c r="AW167" s="14" t="s">
        <v>30</v>
      </c>
      <c r="AX167" s="14" t="s">
        <v>73</v>
      </c>
      <c r="AY167" s="167" t="s">
        <v>218</v>
      </c>
    </row>
    <row r="168" spans="1:65" s="15" customFormat="1" ht="11.25">
      <c r="B168" s="174"/>
      <c r="D168" s="159" t="s">
        <v>225</v>
      </c>
      <c r="E168" s="175" t="s">
        <v>1</v>
      </c>
      <c r="F168" s="176" t="s">
        <v>230</v>
      </c>
      <c r="H168" s="177">
        <v>56</v>
      </c>
      <c r="I168" s="178"/>
      <c r="L168" s="174"/>
      <c r="M168" s="179"/>
      <c r="N168" s="180"/>
      <c r="O168" s="180"/>
      <c r="P168" s="180"/>
      <c r="Q168" s="180"/>
      <c r="R168" s="180"/>
      <c r="S168" s="180"/>
      <c r="T168" s="181"/>
      <c r="AT168" s="175" t="s">
        <v>225</v>
      </c>
      <c r="AU168" s="175" t="s">
        <v>82</v>
      </c>
      <c r="AV168" s="15" t="s">
        <v>104</v>
      </c>
      <c r="AW168" s="15" t="s">
        <v>30</v>
      </c>
      <c r="AX168" s="15" t="s">
        <v>80</v>
      </c>
      <c r="AY168" s="175" t="s">
        <v>218</v>
      </c>
    </row>
    <row r="169" spans="1:65" s="2" customFormat="1" ht="24.2" customHeight="1">
      <c r="A169" s="33"/>
      <c r="B169" s="144"/>
      <c r="C169" s="145" t="s">
        <v>295</v>
      </c>
      <c r="D169" s="145" t="s">
        <v>220</v>
      </c>
      <c r="E169" s="146" t="s">
        <v>2818</v>
      </c>
      <c r="F169" s="147" t="s">
        <v>2819</v>
      </c>
      <c r="G169" s="148" t="s">
        <v>583</v>
      </c>
      <c r="H169" s="149">
        <v>40</v>
      </c>
      <c r="I169" s="150"/>
      <c r="J169" s="151">
        <f t="shared" ref="J169:J188" si="10">ROUND(I169*H169,2)</f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ref="P169:P188" si="11">O169*H169</f>
        <v>0</v>
      </c>
      <c r="Q169" s="154">
        <v>0</v>
      </c>
      <c r="R169" s="154">
        <f t="shared" ref="R169:R188" si="12">Q169*H169</f>
        <v>0</v>
      </c>
      <c r="S169" s="154">
        <v>0</v>
      </c>
      <c r="T169" s="155">
        <f t="shared" ref="T169:T188" si="1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263</v>
      </c>
      <c r="AT169" s="156" t="s">
        <v>220</v>
      </c>
      <c r="AU169" s="156" t="s">
        <v>82</v>
      </c>
      <c r="AY169" s="18" t="s">
        <v>218</v>
      </c>
      <c r="BE169" s="157">
        <f t="shared" ref="BE169:BE188" si="14">IF(N169="základní",J169,0)</f>
        <v>0</v>
      </c>
      <c r="BF169" s="157">
        <f t="shared" ref="BF169:BF188" si="15">IF(N169="snížená",J169,0)</f>
        <v>0</v>
      </c>
      <c r="BG169" s="157">
        <f t="shared" ref="BG169:BG188" si="16">IF(N169="zákl. přenesená",J169,0)</f>
        <v>0</v>
      </c>
      <c r="BH169" s="157">
        <f t="shared" ref="BH169:BH188" si="17">IF(N169="sníž. přenesená",J169,0)</f>
        <v>0</v>
      </c>
      <c r="BI169" s="157">
        <f t="shared" ref="BI169:BI188" si="18">IF(N169="nulová",J169,0)</f>
        <v>0</v>
      </c>
      <c r="BJ169" s="18" t="s">
        <v>80</v>
      </c>
      <c r="BK169" s="157">
        <f t="shared" ref="BK169:BK188" si="19">ROUND(I169*H169,2)</f>
        <v>0</v>
      </c>
      <c r="BL169" s="18" t="s">
        <v>263</v>
      </c>
      <c r="BM169" s="156" t="s">
        <v>356</v>
      </c>
    </row>
    <row r="170" spans="1:65" s="2" customFormat="1" ht="44.25" customHeight="1">
      <c r="A170" s="33"/>
      <c r="B170" s="144"/>
      <c r="C170" s="190" t="s">
        <v>363</v>
      </c>
      <c r="D170" s="190" t="s">
        <v>904</v>
      </c>
      <c r="E170" s="191" t="s">
        <v>2820</v>
      </c>
      <c r="F170" s="192" t="s">
        <v>2821</v>
      </c>
      <c r="G170" s="193" t="s">
        <v>583</v>
      </c>
      <c r="H170" s="194">
        <v>40</v>
      </c>
      <c r="I170" s="195"/>
      <c r="J170" s="196">
        <f t="shared" si="10"/>
        <v>0</v>
      </c>
      <c r="K170" s="192"/>
      <c r="L170" s="197"/>
      <c r="M170" s="198" t="s">
        <v>1</v>
      </c>
      <c r="N170" s="199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311</v>
      </c>
      <c r="AT170" s="156" t="s">
        <v>904</v>
      </c>
      <c r="AU170" s="156" t="s">
        <v>82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263</v>
      </c>
      <c r="BM170" s="156" t="s">
        <v>366</v>
      </c>
    </row>
    <row r="171" spans="1:65" s="2" customFormat="1" ht="24.2" customHeight="1">
      <c r="A171" s="33"/>
      <c r="B171" s="144"/>
      <c r="C171" s="145" t="s">
        <v>302</v>
      </c>
      <c r="D171" s="145" t="s">
        <v>220</v>
      </c>
      <c r="E171" s="146" t="s">
        <v>2822</v>
      </c>
      <c r="F171" s="147" t="s">
        <v>2823</v>
      </c>
      <c r="G171" s="148" t="s">
        <v>583</v>
      </c>
      <c r="H171" s="149">
        <v>40</v>
      </c>
      <c r="I171" s="150"/>
      <c r="J171" s="151">
        <f t="shared" si="1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263</v>
      </c>
      <c r="BM171" s="156" t="s">
        <v>375</v>
      </c>
    </row>
    <row r="172" spans="1:65" s="2" customFormat="1" ht="16.5" customHeight="1">
      <c r="A172" s="33"/>
      <c r="B172" s="144"/>
      <c r="C172" s="190" t="s">
        <v>377</v>
      </c>
      <c r="D172" s="190" t="s">
        <v>904</v>
      </c>
      <c r="E172" s="191" t="s">
        <v>2824</v>
      </c>
      <c r="F172" s="192" t="s">
        <v>2825</v>
      </c>
      <c r="G172" s="193" t="s">
        <v>583</v>
      </c>
      <c r="H172" s="194">
        <v>40</v>
      </c>
      <c r="I172" s="195"/>
      <c r="J172" s="196">
        <f t="shared" si="10"/>
        <v>0</v>
      </c>
      <c r="K172" s="192"/>
      <c r="L172" s="197"/>
      <c r="M172" s="198" t="s">
        <v>1</v>
      </c>
      <c r="N172" s="199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311</v>
      </c>
      <c r="AT172" s="156" t="s">
        <v>904</v>
      </c>
      <c r="AU172" s="156" t="s">
        <v>82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263</v>
      </c>
      <c r="BM172" s="156" t="s">
        <v>380</v>
      </c>
    </row>
    <row r="173" spans="1:65" s="2" customFormat="1" ht="37.9" customHeight="1">
      <c r="A173" s="33"/>
      <c r="B173" s="144"/>
      <c r="C173" s="190" t="s">
        <v>308</v>
      </c>
      <c r="D173" s="190" t="s">
        <v>904</v>
      </c>
      <c r="E173" s="191" t="s">
        <v>2826</v>
      </c>
      <c r="F173" s="192" t="s">
        <v>2827</v>
      </c>
      <c r="G173" s="193" t="s">
        <v>583</v>
      </c>
      <c r="H173" s="194">
        <v>2</v>
      </c>
      <c r="I173" s="195"/>
      <c r="J173" s="196">
        <f t="shared" si="10"/>
        <v>0</v>
      </c>
      <c r="K173" s="192"/>
      <c r="L173" s="197"/>
      <c r="M173" s="198" t="s">
        <v>1</v>
      </c>
      <c r="N173" s="199" t="s">
        <v>38</v>
      </c>
      <c r="O173" s="59"/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311</v>
      </c>
      <c r="AT173" s="156" t="s">
        <v>904</v>
      </c>
      <c r="AU173" s="156" t="s">
        <v>82</v>
      </c>
      <c r="AY173" s="18" t="s">
        <v>218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8" t="s">
        <v>80</v>
      </c>
      <c r="BK173" s="157">
        <f t="shared" si="19"/>
        <v>0</v>
      </c>
      <c r="BL173" s="18" t="s">
        <v>263</v>
      </c>
      <c r="BM173" s="156" t="s">
        <v>384</v>
      </c>
    </row>
    <row r="174" spans="1:65" s="2" customFormat="1" ht="37.9" customHeight="1">
      <c r="A174" s="33"/>
      <c r="B174" s="144"/>
      <c r="C174" s="145" t="s">
        <v>385</v>
      </c>
      <c r="D174" s="145" t="s">
        <v>220</v>
      </c>
      <c r="E174" s="146" t="s">
        <v>2828</v>
      </c>
      <c r="F174" s="147" t="s">
        <v>2829</v>
      </c>
      <c r="G174" s="148" t="s">
        <v>583</v>
      </c>
      <c r="H174" s="149">
        <v>2</v>
      </c>
      <c r="I174" s="150"/>
      <c r="J174" s="151">
        <f t="shared" si="10"/>
        <v>0</v>
      </c>
      <c r="K174" s="147"/>
      <c r="L174" s="34"/>
      <c r="M174" s="152" t="s">
        <v>1</v>
      </c>
      <c r="N174" s="153" t="s">
        <v>38</v>
      </c>
      <c r="O174" s="59"/>
      <c r="P174" s="154">
        <f t="shared" si="11"/>
        <v>0</v>
      </c>
      <c r="Q174" s="154">
        <v>0</v>
      </c>
      <c r="R174" s="154">
        <f t="shared" si="12"/>
        <v>0</v>
      </c>
      <c r="S174" s="154">
        <v>0</v>
      </c>
      <c r="T174" s="155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263</v>
      </c>
      <c r="AT174" s="156" t="s">
        <v>220</v>
      </c>
      <c r="AU174" s="156" t="s">
        <v>82</v>
      </c>
      <c r="AY174" s="18" t="s">
        <v>218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8" t="s">
        <v>80</v>
      </c>
      <c r="BK174" s="157">
        <f t="shared" si="19"/>
        <v>0</v>
      </c>
      <c r="BL174" s="18" t="s">
        <v>263</v>
      </c>
      <c r="BM174" s="156" t="s">
        <v>388</v>
      </c>
    </row>
    <row r="175" spans="1:65" s="2" customFormat="1" ht="24.2" customHeight="1">
      <c r="A175" s="33"/>
      <c r="B175" s="144"/>
      <c r="C175" s="145" t="s">
        <v>311</v>
      </c>
      <c r="D175" s="145" t="s">
        <v>220</v>
      </c>
      <c r="E175" s="146" t="s">
        <v>2830</v>
      </c>
      <c r="F175" s="147" t="s">
        <v>2831</v>
      </c>
      <c r="G175" s="148" t="s">
        <v>583</v>
      </c>
      <c r="H175" s="149">
        <v>40</v>
      </c>
      <c r="I175" s="150"/>
      <c r="J175" s="151">
        <f t="shared" si="10"/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si="11"/>
        <v>0</v>
      </c>
      <c r="Q175" s="154">
        <v>0</v>
      </c>
      <c r="R175" s="154">
        <f t="shared" si="12"/>
        <v>0</v>
      </c>
      <c r="S175" s="154">
        <v>0</v>
      </c>
      <c r="T175" s="155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263</v>
      </c>
      <c r="AT175" s="156" t="s">
        <v>220</v>
      </c>
      <c r="AU175" s="156" t="s">
        <v>82</v>
      </c>
      <c r="AY175" s="18" t="s">
        <v>218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8" t="s">
        <v>80</v>
      </c>
      <c r="BK175" s="157">
        <f t="shared" si="19"/>
        <v>0</v>
      </c>
      <c r="BL175" s="18" t="s">
        <v>263</v>
      </c>
      <c r="BM175" s="156" t="s">
        <v>395</v>
      </c>
    </row>
    <row r="176" spans="1:65" s="2" customFormat="1" ht="21.75" customHeight="1">
      <c r="A176" s="33"/>
      <c r="B176" s="144"/>
      <c r="C176" s="190" t="s">
        <v>397</v>
      </c>
      <c r="D176" s="190" t="s">
        <v>904</v>
      </c>
      <c r="E176" s="191" t="s">
        <v>2832</v>
      </c>
      <c r="F176" s="192" t="s">
        <v>2833</v>
      </c>
      <c r="G176" s="193" t="s">
        <v>583</v>
      </c>
      <c r="H176" s="194">
        <v>40</v>
      </c>
      <c r="I176" s="195"/>
      <c r="J176" s="196">
        <f t="shared" si="10"/>
        <v>0</v>
      </c>
      <c r="K176" s="192"/>
      <c r="L176" s="197"/>
      <c r="M176" s="198" t="s">
        <v>1</v>
      </c>
      <c r="N176" s="199" t="s">
        <v>38</v>
      </c>
      <c r="O176" s="59"/>
      <c r="P176" s="154">
        <f t="shared" si="11"/>
        <v>0</v>
      </c>
      <c r="Q176" s="154">
        <v>0</v>
      </c>
      <c r="R176" s="154">
        <f t="shared" si="12"/>
        <v>0</v>
      </c>
      <c r="S176" s="154">
        <v>0</v>
      </c>
      <c r="T176" s="155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311</v>
      </c>
      <c r="AT176" s="156" t="s">
        <v>904</v>
      </c>
      <c r="AU176" s="156" t="s">
        <v>82</v>
      </c>
      <c r="AY176" s="18" t="s">
        <v>218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8" t="s">
        <v>80</v>
      </c>
      <c r="BK176" s="157">
        <f t="shared" si="19"/>
        <v>0</v>
      </c>
      <c r="BL176" s="18" t="s">
        <v>263</v>
      </c>
      <c r="BM176" s="156" t="s">
        <v>400</v>
      </c>
    </row>
    <row r="177" spans="1:65" s="2" customFormat="1" ht="24.2" customHeight="1">
      <c r="A177" s="33"/>
      <c r="B177" s="144"/>
      <c r="C177" s="145" t="s">
        <v>318</v>
      </c>
      <c r="D177" s="145" t="s">
        <v>220</v>
      </c>
      <c r="E177" s="146" t="s">
        <v>2834</v>
      </c>
      <c r="F177" s="147" t="s">
        <v>2835</v>
      </c>
      <c r="G177" s="148" t="s">
        <v>583</v>
      </c>
      <c r="H177" s="149">
        <v>1</v>
      </c>
      <c r="I177" s="150"/>
      <c r="J177" s="151">
        <f t="shared" si="10"/>
        <v>0</v>
      </c>
      <c r="K177" s="147"/>
      <c r="L177" s="34"/>
      <c r="M177" s="152" t="s">
        <v>1</v>
      </c>
      <c r="N177" s="153" t="s">
        <v>38</v>
      </c>
      <c r="O177" s="59"/>
      <c r="P177" s="154">
        <f t="shared" si="11"/>
        <v>0</v>
      </c>
      <c r="Q177" s="154">
        <v>0</v>
      </c>
      <c r="R177" s="154">
        <f t="shared" si="12"/>
        <v>0</v>
      </c>
      <c r="S177" s="154">
        <v>0</v>
      </c>
      <c r="T177" s="155">
        <f t="shared" si="1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263</v>
      </c>
      <c r="AT177" s="156" t="s">
        <v>220</v>
      </c>
      <c r="AU177" s="156" t="s">
        <v>82</v>
      </c>
      <c r="AY177" s="18" t="s">
        <v>218</v>
      </c>
      <c r="BE177" s="157">
        <f t="shared" si="14"/>
        <v>0</v>
      </c>
      <c r="BF177" s="157">
        <f t="shared" si="15"/>
        <v>0</v>
      </c>
      <c r="BG177" s="157">
        <f t="shared" si="16"/>
        <v>0</v>
      </c>
      <c r="BH177" s="157">
        <f t="shared" si="17"/>
        <v>0</v>
      </c>
      <c r="BI177" s="157">
        <f t="shared" si="18"/>
        <v>0</v>
      </c>
      <c r="BJ177" s="18" t="s">
        <v>80</v>
      </c>
      <c r="BK177" s="157">
        <f t="shared" si="19"/>
        <v>0</v>
      </c>
      <c r="BL177" s="18" t="s">
        <v>263</v>
      </c>
      <c r="BM177" s="156" t="s">
        <v>403</v>
      </c>
    </row>
    <row r="178" spans="1:65" s="2" customFormat="1" ht="44.25" customHeight="1">
      <c r="A178" s="33"/>
      <c r="B178" s="144"/>
      <c r="C178" s="190" t="s">
        <v>404</v>
      </c>
      <c r="D178" s="190" t="s">
        <v>904</v>
      </c>
      <c r="E178" s="191" t="s">
        <v>2836</v>
      </c>
      <c r="F178" s="192" t="s">
        <v>2837</v>
      </c>
      <c r="G178" s="193" t="s">
        <v>583</v>
      </c>
      <c r="H178" s="194">
        <v>1</v>
      </c>
      <c r="I178" s="195"/>
      <c r="J178" s="196">
        <f t="shared" si="10"/>
        <v>0</v>
      </c>
      <c r="K178" s="192"/>
      <c r="L178" s="197"/>
      <c r="M178" s="198" t="s">
        <v>1</v>
      </c>
      <c r="N178" s="199" t="s">
        <v>38</v>
      </c>
      <c r="O178" s="59"/>
      <c r="P178" s="154">
        <f t="shared" si="11"/>
        <v>0</v>
      </c>
      <c r="Q178" s="154">
        <v>0</v>
      </c>
      <c r="R178" s="154">
        <f t="shared" si="12"/>
        <v>0</v>
      </c>
      <c r="S178" s="154">
        <v>0</v>
      </c>
      <c r="T178" s="155">
        <f t="shared" si="1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311</v>
      </c>
      <c r="AT178" s="156" t="s">
        <v>904</v>
      </c>
      <c r="AU178" s="156" t="s">
        <v>82</v>
      </c>
      <c r="AY178" s="18" t="s">
        <v>218</v>
      </c>
      <c r="BE178" s="157">
        <f t="shared" si="14"/>
        <v>0</v>
      </c>
      <c r="BF178" s="157">
        <f t="shared" si="15"/>
        <v>0</v>
      </c>
      <c r="BG178" s="157">
        <f t="shared" si="16"/>
        <v>0</v>
      </c>
      <c r="BH178" s="157">
        <f t="shared" si="17"/>
        <v>0</v>
      </c>
      <c r="BI178" s="157">
        <f t="shared" si="18"/>
        <v>0</v>
      </c>
      <c r="BJ178" s="18" t="s">
        <v>80</v>
      </c>
      <c r="BK178" s="157">
        <f t="shared" si="19"/>
        <v>0</v>
      </c>
      <c r="BL178" s="18" t="s">
        <v>263</v>
      </c>
      <c r="BM178" s="156" t="s">
        <v>407</v>
      </c>
    </row>
    <row r="179" spans="1:65" s="2" customFormat="1" ht="24.2" customHeight="1">
      <c r="A179" s="33"/>
      <c r="B179" s="144"/>
      <c r="C179" s="145" t="s">
        <v>322</v>
      </c>
      <c r="D179" s="145" t="s">
        <v>220</v>
      </c>
      <c r="E179" s="146" t="s">
        <v>2838</v>
      </c>
      <c r="F179" s="147" t="s">
        <v>2839</v>
      </c>
      <c r="G179" s="148" t="s">
        <v>583</v>
      </c>
      <c r="H179" s="149">
        <v>1</v>
      </c>
      <c r="I179" s="150"/>
      <c r="J179" s="151">
        <f t="shared" si="10"/>
        <v>0</v>
      </c>
      <c r="K179" s="147"/>
      <c r="L179" s="34"/>
      <c r="M179" s="152" t="s">
        <v>1</v>
      </c>
      <c r="N179" s="153" t="s">
        <v>38</v>
      </c>
      <c r="O179" s="59"/>
      <c r="P179" s="154">
        <f t="shared" si="11"/>
        <v>0</v>
      </c>
      <c r="Q179" s="154">
        <v>0</v>
      </c>
      <c r="R179" s="154">
        <f t="shared" si="12"/>
        <v>0</v>
      </c>
      <c r="S179" s="154">
        <v>0</v>
      </c>
      <c r="T179" s="155">
        <f t="shared" si="1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263</v>
      </c>
      <c r="AT179" s="156" t="s">
        <v>220</v>
      </c>
      <c r="AU179" s="156" t="s">
        <v>82</v>
      </c>
      <c r="AY179" s="18" t="s">
        <v>218</v>
      </c>
      <c r="BE179" s="157">
        <f t="shared" si="14"/>
        <v>0</v>
      </c>
      <c r="BF179" s="157">
        <f t="shared" si="15"/>
        <v>0</v>
      </c>
      <c r="BG179" s="157">
        <f t="shared" si="16"/>
        <v>0</v>
      </c>
      <c r="BH179" s="157">
        <f t="shared" si="17"/>
        <v>0</v>
      </c>
      <c r="BI179" s="157">
        <f t="shared" si="18"/>
        <v>0</v>
      </c>
      <c r="BJ179" s="18" t="s">
        <v>80</v>
      </c>
      <c r="BK179" s="157">
        <f t="shared" si="19"/>
        <v>0</v>
      </c>
      <c r="BL179" s="18" t="s">
        <v>263</v>
      </c>
      <c r="BM179" s="156" t="s">
        <v>411</v>
      </c>
    </row>
    <row r="180" spans="1:65" s="2" customFormat="1" ht="24.2" customHeight="1">
      <c r="A180" s="33"/>
      <c r="B180" s="144"/>
      <c r="C180" s="190" t="s">
        <v>415</v>
      </c>
      <c r="D180" s="190" t="s">
        <v>904</v>
      </c>
      <c r="E180" s="191" t="s">
        <v>2840</v>
      </c>
      <c r="F180" s="192" t="s">
        <v>2841</v>
      </c>
      <c r="G180" s="193" t="s">
        <v>583</v>
      </c>
      <c r="H180" s="194">
        <v>1</v>
      </c>
      <c r="I180" s="195"/>
      <c r="J180" s="196">
        <f t="shared" si="10"/>
        <v>0</v>
      </c>
      <c r="K180" s="192"/>
      <c r="L180" s="197"/>
      <c r="M180" s="198" t="s">
        <v>1</v>
      </c>
      <c r="N180" s="199" t="s">
        <v>38</v>
      </c>
      <c r="O180" s="59"/>
      <c r="P180" s="154">
        <f t="shared" si="11"/>
        <v>0</v>
      </c>
      <c r="Q180" s="154">
        <v>0</v>
      </c>
      <c r="R180" s="154">
        <f t="shared" si="12"/>
        <v>0</v>
      </c>
      <c r="S180" s="154">
        <v>0</v>
      </c>
      <c r="T180" s="155">
        <f t="shared" si="1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311</v>
      </c>
      <c r="AT180" s="156" t="s">
        <v>904</v>
      </c>
      <c r="AU180" s="156" t="s">
        <v>82</v>
      </c>
      <c r="AY180" s="18" t="s">
        <v>218</v>
      </c>
      <c r="BE180" s="157">
        <f t="shared" si="14"/>
        <v>0</v>
      </c>
      <c r="BF180" s="157">
        <f t="shared" si="15"/>
        <v>0</v>
      </c>
      <c r="BG180" s="157">
        <f t="shared" si="16"/>
        <v>0</v>
      </c>
      <c r="BH180" s="157">
        <f t="shared" si="17"/>
        <v>0</v>
      </c>
      <c r="BI180" s="157">
        <f t="shared" si="18"/>
        <v>0</v>
      </c>
      <c r="BJ180" s="18" t="s">
        <v>80</v>
      </c>
      <c r="BK180" s="157">
        <f t="shared" si="19"/>
        <v>0</v>
      </c>
      <c r="BL180" s="18" t="s">
        <v>263</v>
      </c>
      <c r="BM180" s="156" t="s">
        <v>418</v>
      </c>
    </row>
    <row r="181" spans="1:65" s="2" customFormat="1" ht="33" customHeight="1">
      <c r="A181" s="33"/>
      <c r="B181" s="144"/>
      <c r="C181" s="145" t="s">
        <v>326</v>
      </c>
      <c r="D181" s="145" t="s">
        <v>220</v>
      </c>
      <c r="E181" s="146" t="s">
        <v>2842</v>
      </c>
      <c r="F181" s="147" t="s">
        <v>2843</v>
      </c>
      <c r="G181" s="148" t="s">
        <v>583</v>
      </c>
      <c r="H181" s="149">
        <v>1</v>
      </c>
      <c r="I181" s="150"/>
      <c r="J181" s="151">
        <f t="shared" si="10"/>
        <v>0</v>
      </c>
      <c r="K181" s="147"/>
      <c r="L181" s="34"/>
      <c r="M181" s="152" t="s">
        <v>1</v>
      </c>
      <c r="N181" s="153" t="s">
        <v>38</v>
      </c>
      <c r="O181" s="59"/>
      <c r="P181" s="154">
        <f t="shared" si="11"/>
        <v>0</v>
      </c>
      <c r="Q181" s="154">
        <v>0</v>
      </c>
      <c r="R181" s="154">
        <f t="shared" si="12"/>
        <v>0</v>
      </c>
      <c r="S181" s="154">
        <v>0</v>
      </c>
      <c r="T181" s="155">
        <f t="shared" si="1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263</v>
      </c>
      <c r="AT181" s="156" t="s">
        <v>220</v>
      </c>
      <c r="AU181" s="156" t="s">
        <v>82</v>
      </c>
      <c r="AY181" s="18" t="s">
        <v>218</v>
      </c>
      <c r="BE181" s="157">
        <f t="shared" si="14"/>
        <v>0</v>
      </c>
      <c r="BF181" s="157">
        <f t="shared" si="15"/>
        <v>0</v>
      </c>
      <c r="BG181" s="157">
        <f t="shared" si="16"/>
        <v>0</v>
      </c>
      <c r="BH181" s="157">
        <f t="shared" si="17"/>
        <v>0</v>
      </c>
      <c r="BI181" s="157">
        <f t="shared" si="18"/>
        <v>0</v>
      </c>
      <c r="BJ181" s="18" t="s">
        <v>80</v>
      </c>
      <c r="BK181" s="157">
        <f t="shared" si="19"/>
        <v>0</v>
      </c>
      <c r="BL181" s="18" t="s">
        <v>263</v>
      </c>
      <c r="BM181" s="156" t="s">
        <v>421</v>
      </c>
    </row>
    <row r="182" spans="1:65" s="2" customFormat="1" ht="21.75" customHeight="1">
      <c r="A182" s="33"/>
      <c r="B182" s="144"/>
      <c r="C182" s="190" t="s">
        <v>425</v>
      </c>
      <c r="D182" s="190" t="s">
        <v>904</v>
      </c>
      <c r="E182" s="191" t="s">
        <v>2844</v>
      </c>
      <c r="F182" s="192" t="s">
        <v>2845</v>
      </c>
      <c r="G182" s="193" t="s">
        <v>583</v>
      </c>
      <c r="H182" s="194">
        <v>1</v>
      </c>
      <c r="I182" s="195"/>
      <c r="J182" s="196">
        <f t="shared" si="10"/>
        <v>0</v>
      </c>
      <c r="K182" s="192"/>
      <c r="L182" s="197"/>
      <c r="M182" s="198" t="s">
        <v>1</v>
      </c>
      <c r="N182" s="199" t="s">
        <v>38</v>
      </c>
      <c r="O182" s="59"/>
      <c r="P182" s="154">
        <f t="shared" si="11"/>
        <v>0</v>
      </c>
      <c r="Q182" s="154">
        <v>0</v>
      </c>
      <c r="R182" s="154">
        <f t="shared" si="12"/>
        <v>0</v>
      </c>
      <c r="S182" s="154">
        <v>0</v>
      </c>
      <c r="T182" s="155">
        <f t="shared" si="1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311</v>
      </c>
      <c r="AT182" s="156" t="s">
        <v>904</v>
      </c>
      <c r="AU182" s="156" t="s">
        <v>82</v>
      </c>
      <c r="AY182" s="18" t="s">
        <v>218</v>
      </c>
      <c r="BE182" s="157">
        <f t="shared" si="14"/>
        <v>0</v>
      </c>
      <c r="BF182" s="157">
        <f t="shared" si="15"/>
        <v>0</v>
      </c>
      <c r="BG182" s="157">
        <f t="shared" si="16"/>
        <v>0</v>
      </c>
      <c r="BH182" s="157">
        <f t="shared" si="17"/>
        <v>0</v>
      </c>
      <c r="BI182" s="157">
        <f t="shared" si="18"/>
        <v>0</v>
      </c>
      <c r="BJ182" s="18" t="s">
        <v>80</v>
      </c>
      <c r="BK182" s="157">
        <f t="shared" si="19"/>
        <v>0</v>
      </c>
      <c r="BL182" s="18" t="s">
        <v>263</v>
      </c>
      <c r="BM182" s="156" t="s">
        <v>428</v>
      </c>
    </row>
    <row r="183" spans="1:65" s="2" customFormat="1" ht="33" customHeight="1">
      <c r="A183" s="33"/>
      <c r="B183" s="144"/>
      <c r="C183" s="145" t="s">
        <v>330</v>
      </c>
      <c r="D183" s="145" t="s">
        <v>220</v>
      </c>
      <c r="E183" s="146" t="s">
        <v>2846</v>
      </c>
      <c r="F183" s="147" t="s">
        <v>2847</v>
      </c>
      <c r="G183" s="148" t="s">
        <v>583</v>
      </c>
      <c r="H183" s="149">
        <v>1</v>
      </c>
      <c r="I183" s="150"/>
      <c r="J183" s="151">
        <f t="shared" si="10"/>
        <v>0</v>
      </c>
      <c r="K183" s="147"/>
      <c r="L183" s="34"/>
      <c r="M183" s="152" t="s">
        <v>1</v>
      </c>
      <c r="N183" s="153" t="s">
        <v>38</v>
      </c>
      <c r="O183" s="59"/>
      <c r="P183" s="154">
        <f t="shared" si="11"/>
        <v>0</v>
      </c>
      <c r="Q183" s="154">
        <v>0</v>
      </c>
      <c r="R183" s="154">
        <f t="shared" si="12"/>
        <v>0</v>
      </c>
      <c r="S183" s="154">
        <v>0</v>
      </c>
      <c r="T183" s="155">
        <f t="shared" si="1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263</v>
      </c>
      <c r="AT183" s="156" t="s">
        <v>220</v>
      </c>
      <c r="AU183" s="156" t="s">
        <v>82</v>
      </c>
      <c r="AY183" s="18" t="s">
        <v>218</v>
      </c>
      <c r="BE183" s="157">
        <f t="shared" si="14"/>
        <v>0</v>
      </c>
      <c r="BF183" s="157">
        <f t="shared" si="15"/>
        <v>0</v>
      </c>
      <c r="BG183" s="157">
        <f t="shared" si="16"/>
        <v>0</v>
      </c>
      <c r="BH183" s="157">
        <f t="shared" si="17"/>
        <v>0</v>
      </c>
      <c r="BI183" s="157">
        <f t="shared" si="18"/>
        <v>0</v>
      </c>
      <c r="BJ183" s="18" t="s">
        <v>80</v>
      </c>
      <c r="BK183" s="157">
        <f t="shared" si="19"/>
        <v>0</v>
      </c>
      <c r="BL183" s="18" t="s">
        <v>263</v>
      </c>
      <c r="BM183" s="156" t="s">
        <v>429</v>
      </c>
    </row>
    <row r="184" spans="1:65" s="2" customFormat="1" ht="24.2" customHeight="1">
      <c r="A184" s="33"/>
      <c r="B184" s="144"/>
      <c r="C184" s="190" t="s">
        <v>432</v>
      </c>
      <c r="D184" s="190" t="s">
        <v>904</v>
      </c>
      <c r="E184" s="191" t="s">
        <v>2848</v>
      </c>
      <c r="F184" s="192" t="s">
        <v>2849</v>
      </c>
      <c r="G184" s="193" t="s">
        <v>583</v>
      </c>
      <c r="H184" s="194">
        <v>1</v>
      </c>
      <c r="I184" s="195"/>
      <c r="J184" s="196">
        <f t="shared" si="10"/>
        <v>0</v>
      </c>
      <c r="K184" s="192"/>
      <c r="L184" s="197"/>
      <c r="M184" s="198" t="s">
        <v>1</v>
      </c>
      <c r="N184" s="199" t="s">
        <v>38</v>
      </c>
      <c r="O184" s="59"/>
      <c r="P184" s="154">
        <f t="shared" si="11"/>
        <v>0</v>
      </c>
      <c r="Q184" s="154">
        <v>0</v>
      </c>
      <c r="R184" s="154">
        <f t="shared" si="12"/>
        <v>0</v>
      </c>
      <c r="S184" s="154">
        <v>0</v>
      </c>
      <c r="T184" s="155">
        <f t="shared" si="1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311</v>
      </c>
      <c r="AT184" s="156" t="s">
        <v>904</v>
      </c>
      <c r="AU184" s="156" t="s">
        <v>82</v>
      </c>
      <c r="AY184" s="18" t="s">
        <v>218</v>
      </c>
      <c r="BE184" s="157">
        <f t="shared" si="14"/>
        <v>0</v>
      </c>
      <c r="BF184" s="157">
        <f t="shared" si="15"/>
        <v>0</v>
      </c>
      <c r="BG184" s="157">
        <f t="shared" si="16"/>
        <v>0</v>
      </c>
      <c r="BH184" s="157">
        <f t="shared" si="17"/>
        <v>0</v>
      </c>
      <c r="BI184" s="157">
        <f t="shared" si="18"/>
        <v>0</v>
      </c>
      <c r="BJ184" s="18" t="s">
        <v>80</v>
      </c>
      <c r="BK184" s="157">
        <f t="shared" si="19"/>
        <v>0</v>
      </c>
      <c r="BL184" s="18" t="s">
        <v>263</v>
      </c>
      <c r="BM184" s="156" t="s">
        <v>433</v>
      </c>
    </row>
    <row r="185" spans="1:65" s="2" customFormat="1" ht="24.2" customHeight="1">
      <c r="A185" s="33"/>
      <c r="B185" s="144"/>
      <c r="C185" s="145" t="s">
        <v>333</v>
      </c>
      <c r="D185" s="145" t="s">
        <v>220</v>
      </c>
      <c r="E185" s="146" t="s">
        <v>2850</v>
      </c>
      <c r="F185" s="147" t="s">
        <v>2851</v>
      </c>
      <c r="G185" s="148" t="s">
        <v>583</v>
      </c>
      <c r="H185" s="149">
        <v>1</v>
      </c>
      <c r="I185" s="150"/>
      <c r="J185" s="151">
        <f t="shared" si="10"/>
        <v>0</v>
      </c>
      <c r="K185" s="147"/>
      <c r="L185" s="34"/>
      <c r="M185" s="152" t="s">
        <v>1</v>
      </c>
      <c r="N185" s="153" t="s">
        <v>38</v>
      </c>
      <c r="O185" s="59"/>
      <c r="P185" s="154">
        <f t="shared" si="11"/>
        <v>0</v>
      </c>
      <c r="Q185" s="154">
        <v>0</v>
      </c>
      <c r="R185" s="154">
        <f t="shared" si="12"/>
        <v>0</v>
      </c>
      <c r="S185" s="154">
        <v>0</v>
      </c>
      <c r="T185" s="155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263</v>
      </c>
      <c r="AT185" s="156" t="s">
        <v>220</v>
      </c>
      <c r="AU185" s="156" t="s">
        <v>82</v>
      </c>
      <c r="AY185" s="18" t="s">
        <v>218</v>
      </c>
      <c r="BE185" s="157">
        <f t="shared" si="14"/>
        <v>0</v>
      </c>
      <c r="BF185" s="157">
        <f t="shared" si="15"/>
        <v>0</v>
      </c>
      <c r="BG185" s="157">
        <f t="shared" si="16"/>
        <v>0</v>
      </c>
      <c r="BH185" s="157">
        <f t="shared" si="17"/>
        <v>0</v>
      </c>
      <c r="BI185" s="157">
        <f t="shared" si="18"/>
        <v>0</v>
      </c>
      <c r="BJ185" s="18" t="s">
        <v>80</v>
      </c>
      <c r="BK185" s="157">
        <f t="shared" si="19"/>
        <v>0</v>
      </c>
      <c r="BL185" s="18" t="s">
        <v>263</v>
      </c>
      <c r="BM185" s="156" t="s">
        <v>436</v>
      </c>
    </row>
    <row r="186" spans="1:65" s="2" customFormat="1" ht="37.9" customHeight="1">
      <c r="A186" s="33"/>
      <c r="B186" s="144"/>
      <c r="C186" s="190" t="s">
        <v>438</v>
      </c>
      <c r="D186" s="190" t="s">
        <v>904</v>
      </c>
      <c r="E186" s="191" t="s">
        <v>2852</v>
      </c>
      <c r="F186" s="192" t="s">
        <v>2853</v>
      </c>
      <c r="G186" s="193" t="s">
        <v>583</v>
      </c>
      <c r="H186" s="194">
        <v>1</v>
      </c>
      <c r="I186" s="195"/>
      <c r="J186" s="196">
        <f t="shared" si="10"/>
        <v>0</v>
      </c>
      <c r="K186" s="192"/>
      <c r="L186" s="197"/>
      <c r="M186" s="198" t="s">
        <v>1</v>
      </c>
      <c r="N186" s="199" t="s">
        <v>38</v>
      </c>
      <c r="O186" s="59"/>
      <c r="P186" s="154">
        <f t="shared" si="11"/>
        <v>0</v>
      </c>
      <c r="Q186" s="154">
        <v>0</v>
      </c>
      <c r="R186" s="154">
        <f t="shared" si="12"/>
        <v>0</v>
      </c>
      <c r="S186" s="154">
        <v>0</v>
      </c>
      <c r="T186" s="155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311</v>
      </c>
      <c r="AT186" s="156" t="s">
        <v>904</v>
      </c>
      <c r="AU186" s="156" t="s">
        <v>82</v>
      </c>
      <c r="AY186" s="18" t="s">
        <v>218</v>
      </c>
      <c r="BE186" s="157">
        <f t="shared" si="14"/>
        <v>0</v>
      </c>
      <c r="BF186" s="157">
        <f t="shared" si="15"/>
        <v>0</v>
      </c>
      <c r="BG186" s="157">
        <f t="shared" si="16"/>
        <v>0</v>
      </c>
      <c r="BH186" s="157">
        <f t="shared" si="17"/>
        <v>0</v>
      </c>
      <c r="BI186" s="157">
        <f t="shared" si="18"/>
        <v>0</v>
      </c>
      <c r="BJ186" s="18" t="s">
        <v>80</v>
      </c>
      <c r="BK186" s="157">
        <f t="shared" si="19"/>
        <v>0</v>
      </c>
      <c r="BL186" s="18" t="s">
        <v>263</v>
      </c>
      <c r="BM186" s="156" t="s">
        <v>441</v>
      </c>
    </row>
    <row r="187" spans="1:65" s="2" customFormat="1" ht="24.2" customHeight="1">
      <c r="A187" s="33"/>
      <c r="B187" s="144"/>
      <c r="C187" s="145" t="s">
        <v>338</v>
      </c>
      <c r="D187" s="145" t="s">
        <v>220</v>
      </c>
      <c r="E187" s="146" t="s">
        <v>2854</v>
      </c>
      <c r="F187" s="147" t="s">
        <v>2855</v>
      </c>
      <c r="G187" s="148" t="s">
        <v>583</v>
      </c>
      <c r="H187" s="149">
        <v>1</v>
      </c>
      <c r="I187" s="150"/>
      <c r="J187" s="151">
        <f t="shared" si="10"/>
        <v>0</v>
      </c>
      <c r="K187" s="147"/>
      <c r="L187" s="34"/>
      <c r="M187" s="152" t="s">
        <v>1</v>
      </c>
      <c r="N187" s="153" t="s">
        <v>38</v>
      </c>
      <c r="O187" s="59"/>
      <c r="P187" s="154">
        <f t="shared" si="11"/>
        <v>0</v>
      </c>
      <c r="Q187" s="154">
        <v>0</v>
      </c>
      <c r="R187" s="154">
        <f t="shared" si="12"/>
        <v>0</v>
      </c>
      <c r="S187" s="154">
        <v>0</v>
      </c>
      <c r="T187" s="155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263</v>
      </c>
      <c r="AT187" s="156" t="s">
        <v>220</v>
      </c>
      <c r="AU187" s="156" t="s">
        <v>82</v>
      </c>
      <c r="AY187" s="18" t="s">
        <v>218</v>
      </c>
      <c r="BE187" s="157">
        <f t="shared" si="14"/>
        <v>0</v>
      </c>
      <c r="BF187" s="157">
        <f t="shared" si="15"/>
        <v>0</v>
      </c>
      <c r="BG187" s="157">
        <f t="shared" si="16"/>
        <v>0</v>
      </c>
      <c r="BH187" s="157">
        <f t="shared" si="17"/>
        <v>0</v>
      </c>
      <c r="BI187" s="157">
        <f t="shared" si="18"/>
        <v>0</v>
      </c>
      <c r="BJ187" s="18" t="s">
        <v>80</v>
      </c>
      <c r="BK187" s="157">
        <f t="shared" si="19"/>
        <v>0</v>
      </c>
      <c r="BL187" s="18" t="s">
        <v>263</v>
      </c>
      <c r="BM187" s="156" t="s">
        <v>445</v>
      </c>
    </row>
    <row r="188" spans="1:65" s="2" customFormat="1" ht="24.2" customHeight="1">
      <c r="A188" s="33"/>
      <c r="B188" s="144"/>
      <c r="C188" s="145" t="s">
        <v>448</v>
      </c>
      <c r="D188" s="145" t="s">
        <v>220</v>
      </c>
      <c r="E188" s="146" t="s">
        <v>2856</v>
      </c>
      <c r="F188" s="147" t="s">
        <v>2857</v>
      </c>
      <c r="G188" s="148" t="s">
        <v>242</v>
      </c>
      <c r="H188" s="149">
        <v>1.542</v>
      </c>
      <c r="I188" s="150"/>
      <c r="J188" s="151">
        <f t="shared" si="10"/>
        <v>0</v>
      </c>
      <c r="K188" s="147"/>
      <c r="L188" s="34"/>
      <c r="M188" s="152" t="s">
        <v>1</v>
      </c>
      <c r="N188" s="153" t="s">
        <v>38</v>
      </c>
      <c r="O188" s="59"/>
      <c r="P188" s="154">
        <f t="shared" si="11"/>
        <v>0</v>
      </c>
      <c r="Q188" s="154">
        <v>0</v>
      </c>
      <c r="R188" s="154">
        <f t="shared" si="12"/>
        <v>0</v>
      </c>
      <c r="S188" s="154">
        <v>0</v>
      </c>
      <c r="T188" s="155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263</v>
      </c>
      <c r="AT188" s="156" t="s">
        <v>220</v>
      </c>
      <c r="AU188" s="156" t="s">
        <v>82</v>
      </c>
      <c r="AY188" s="18" t="s">
        <v>218</v>
      </c>
      <c r="BE188" s="157">
        <f t="shared" si="14"/>
        <v>0</v>
      </c>
      <c r="BF188" s="157">
        <f t="shared" si="15"/>
        <v>0</v>
      </c>
      <c r="BG188" s="157">
        <f t="shared" si="16"/>
        <v>0</v>
      </c>
      <c r="BH188" s="157">
        <f t="shared" si="17"/>
        <v>0</v>
      </c>
      <c r="BI188" s="157">
        <f t="shared" si="18"/>
        <v>0</v>
      </c>
      <c r="BJ188" s="18" t="s">
        <v>80</v>
      </c>
      <c r="BK188" s="157">
        <f t="shared" si="19"/>
        <v>0</v>
      </c>
      <c r="BL188" s="18" t="s">
        <v>263</v>
      </c>
      <c r="BM188" s="156" t="s">
        <v>451</v>
      </c>
    </row>
    <row r="189" spans="1:65" s="12" customFormat="1" ht="25.9" customHeight="1">
      <c r="B189" s="131"/>
      <c r="D189" s="132" t="s">
        <v>72</v>
      </c>
      <c r="E189" s="133" t="s">
        <v>904</v>
      </c>
      <c r="F189" s="133" t="s">
        <v>2707</v>
      </c>
      <c r="I189" s="134"/>
      <c r="J189" s="135">
        <f>BK189</f>
        <v>0</v>
      </c>
      <c r="L189" s="131"/>
      <c r="M189" s="136"/>
      <c r="N189" s="137"/>
      <c r="O189" s="137"/>
      <c r="P189" s="138">
        <f>P190+P192</f>
        <v>0</v>
      </c>
      <c r="Q189" s="137"/>
      <c r="R189" s="138">
        <f>R190+R192</f>
        <v>0</v>
      </c>
      <c r="S189" s="137"/>
      <c r="T189" s="139">
        <f>T190+T192</f>
        <v>0</v>
      </c>
      <c r="AR189" s="132" t="s">
        <v>101</v>
      </c>
      <c r="AT189" s="140" t="s">
        <v>72</v>
      </c>
      <c r="AU189" s="140" t="s">
        <v>73</v>
      </c>
      <c r="AY189" s="132" t="s">
        <v>218</v>
      </c>
      <c r="BK189" s="141">
        <f>BK190+BK192</f>
        <v>0</v>
      </c>
    </row>
    <row r="190" spans="1:65" s="12" customFormat="1" ht="22.9" customHeight="1">
      <c r="B190" s="131"/>
      <c r="D190" s="132" t="s">
        <v>72</v>
      </c>
      <c r="E190" s="142" t="s">
        <v>2708</v>
      </c>
      <c r="F190" s="142" t="s">
        <v>2709</v>
      </c>
      <c r="I190" s="134"/>
      <c r="J190" s="143">
        <f>BK190</f>
        <v>0</v>
      </c>
      <c r="L190" s="131"/>
      <c r="M190" s="136"/>
      <c r="N190" s="137"/>
      <c r="O190" s="137"/>
      <c r="P190" s="138">
        <f>P191</f>
        <v>0</v>
      </c>
      <c r="Q190" s="137"/>
      <c r="R190" s="138">
        <f>R191</f>
        <v>0</v>
      </c>
      <c r="S190" s="137"/>
      <c r="T190" s="139">
        <f>T191</f>
        <v>0</v>
      </c>
      <c r="AR190" s="132" t="s">
        <v>101</v>
      </c>
      <c r="AT190" s="140" t="s">
        <v>72</v>
      </c>
      <c r="AU190" s="140" t="s">
        <v>80</v>
      </c>
      <c r="AY190" s="132" t="s">
        <v>218</v>
      </c>
      <c r="BK190" s="141">
        <f>BK191</f>
        <v>0</v>
      </c>
    </row>
    <row r="191" spans="1:65" s="2" customFormat="1" ht="33" customHeight="1">
      <c r="A191" s="33"/>
      <c r="B191" s="144"/>
      <c r="C191" s="145" t="s">
        <v>343</v>
      </c>
      <c r="D191" s="145" t="s">
        <v>220</v>
      </c>
      <c r="E191" s="146" t="s">
        <v>2858</v>
      </c>
      <c r="F191" s="147" t="s">
        <v>2859</v>
      </c>
      <c r="G191" s="148" t="s">
        <v>253</v>
      </c>
      <c r="H191" s="149">
        <v>1</v>
      </c>
      <c r="I191" s="150"/>
      <c r="J191" s="151">
        <f>ROUND(I191*H191,2)</f>
        <v>0</v>
      </c>
      <c r="K191" s="147"/>
      <c r="L191" s="34"/>
      <c r="M191" s="152" t="s">
        <v>1</v>
      </c>
      <c r="N191" s="153" t="s">
        <v>38</v>
      </c>
      <c r="O191" s="59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395</v>
      </c>
      <c r="AT191" s="156" t="s">
        <v>220</v>
      </c>
      <c r="AU191" s="156" t="s">
        <v>82</v>
      </c>
      <c r="AY191" s="18" t="s">
        <v>218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80</v>
      </c>
      <c r="BK191" s="157">
        <f>ROUND(I191*H191,2)</f>
        <v>0</v>
      </c>
      <c r="BL191" s="18" t="s">
        <v>395</v>
      </c>
      <c r="BM191" s="156" t="s">
        <v>456</v>
      </c>
    </row>
    <row r="192" spans="1:65" s="12" customFormat="1" ht="22.9" customHeight="1">
      <c r="B192" s="131"/>
      <c r="D192" s="132" t="s">
        <v>72</v>
      </c>
      <c r="E192" s="142" t="s">
        <v>2714</v>
      </c>
      <c r="F192" s="142" t="s">
        <v>2715</v>
      </c>
      <c r="I192" s="134"/>
      <c r="J192" s="143">
        <f>BK192</f>
        <v>0</v>
      </c>
      <c r="L192" s="131"/>
      <c r="M192" s="136"/>
      <c r="N192" s="137"/>
      <c r="O192" s="137"/>
      <c r="P192" s="138">
        <f>P193</f>
        <v>0</v>
      </c>
      <c r="Q192" s="137"/>
      <c r="R192" s="138">
        <f>R193</f>
        <v>0</v>
      </c>
      <c r="S192" s="137"/>
      <c r="T192" s="139">
        <f>T193</f>
        <v>0</v>
      </c>
      <c r="AR192" s="132" t="s">
        <v>101</v>
      </c>
      <c r="AT192" s="140" t="s">
        <v>72</v>
      </c>
      <c r="AU192" s="140" t="s">
        <v>80</v>
      </c>
      <c r="AY192" s="132" t="s">
        <v>218</v>
      </c>
      <c r="BK192" s="141">
        <f>BK193</f>
        <v>0</v>
      </c>
    </row>
    <row r="193" spans="1:65" s="2" customFormat="1" ht="21.75" customHeight="1">
      <c r="A193" s="33"/>
      <c r="B193" s="144"/>
      <c r="C193" s="145" t="s">
        <v>458</v>
      </c>
      <c r="D193" s="145" t="s">
        <v>220</v>
      </c>
      <c r="E193" s="146" t="s">
        <v>2860</v>
      </c>
      <c r="F193" s="147" t="s">
        <v>2861</v>
      </c>
      <c r="G193" s="148" t="s">
        <v>258</v>
      </c>
      <c r="H193" s="149">
        <v>80</v>
      </c>
      <c r="I193" s="150"/>
      <c r="J193" s="151">
        <f>ROUND(I193*H193,2)</f>
        <v>0</v>
      </c>
      <c r="K193" s="147"/>
      <c r="L193" s="34"/>
      <c r="M193" s="152" t="s">
        <v>1</v>
      </c>
      <c r="N193" s="153" t="s">
        <v>38</v>
      </c>
      <c r="O193" s="59"/>
      <c r="P193" s="154">
        <f>O193*H193</f>
        <v>0</v>
      </c>
      <c r="Q193" s="154">
        <v>0</v>
      </c>
      <c r="R193" s="154">
        <f>Q193*H193</f>
        <v>0</v>
      </c>
      <c r="S193" s="154">
        <v>0</v>
      </c>
      <c r="T193" s="155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395</v>
      </c>
      <c r="AT193" s="156" t="s">
        <v>220</v>
      </c>
      <c r="AU193" s="156" t="s">
        <v>82</v>
      </c>
      <c r="AY193" s="18" t="s">
        <v>218</v>
      </c>
      <c r="BE193" s="157">
        <f>IF(N193="základní",J193,0)</f>
        <v>0</v>
      </c>
      <c r="BF193" s="157">
        <f>IF(N193="snížená",J193,0)</f>
        <v>0</v>
      </c>
      <c r="BG193" s="157">
        <f>IF(N193="zákl. přenesená",J193,0)</f>
        <v>0</v>
      </c>
      <c r="BH193" s="157">
        <f>IF(N193="sníž. přenesená",J193,0)</f>
        <v>0</v>
      </c>
      <c r="BI193" s="157">
        <f>IF(N193="nulová",J193,0)</f>
        <v>0</v>
      </c>
      <c r="BJ193" s="18" t="s">
        <v>80</v>
      </c>
      <c r="BK193" s="157">
        <f>ROUND(I193*H193,2)</f>
        <v>0</v>
      </c>
      <c r="BL193" s="18" t="s">
        <v>395</v>
      </c>
      <c r="BM193" s="156" t="s">
        <v>461</v>
      </c>
    </row>
    <row r="194" spans="1:65" s="12" customFormat="1" ht="25.9" customHeight="1">
      <c r="B194" s="131"/>
      <c r="D194" s="132" t="s">
        <v>72</v>
      </c>
      <c r="E194" s="133" t="s">
        <v>2733</v>
      </c>
      <c r="F194" s="133" t="s">
        <v>2734</v>
      </c>
      <c r="I194" s="134"/>
      <c r="J194" s="135">
        <f>BK194</f>
        <v>0</v>
      </c>
      <c r="L194" s="131"/>
      <c r="M194" s="136"/>
      <c r="N194" s="137"/>
      <c r="O194" s="137"/>
      <c r="P194" s="138">
        <f>SUM(P195:P210)</f>
        <v>0</v>
      </c>
      <c r="Q194" s="137"/>
      <c r="R194" s="138">
        <f>SUM(R195:R210)</f>
        <v>0</v>
      </c>
      <c r="S194" s="137"/>
      <c r="T194" s="139">
        <f>SUM(T195:T210)</f>
        <v>0</v>
      </c>
      <c r="AR194" s="132" t="s">
        <v>104</v>
      </c>
      <c r="AT194" s="140" t="s">
        <v>72</v>
      </c>
      <c r="AU194" s="140" t="s">
        <v>73</v>
      </c>
      <c r="AY194" s="132" t="s">
        <v>218</v>
      </c>
      <c r="BK194" s="141">
        <f>SUM(BK195:BK210)</f>
        <v>0</v>
      </c>
    </row>
    <row r="195" spans="1:65" s="2" customFormat="1" ht="24.2" customHeight="1">
      <c r="A195" s="33"/>
      <c r="B195" s="144"/>
      <c r="C195" s="145" t="s">
        <v>346</v>
      </c>
      <c r="D195" s="145" t="s">
        <v>220</v>
      </c>
      <c r="E195" s="146" t="s">
        <v>2735</v>
      </c>
      <c r="F195" s="147" t="s">
        <v>2736</v>
      </c>
      <c r="G195" s="148" t="s">
        <v>2737</v>
      </c>
      <c r="H195" s="149">
        <v>51</v>
      </c>
      <c r="I195" s="150"/>
      <c r="J195" s="151">
        <f>ROUND(I195*H195,2)</f>
        <v>0</v>
      </c>
      <c r="K195" s="147"/>
      <c r="L195" s="34"/>
      <c r="M195" s="152" t="s">
        <v>1</v>
      </c>
      <c r="N195" s="153" t="s">
        <v>38</v>
      </c>
      <c r="O195" s="59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2738</v>
      </c>
      <c r="AT195" s="156" t="s">
        <v>220</v>
      </c>
      <c r="AU195" s="156" t="s">
        <v>80</v>
      </c>
      <c r="AY195" s="18" t="s">
        <v>218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80</v>
      </c>
      <c r="BK195" s="157">
        <f>ROUND(I195*H195,2)</f>
        <v>0</v>
      </c>
      <c r="BL195" s="18" t="s">
        <v>2738</v>
      </c>
      <c r="BM195" s="156" t="s">
        <v>464</v>
      </c>
    </row>
    <row r="196" spans="1:65" s="13" customFormat="1" ht="11.25">
      <c r="B196" s="158"/>
      <c r="D196" s="159" t="s">
        <v>225</v>
      </c>
      <c r="E196" s="160" t="s">
        <v>1</v>
      </c>
      <c r="F196" s="161" t="s">
        <v>2862</v>
      </c>
      <c r="H196" s="160" t="s">
        <v>1</v>
      </c>
      <c r="I196" s="162"/>
      <c r="L196" s="158"/>
      <c r="M196" s="163"/>
      <c r="N196" s="164"/>
      <c r="O196" s="164"/>
      <c r="P196" s="164"/>
      <c r="Q196" s="164"/>
      <c r="R196" s="164"/>
      <c r="S196" s="164"/>
      <c r="T196" s="165"/>
      <c r="AT196" s="160" t="s">
        <v>225</v>
      </c>
      <c r="AU196" s="160" t="s">
        <v>80</v>
      </c>
      <c r="AV196" s="13" t="s">
        <v>80</v>
      </c>
      <c r="AW196" s="13" t="s">
        <v>30</v>
      </c>
      <c r="AX196" s="13" t="s">
        <v>73</v>
      </c>
      <c r="AY196" s="160" t="s">
        <v>218</v>
      </c>
    </row>
    <row r="197" spans="1:65" s="14" customFormat="1" ht="11.25">
      <c r="B197" s="166"/>
      <c r="D197" s="159" t="s">
        <v>225</v>
      </c>
      <c r="E197" s="167" t="s">
        <v>1</v>
      </c>
      <c r="F197" s="168" t="s">
        <v>82</v>
      </c>
      <c r="H197" s="169">
        <v>2</v>
      </c>
      <c r="I197" s="170"/>
      <c r="L197" s="166"/>
      <c r="M197" s="171"/>
      <c r="N197" s="172"/>
      <c r="O197" s="172"/>
      <c r="P197" s="172"/>
      <c r="Q197" s="172"/>
      <c r="R197" s="172"/>
      <c r="S197" s="172"/>
      <c r="T197" s="173"/>
      <c r="AT197" s="167" t="s">
        <v>225</v>
      </c>
      <c r="AU197" s="167" t="s">
        <v>80</v>
      </c>
      <c r="AV197" s="14" t="s">
        <v>82</v>
      </c>
      <c r="AW197" s="14" t="s">
        <v>30</v>
      </c>
      <c r="AX197" s="14" t="s">
        <v>73</v>
      </c>
      <c r="AY197" s="167" t="s">
        <v>218</v>
      </c>
    </row>
    <row r="198" spans="1:65" s="13" customFormat="1" ht="11.25">
      <c r="B198" s="158"/>
      <c r="D198" s="159" t="s">
        <v>225</v>
      </c>
      <c r="E198" s="160" t="s">
        <v>1</v>
      </c>
      <c r="F198" s="161" t="s">
        <v>2863</v>
      </c>
      <c r="H198" s="160" t="s">
        <v>1</v>
      </c>
      <c r="I198" s="162"/>
      <c r="L198" s="158"/>
      <c r="M198" s="163"/>
      <c r="N198" s="164"/>
      <c r="O198" s="164"/>
      <c r="P198" s="164"/>
      <c r="Q198" s="164"/>
      <c r="R198" s="164"/>
      <c r="S198" s="164"/>
      <c r="T198" s="165"/>
      <c r="AT198" s="160" t="s">
        <v>225</v>
      </c>
      <c r="AU198" s="160" t="s">
        <v>80</v>
      </c>
      <c r="AV198" s="13" t="s">
        <v>80</v>
      </c>
      <c r="AW198" s="13" t="s">
        <v>30</v>
      </c>
      <c r="AX198" s="13" t="s">
        <v>73</v>
      </c>
      <c r="AY198" s="160" t="s">
        <v>218</v>
      </c>
    </row>
    <row r="199" spans="1:65" s="14" customFormat="1" ht="11.25">
      <c r="B199" s="166"/>
      <c r="D199" s="159" t="s">
        <v>225</v>
      </c>
      <c r="E199" s="167" t="s">
        <v>1</v>
      </c>
      <c r="F199" s="168" t="s">
        <v>104</v>
      </c>
      <c r="H199" s="169">
        <v>4</v>
      </c>
      <c r="I199" s="170"/>
      <c r="L199" s="166"/>
      <c r="M199" s="171"/>
      <c r="N199" s="172"/>
      <c r="O199" s="172"/>
      <c r="P199" s="172"/>
      <c r="Q199" s="172"/>
      <c r="R199" s="172"/>
      <c r="S199" s="172"/>
      <c r="T199" s="173"/>
      <c r="AT199" s="167" t="s">
        <v>225</v>
      </c>
      <c r="AU199" s="167" t="s">
        <v>80</v>
      </c>
      <c r="AV199" s="14" t="s">
        <v>82</v>
      </c>
      <c r="AW199" s="14" t="s">
        <v>30</v>
      </c>
      <c r="AX199" s="14" t="s">
        <v>73</v>
      </c>
      <c r="AY199" s="167" t="s">
        <v>218</v>
      </c>
    </row>
    <row r="200" spans="1:65" s="13" customFormat="1" ht="11.25">
      <c r="B200" s="158"/>
      <c r="D200" s="159" t="s">
        <v>225</v>
      </c>
      <c r="E200" s="160" t="s">
        <v>1</v>
      </c>
      <c r="F200" s="161" t="s">
        <v>2864</v>
      </c>
      <c r="H200" s="160" t="s">
        <v>1</v>
      </c>
      <c r="I200" s="162"/>
      <c r="L200" s="158"/>
      <c r="M200" s="163"/>
      <c r="N200" s="164"/>
      <c r="O200" s="164"/>
      <c r="P200" s="164"/>
      <c r="Q200" s="164"/>
      <c r="R200" s="164"/>
      <c r="S200" s="164"/>
      <c r="T200" s="165"/>
      <c r="AT200" s="160" t="s">
        <v>225</v>
      </c>
      <c r="AU200" s="160" t="s">
        <v>80</v>
      </c>
      <c r="AV200" s="13" t="s">
        <v>80</v>
      </c>
      <c r="AW200" s="13" t="s">
        <v>30</v>
      </c>
      <c r="AX200" s="13" t="s">
        <v>73</v>
      </c>
      <c r="AY200" s="160" t="s">
        <v>218</v>
      </c>
    </row>
    <row r="201" spans="1:65" s="14" customFormat="1" ht="11.25">
      <c r="B201" s="166"/>
      <c r="D201" s="159" t="s">
        <v>225</v>
      </c>
      <c r="E201" s="167" t="s">
        <v>1</v>
      </c>
      <c r="F201" s="168" t="s">
        <v>116</v>
      </c>
      <c r="H201" s="169">
        <v>8</v>
      </c>
      <c r="I201" s="170"/>
      <c r="L201" s="166"/>
      <c r="M201" s="171"/>
      <c r="N201" s="172"/>
      <c r="O201" s="172"/>
      <c r="P201" s="172"/>
      <c r="Q201" s="172"/>
      <c r="R201" s="172"/>
      <c r="S201" s="172"/>
      <c r="T201" s="173"/>
      <c r="AT201" s="167" t="s">
        <v>225</v>
      </c>
      <c r="AU201" s="167" t="s">
        <v>80</v>
      </c>
      <c r="AV201" s="14" t="s">
        <v>82</v>
      </c>
      <c r="AW201" s="14" t="s">
        <v>30</v>
      </c>
      <c r="AX201" s="14" t="s">
        <v>73</v>
      </c>
      <c r="AY201" s="167" t="s">
        <v>218</v>
      </c>
    </row>
    <row r="202" spans="1:65" s="13" customFormat="1" ht="11.25">
      <c r="B202" s="158"/>
      <c r="D202" s="159" t="s">
        <v>225</v>
      </c>
      <c r="E202" s="160" t="s">
        <v>1</v>
      </c>
      <c r="F202" s="161" t="s">
        <v>2865</v>
      </c>
      <c r="H202" s="160" t="s">
        <v>1</v>
      </c>
      <c r="I202" s="162"/>
      <c r="L202" s="158"/>
      <c r="M202" s="163"/>
      <c r="N202" s="164"/>
      <c r="O202" s="164"/>
      <c r="P202" s="164"/>
      <c r="Q202" s="164"/>
      <c r="R202" s="164"/>
      <c r="S202" s="164"/>
      <c r="T202" s="165"/>
      <c r="AT202" s="160" t="s">
        <v>225</v>
      </c>
      <c r="AU202" s="160" t="s">
        <v>80</v>
      </c>
      <c r="AV202" s="13" t="s">
        <v>80</v>
      </c>
      <c r="AW202" s="13" t="s">
        <v>30</v>
      </c>
      <c r="AX202" s="13" t="s">
        <v>73</v>
      </c>
      <c r="AY202" s="160" t="s">
        <v>218</v>
      </c>
    </row>
    <row r="203" spans="1:65" s="14" customFormat="1" ht="11.25">
      <c r="B203" s="166"/>
      <c r="D203" s="159" t="s">
        <v>225</v>
      </c>
      <c r="E203" s="167" t="s">
        <v>1</v>
      </c>
      <c r="F203" s="168" t="s">
        <v>116</v>
      </c>
      <c r="H203" s="169">
        <v>8</v>
      </c>
      <c r="I203" s="170"/>
      <c r="L203" s="166"/>
      <c r="M203" s="171"/>
      <c r="N203" s="172"/>
      <c r="O203" s="172"/>
      <c r="P203" s="172"/>
      <c r="Q203" s="172"/>
      <c r="R203" s="172"/>
      <c r="S203" s="172"/>
      <c r="T203" s="173"/>
      <c r="AT203" s="167" t="s">
        <v>225</v>
      </c>
      <c r="AU203" s="167" t="s">
        <v>80</v>
      </c>
      <c r="AV203" s="14" t="s">
        <v>82</v>
      </c>
      <c r="AW203" s="14" t="s">
        <v>30</v>
      </c>
      <c r="AX203" s="14" t="s">
        <v>73</v>
      </c>
      <c r="AY203" s="167" t="s">
        <v>218</v>
      </c>
    </row>
    <row r="204" spans="1:65" s="13" customFormat="1" ht="11.25">
      <c r="B204" s="158"/>
      <c r="D204" s="159" t="s">
        <v>225</v>
      </c>
      <c r="E204" s="160" t="s">
        <v>1</v>
      </c>
      <c r="F204" s="161" t="s">
        <v>2866</v>
      </c>
      <c r="H204" s="160" t="s">
        <v>1</v>
      </c>
      <c r="I204" s="162"/>
      <c r="L204" s="158"/>
      <c r="M204" s="163"/>
      <c r="N204" s="164"/>
      <c r="O204" s="164"/>
      <c r="P204" s="164"/>
      <c r="Q204" s="164"/>
      <c r="R204" s="164"/>
      <c r="S204" s="164"/>
      <c r="T204" s="165"/>
      <c r="AT204" s="160" t="s">
        <v>225</v>
      </c>
      <c r="AU204" s="160" t="s">
        <v>80</v>
      </c>
      <c r="AV204" s="13" t="s">
        <v>80</v>
      </c>
      <c r="AW204" s="13" t="s">
        <v>30</v>
      </c>
      <c r="AX204" s="13" t="s">
        <v>73</v>
      </c>
      <c r="AY204" s="160" t="s">
        <v>218</v>
      </c>
    </row>
    <row r="205" spans="1:65" s="14" customFormat="1" ht="11.25">
      <c r="B205" s="166"/>
      <c r="D205" s="159" t="s">
        <v>225</v>
      </c>
      <c r="E205" s="167" t="s">
        <v>1</v>
      </c>
      <c r="F205" s="168" t="s">
        <v>116</v>
      </c>
      <c r="H205" s="169">
        <v>8</v>
      </c>
      <c r="I205" s="170"/>
      <c r="L205" s="166"/>
      <c r="M205" s="171"/>
      <c r="N205" s="172"/>
      <c r="O205" s="172"/>
      <c r="P205" s="172"/>
      <c r="Q205" s="172"/>
      <c r="R205" s="172"/>
      <c r="S205" s="172"/>
      <c r="T205" s="173"/>
      <c r="AT205" s="167" t="s">
        <v>225</v>
      </c>
      <c r="AU205" s="167" t="s">
        <v>80</v>
      </c>
      <c r="AV205" s="14" t="s">
        <v>82</v>
      </c>
      <c r="AW205" s="14" t="s">
        <v>30</v>
      </c>
      <c r="AX205" s="14" t="s">
        <v>73</v>
      </c>
      <c r="AY205" s="167" t="s">
        <v>218</v>
      </c>
    </row>
    <row r="206" spans="1:65" s="13" customFormat="1" ht="11.25">
      <c r="B206" s="158"/>
      <c r="D206" s="159" t="s">
        <v>225</v>
      </c>
      <c r="E206" s="160" t="s">
        <v>1</v>
      </c>
      <c r="F206" s="161" t="s">
        <v>2867</v>
      </c>
      <c r="H206" s="160" t="s">
        <v>1</v>
      </c>
      <c r="I206" s="162"/>
      <c r="L206" s="158"/>
      <c r="M206" s="163"/>
      <c r="N206" s="164"/>
      <c r="O206" s="164"/>
      <c r="P206" s="164"/>
      <c r="Q206" s="164"/>
      <c r="R206" s="164"/>
      <c r="S206" s="164"/>
      <c r="T206" s="165"/>
      <c r="AT206" s="160" t="s">
        <v>225</v>
      </c>
      <c r="AU206" s="160" t="s">
        <v>80</v>
      </c>
      <c r="AV206" s="13" t="s">
        <v>80</v>
      </c>
      <c r="AW206" s="13" t="s">
        <v>30</v>
      </c>
      <c r="AX206" s="13" t="s">
        <v>73</v>
      </c>
      <c r="AY206" s="160" t="s">
        <v>218</v>
      </c>
    </row>
    <row r="207" spans="1:65" s="14" customFormat="1" ht="11.25">
      <c r="B207" s="166"/>
      <c r="D207" s="159" t="s">
        <v>225</v>
      </c>
      <c r="E207" s="167" t="s">
        <v>1</v>
      </c>
      <c r="F207" s="168" t="s">
        <v>101</v>
      </c>
      <c r="H207" s="169">
        <v>3</v>
      </c>
      <c r="I207" s="170"/>
      <c r="L207" s="166"/>
      <c r="M207" s="171"/>
      <c r="N207" s="172"/>
      <c r="O207" s="172"/>
      <c r="P207" s="172"/>
      <c r="Q207" s="172"/>
      <c r="R207" s="172"/>
      <c r="S207" s="172"/>
      <c r="T207" s="173"/>
      <c r="AT207" s="167" t="s">
        <v>225</v>
      </c>
      <c r="AU207" s="167" t="s">
        <v>80</v>
      </c>
      <c r="AV207" s="14" t="s">
        <v>82</v>
      </c>
      <c r="AW207" s="14" t="s">
        <v>30</v>
      </c>
      <c r="AX207" s="14" t="s">
        <v>73</v>
      </c>
      <c r="AY207" s="167" t="s">
        <v>218</v>
      </c>
    </row>
    <row r="208" spans="1:65" s="13" customFormat="1" ht="11.25">
      <c r="B208" s="158"/>
      <c r="D208" s="159" t="s">
        <v>225</v>
      </c>
      <c r="E208" s="160" t="s">
        <v>1</v>
      </c>
      <c r="F208" s="161" t="s">
        <v>2868</v>
      </c>
      <c r="H208" s="160" t="s">
        <v>1</v>
      </c>
      <c r="I208" s="162"/>
      <c r="L208" s="158"/>
      <c r="M208" s="163"/>
      <c r="N208" s="164"/>
      <c r="O208" s="164"/>
      <c r="P208" s="164"/>
      <c r="Q208" s="164"/>
      <c r="R208" s="164"/>
      <c r="S208" s="164"/>
      <c r="T208" s="165"/>
      <c r="AT208" s="160" t="s">
        <v>225</v>
      </c>
      <c r="AU208" s="160" t="s">
        <v>80</v>
      </c>
      <c r="AV208" s="13" t="s">
        <v>80</v>
      </c>
      <c r="AW208" s="13" t="s">
        <v>30</v>
      </c>
      <c r="AX208" s="13" t="s">
        <v>73</v>
      </c>
      <c r="AY208" s="160" t="s">
        <v>218</v>
      </c>
    </row>
    <row r="209" spans="1:65" s="14" customFormat="1" ht="11.25">
      <c r="B209" s="166"/>
      <c r="D209" s="159" t="s">
        <v>225</v>
      </c>
      <c r="E209" s="167" t="s">
        <v>1</v>
      </c>
      <c r="F209" s="168" t="s">
        <v>269</v>
      </c>
      <c r="H209" s="169">
        <v>18</v>
      </c>
      <c r="I209" s="170"/>
      <c r="L209" s="166"/>
      <c r="M209" s="171"/>
      <c r="N209" s="172"/>
      <c r="O209" s="172"/>
      <c r="P209" s="172"/>
      <c r="Q209" s="172"/>
      <c r="R209" s="172"/>
      <c r="S209" s="172"/>
      <c r="T209" s="173"/>
      <c r="AT209" s="167" t="s">
        <v>225</v>
      </c>
      <c r="AU209" s="167" t="s">
        <v>80</v>
      </c>
      <c r="AV209" s="14" t="s">
        <v>82</v>
      </c>
      <c r="AW209" s="14" t="s">
        <v>30</v>
      </c>
      <c r="AX209" s="14" t="s">
        <v>73</v>
      </c>
      <c r="AY209" s="167" t="s">
        <v>218</v>
      </c>
    </row>
    <row r="210" spans="1:65" s="15" customFormat="1" ht="11.25">
      <c r="B210" s="174"/>
      <c r="D210" s="159" t="s">
        <v>225</v>
      </c>
      <c r="E210" s="175" t="s">
        <v>1</v>
      </c>
      <c r="F210" s="176" t="s">
        <v>230</v>
      </c>
      <c r="H210" s="177">
        <v>51</v>
      </c>
      <c r="I210" s="178"/>
      <c r="L210" s="174"/>
      <c r="M210" s="179"/>
      <c r="N210" s="180"/>
      <c r="O210" s="180"/>
      <c r="P210" s="180"/>
      <c r="Q210" s="180"/>
      <c r="R210" s="180"/>
      <c r="S210" s="180"/>
      <c r="T210" s="181"/>
      <c r="AT210" s="175" t="s">
        <v>225</v>
      </c>
      <c r="AU210" s="175" t="s">
        <v>80</v>
      </c>
      <c r="AV210" s="15" t="s">
        <v>104</v>
      </c>
      <c r="AW210" s="15" t="s">
        <v>30</v>
      </c>
      <c r="AX210" s="15" t="s">
        <v>80</v>
      </c>
      <c r="AY210" s="175" t="s">
        <v>218</v>
      </c>
    </row>
    <row r="211" spans="1:65" s="12" customFormat="1" ht="25.9" customHeight="1">
      <c r="B211" s="131"/>
      <c r="D211" s="132" t="s">
        <v>72</v>
      </c>
      <c r="E211" s="133" t="s">
        <v>2424</v>
      </c>
      <c r="F211" s="133" t="s">
        <v>2424</v>
      </c>
      <c r="I211" s="134"/>
      <c r="J211" s="135">
        <f>BK211</f>
        <v>0</v>
      </c>
      <c r="L211" s="131"/>
      <c r="M211" s="136"/>
      <c r="N211" s="137"/>
      <c r="O211" s="137"/>
      <c r="P211" s="138">
        <f>SUM(P212:P213)</f>
        <v>0</v>
      </c>
      <c r="Q211" s="137"/>
      <c r="R211" s="138">
        <f>SUM(R212:R213)</f>
        <v>0</v>
      </c>
      <c r="S211" s="137"/>
      <c r="T211" s="139">
        <f>SUM(T212:T213)</f>
        <v>0</v>
      </c>
      <c r="AR211" s="132" t="s">
        <v>80</v>
      </c>
      <c r="AT211" s="140" t="s">
        <v>72</v>
      </c>
      <c r="AU211" s="140" t="s">
        <v>73</v>
      </c>
      <c r="AY211" s="132" t="s">
        <v>218</v>
      </c>
      <c r="BK211" s="141">
        <f>SUM(BK212:BK213)</f>
        <v>0</v>
      </c>
    </row>
    <row r="212" spans="1:65" s="2" customFormat="1" ht="49.15" customHeight="1">
      <c r="A212" s="33"/>
      <c r="B212" s="144"/>
      <c r="C212" s="145" t="s">
        <v>467</v>
      </c>
      <c r="D212" s="145" t="s">
        <v>220</v>
      </c>
      <c r="E212" s="146" t="s">
        <v>2113</v>
      </c>
      <c r="F212" s="147" t="s">
        <v>2869</v>
      </c>
      <c r="G212" s="148" t="s">
        <v>2426</v>
      </c>
      <c r="H212" s="149">
        <v>1</v>
      </c>
      <c r="I212" s="150"/>
      <c r="J212" s="151">
        <f>ROUND(I212*H212,2)</f>
        <v>0</v>
      </c>
      <c r="K212" s="147"/>
      <c r="L212" s="34"/>
      <c r="M212" s="152" t="s">
        <v>1</v>
      </c>
      <c r="N212" s="153" t="s">
        <v>38</v>
      </c>
      <c r="O212" s="59"/>
      <c r="P212" s="154">
        <f>O212*H212</f>
        <v>0</v>
      </c>
      <c r="Q212" s="154">
        <v>0</v>
      </c>
      <c r="R212" s="154">
        <f>Q212*H212</f>
        <v>0</v>
      </c>
      <c r="S212" s="154">
        <v>0</v>
      </c>
      <c r="T212" s="155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104</v>
      </c>
      <c r="AT212" s="156" t="s">
        <v>220</v>
      </c>
      <c r="AU212" s="156" t="s">
        <v>80</v>
      </c>
      <c r="AY212" s="18" t="s">
        <v>218</v>
      </c>
      <c r="BE212" s="157">
        <f>IF(N212="základní",J212,0)</f>
        <v>0</v>
      </c>
      <c r="BF212" s="157">
        <f>IF(N212="snížená",J212,0)</f>
        <v>0</v>
      </c>
      <c r="BG212" s="157">
        <f>IF(N212="zákl. přenesená",J212,0)</f>
        <v>0</v>
      </c>
      <c r="BH212" s="157">
        <f>IF(N212="sníž. přenesená",J212,0)</f>
        <v>0</v>
      </c>
      <c r="BI212" s="157">
        <f>IF(N212="nulová",J212,0)</f>
        <v>0</v>
      </c>
      <c r="BJ212" s="18" t="s">
        <v>80</v>
      </c>
      <c r="BK212" s="157">
        <f>ROUND(I212*H212,2)</f>
        <v>0</v>
      </c>
      <c r="BL212" s="18" t="s">
        <v>104</v>
      </c>
      <c r="BM212" s="156" t="s">
        <v>470</v>
      </c>
    </row>
    <row r="213" spans="1:65" s="2" customFormat="1" ht="49.15" customHeight="1">
      <c r="A213" s="33"/>
      <c r="B213" s="144"/>
      <c r="C213" s="145" t="s">
        <v>351</v>
      </c>
      <c r="D213" s="145" t="s">
        <v>220</v>
      </c>
      <c r="E213" s="146" t="s">
        <v>2427</v>
      </c>
      <c r="F213" s="147" t="s">
        <v>2870</v>
      </c>
      <c r="G213" s="148" t="s">
        <v>2426</v>
      </c>
      <c r="H213" s="149">
        <v>1</v>
      </c>
      <c r="I213" s="150"/>
      <c r="J213" s="151">
        <f>ROUND(I213*H213,2)</f>
        <v>0</v>
      </c>
      <c r="K213" s="147"/>
      <c r="L213" s="34"/>
      <c r="M213" s="201" t="s">
        <v>1</v>
      </c>
      <c r="N213" s="202" t="s">
        <v>38</v>
      </c>
      <c r="O213" s="203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6" t="s">
        <v>104</v>
      </c>
      <c r="AT213" s="156" t="s">
        <v>220</v>
      </c>
      <c r="AU213" s="156" t="s">
        <v>80</v>
      </c>
      <c r="AY213" s="18" t="s">
        <v>218</v>
      </c>
      <c r="BE213" s="157">
        <f>IF(N213="základní",J213,0)</f>
        <v>0</v>
      </c>
      <c r="BF213" s="157">
        <f>IF(N213="snížená",J213,0)</f>
        <v>0</v>
      </c>
      <c r="BG213" s="157">
        <f>IF(N213="zákl. přenesená",J213,0)</f>
        <v>0</v>
      </c>
      <c r="BH213" s="157">
        <f>IF(N213="sníž. přenesená",J213,0)</f>
        <v>0</v>
      </c>
      <c r="BI213" s="157">
        <f>IF(N213="nulová",J213,0)</f>
        <v>0</v>
      </c>
      <c r="BJ213" s="18" t="s">
        <v>80</v>
      </c>
      <c r="BK213" s="157">
        <f>ROUND(I213*H213,2)</f>
        <v>0</v>
      </c>
      <c r="BL213" s="18" t="s">
        <v>104</v>
      </c>
      <c r="BM213" s="156" t="s">
        <v>474</v>
      </c>
    </row>
    <row r="214" spans="1:65" s="2" customFormat="1" ht="6.95" customHeight="1">
      <c r="A214" s="33"/>
      <c r="B214" s="48"/>
      <c r="C214" s="49"/>
      <c r="D214" s="49"/>
      <c r="E214" s="49"/>
      <c r="F214" s="49"/>
      <c r="G214" s="49"/>
      <c r="H214" s="49"/>
      <c r="I214" s="49"/>
      <c r="J214" s="49"/>
      <c r="K214" s="49"/>
      <c r="L214" s="34"/>
      <c r="M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</row>
  </sheetData>
  <autoFilter ref="C122:K213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topLeftCell="A106" workbookViewId="0">
      <selection activeCell="K123" sqref="K123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2871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ROUND((SUM(BE121:BE173)),  2)</f>
        <v>0</v>
      </c>
      <c r="G33" s="33"/>
      <c r="H33" s="33"/>
      <c r="I33" s="101">
        <v>0.21</v>
      </c>
      <c r="J33" s="100">
        <f>ROUND(((SUM(BE121:BE173))*I33),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ROUND((SUM(BF121:BF173)),  2)</f>
        <v>0</v>
      </c>
      <c r="G34" s="33"/>
      <c r="H34" s="33"/>
      <c r="I34" s="101">
        <v>0.12</v>
      </c>
      <c r="J34" s="100">
        <f>ROUND(((SUM(BF121:BF173))*I34),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ROUND((SUM(BG121:BG173)),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ROUND((SUM(BH121:BH173)),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ROUND((SUM(BI121:BI173)),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1 - Strukturovaná kabeláž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2526</v>
      </c>
      <c r="E99" s="119"/>
      <c r="F99" s="119"/>
      <c r="G99" s="119"/>
      <c r="H99" s="119"/>
      <c r="I99" s="119"/>
      <c r="J99" s="120">
        <f>J132</f>
        <v>0</v>
      </c>
      <c r="L99" s="117"/>
    </row>
    <row r="100" spans="1:31" s="9" customFormat="1" ht="24.95" customHeight="1">
      <c r="B100" s="113"/>
      <c r="D100" s="114" t="s">
        <v>2531</v>
      </c>
      <c r="E100" s="115"/>
      <c r="F100" s="115"/>
      <c r="G100" s="115"/>
      <c r="H100" s="115"/>
      <c r="I100" s="115"/>
      <c r="J100" s="116">
        <f>J164</f>
        <v>0</v>
      </c>
      <c r="L100" s="113"/>
    </row>
    <row r="101" spans="1:31" s="9" customFormat="1" ht="24.95" customHeight="1">
      <c r="B101" s="113"/>
      <c r="D101" s="114" t="s">
        <v>2154</v>
      </c>
      <c r="E101" s="115"/>
      <c r="F101" s="115"/>
      <c r="G101" s="115"/>
      <c r="H101" s="115"/>
      <c r="I101" s="115"/>
      <c r="J101" s="116">
        <f>J169</f>
        <v>0</v>
      </c>
      <c r="L101" s="113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4" t="str">
        <f>E7</f>
        <v>BODARCHITEKTI202401 - KODUS Kamenice - první etapa_7.3.25</v>
      </c>
      <c r="F111" s="255"/>
      <c r="G111" s="255"/>
      <c r="H111" s="255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1" t="str">
        <f>E9</f>
        <v>1 - Strukturovaná kabeláž</v>
      </c>
      <c r="F113" s="256"/>
      <c r="G113" s="256"/>
      <c r="H113" s="256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4" t="s">
        <v>171</v>
      </c>
      <c r="K120" s="125" t="s">
        <v>208</v>
      </c>
      <c r="L120" s="126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7">
        <f>BK121</f>
        <v>0</v>
      </c>
      <c r="K121" s="33"/>
      <c r="L121" s="34"/>
      <c r="M121" s="66"/>
      <c r="N121" s="57"/>
      <c r="O121" s="67"/>
      <c r="P121" s="128">
        <f>P122+P164+P169</f>
        <v>0</v>
      </c>
      <c r="Q121" s="67"/>
      <c r="R121" s="128">
        <f>R122+R164+R169</f>
        <v>0</v>
      </c>
      <c r="S121" s="67"/>
      <c r="T121" s="129">
        <f>T122+T164+T169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0">
        <f>BK122+BK164+BK169</f>
        <v>0</v>
      </c>
    </row>
    <row r="122" spans="1:65" s="12" customFormat="1" ht="25.9" customHeight="1">
      <c r="B122" s="131"/>
      <c r="D122" s="132" t="s">
        <v>72</v>
      </c>
      <c r="E122" s="133" t="s">
        <v>1002</v>
      </c>
      <c r="F122" s="133" t="s">
        <v>1003</v>
      </c>
      <c r="I122" s="134"/>
      <c r="J122" s="135">
        <f>BK122</f>
        <v>0</v>
      </c>
      <c r="L122" s="131"/>
      <c r="M122" s="136"/>
      <c r="N122" s="137"/>
      <c r="O122" s="137"/>
      <c r="P122" s="138">
        <f>P123+P132</f>
        <v>0</v>
      </c>
      <c r="Q122" s="137"/>
      <c r="R122" s="138">
        <f>R123+R132</f>
        <v>0</v>
      </c>
      <c r="S122" s="137"/>
      <c r="T122" s="139">
        <f>T123+T132</f>
        <v>0</v>
      </c>
      <c r="AR122" s="132" t="s">
        <v>82</v>
      </c>
      <c r="AT122" s="140" t="s">
        <v>72</v>
      </c>
      <c r="AU122" s="140" t="s">
        <v>73</v>
      </c>
      <c r="AY122" s="132" t="s">
        <v>218</v>
      </c>
      <c r="BK122" s="141">
        <f>BK123+BK132</f>
        <v>0</v>
      </c>
    </row>
    <row r="123" spans="1:65" s="12" customFormat="1" ht="22.9" customHeight="1">
      <c r="B123" s="131"/>
      <c r="D123" s="132" t="s">
        <v>72</v>
      </c>
      <c r="E123" s="142" t="s">
        <v>1305</v>
      </c>
      <c r="F123" s="142" t="s">
        <v>1306</v>
      </c>
      <c r="I123" s="134"/>
      <c r="J123" s="143">
        <f>BK123</f>
        <v>0</v>
      </c>
      <c r="L123" s="131"/>
      <c r="M123" s="136"/>
      <c r="N123" s="137"/>
      <c r="O123" s="137"/>
      <c r="P123" s="138">
        <f>SUM(P124:P131)</f>
        <v>0</v>
      </c>
      <c r="Q123" s="137"/>
      <c r="R123" s="138">
        <f>SUM(R124:R131)</f>
        <v>0</v>
      </c>
      <c r="S123" s="137"/>
      <c r="T123" s="139">
        <f>SUM(T124:T131)</f>
        <v>0</v>
      </c>
      <c r="AR123" s="132" t="s">
        <v>82</v>
      </c>
      <c r="AT123" s="140" t="s">
        <v>72</v>
      </c>
      <c r="AU123" s="140" t="s">
        <v>80</v>
      </c>
      <c r="AY123" s="132" t="s">
        <v>218</v>
      </c>
      <c r="BK123" s="141">
        <f>SUM(BK124:BK131)</f>
        <v>0</v>
      </c>
    </row>
    <row r="124" spans="1:65" s="2" customFormat="1" ht="24.2" customHeight="1">
      <c r="A124" s="33"/>
      <c r="B124" s="144"/>
      <c r="C124" s="145" t="s">
        <v>80</v>
      </c>
      <c r="D124" s="145" t="s">
        <v>220</v>
      </c>
      <c r="E124" s="146" t="s">
        <v>2595</v>
      </c>
      <c r="F124" s="147" t="s">
        <v>2596</v>
      </c>
      <c r="G124" s="148" t="s">
        <v>258</v>
      </c>
      <c r="H124" s="149">
        <v>30</v>
      </c>
      <c r="I124" s="150"/>
      <c r="J124" s="151">
        <f>ROUND(I124*H124,2)</f>
        <v>0</v>
      </c>
      <c r="K124" s="147"/>
      <c r="L124" s="34"/>
      <c r="M124" s="152" t="s">
        <v>1</v>
      </c>
      <c r="N124" s="153" t="s">
        <v>38</v>
      </c>
      <c r="O124" s="59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263</v>
      </c>
      <c r="AT124" s="156" t="s">
        <v>220</v>
      </c>
      <c r="AU124" s="156" t="s">
        <v>82</v>
      </c>
      <c r="AY124" s="18" t="s">
        <v>218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80</v>
      </c>
      <c r="BK124" s="157">
        <f>ROUND(I124*H124,2)</f>
        <v>0</v>
      </c>
      <c r="BL124" s="18" t="s">
        <v>263</v>
      </c>
      <c r="BM124" s="156" t="s">
        <v>82</v>
      </c>
    </row>
    <row r="125" spans="1:65" s="14" customFormat="1" ht="11.25">
      <c r="B125" s="166"/>
      <c r="D125" s="159" t="s">
        <v>225</v>
      </c>
      <c r="E125" s="167" t="s">
        <v>1</v>
      </c>
      <c r="F125" s="168" t="s">
        <v>308</v>
      </c>
      <c r="H125" s="169">
        <v>30</v>
      </c>
      <c r="I125" s="170"/>
      <c r="L125" s="166"/>
      <c r="M125" s="171"/>
      <c r="N125" s="172"/>
      <c r="O125" s="172"/>
      <c r="P125" s="172"/>
      <c r="Q125" s="172"/>
      <c r="R125" s="172"/>
      <c r="S125" s="172"/>
      <c r="T125" s="173"/>
      <c r="AT125" s="167" t="s">
        <v>225</v>
      </c>
      <c r="AU125" s="167" t="s">
        <v>82</v>
      </c>
      <c r="AV125" s="14" t="s">
        <v>82</v>
      </c>
      <c r="AW125" s="14" t="s">
        <v>30</v>
      </c>
      <c r="AX125" s="14" t="s">
        <v>73</v>
      </c>
      <c r="AY125" s="167" t="s">
        <v>218</v>
      </c>
    </row>
    <row r="126" spans="1:65" s="15" customFormat="1" ht="11.25">
      <c r="B126" s="174"/>
      <c r="D126" s="159" t="s">
        <v>225</v>
      </c>
      <c r="E126" s="175" t="s">
        <v>1</v>
      </c>
      <c r="F126" s="176" t="s">
        <v>230</v>
      </c>
      <c r="H126" s="177">
        <v>30</v>
      </c>
      <c r="I126" s="178"/>
      <c r="L126" s="174"/>
      <c r="M126" s="179"/>
      <c r="N126" s="180"/>
      <c r="O126" s="180"/>
      <c r="P126" s="180"/>
      <c r="Q126" s="180"/>
      <c r="R126" s="180"/>
      <c r="S126" s="180"/>
      <c r="T126" s="181"/>
      <c r="AT126" s="175" t="s">
        <v>225</v>
      </c>
      <c r="AU126" s="175" t="s">
        <v>82</v>
      </c>
      <c r="AV126" s="15" t="s">
        <v>104</v>
      </c>
      <c r="AW126" s="15" t="s">
        <v>30</v>
      </c>
      <c r="AX126" s="15" t="s">
        <v>80</v>
      </c>
      <c r="AY126" s="175" t="s">
        <v>218</v>
      </c>
    </row>
    <row r="127" spans="1:65" s="2" customFormat="1" ht="16.5" customHeight="1">
      <c r="A127" s="33"/>
      <c r="B127" s="144"/>
      <c r="C127" s="190" t="s">
        <v>82</v>
      </c>
      <c r="D127" s="190" t="s">
        <v>904</v>
      </c>
      <c r="E127" s="191" t="s">
        <v>2598</v>
      </c>
      <c r="F127" s="192" t="s">
        <v>2599</v>
      </c>
      <c r="G127" s="193" t="s">
        <v>258</v>
      </c>
      <c r="H127" s="194">
        <v>30</v>
      </c>
      <c r="I127" s="195"/>
      <c r="J127" s="196">
        <f>ROUND(I127*H127,2)</f>
        <v>0</v>
      </c>
      <c r="K127" s="192"/>
      <c r="L127" s="197"/>
      <c r="M127" s="198" t="s">
        <v>1</v>
      </c>
      <c r="N127" s="199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311</v>
      </c>
      <c r="AT127" s="156" t="s">
        <v>904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263</v>
      </c>
      <c r="BM127" s="156" t="s">
        <v>104</v>
      </c>
    </row>
    <row r="128" spans="1:65" s="2" customFormat="1" ht="16.5" customHeight="1">
      <c r="A128" s="33"/>
      <c r="B128" s="144"/>
      <c r="C128" s="145" t="s">
        <v>101</v>
      </c>
      <c r="D128" s="145" t="s">
        <v>220</v>
      </c>
      <c r="E128" s="146" t="s">
        <v>2872</v>
      </c>
      <c r="F128" s="147" t="s">
        <v>2873</v>
      </c>
      <c r="G128" s="148" t="s">
        <v>583</v>
      </c>
      <c r="H128" s="149">
        <v>2</v>
      </c>
      <c r="I128" s="150"/>
      <c r="J128" s="151">
        <f>ROUND(I128*H128,2)</f>
        <v>0</v>
      </c>
      <c r="K128" s="147"/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263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263</v>
      </c>
      <c r="BM128" s="156" t="s">
        <v>110</v>
      </c>
    </row>
    <row r="129" spans="1:65" s="14" customFormat="1" ht="11.25">
      <c r="B129" s="166"/>
      <c r="D129" s="159" t="s">
        <v>225</v>
      </c>
      <c r="E129" s="167" t="s">
        <v>1</v>
      </c>
      <c r="F129" s="168" t="s">
        <v>82</v>
      </c>
      <c r="H129" s="169">
        <v>2</v>
      </c>
      <c r="I129" s="170"/>
      <c r="L129" s="166"/>
      <c r="M129" s="171"/>
      <c r="N129" s="172"/>
      <c r="O129" s="172"/>
      <c r="P129" s="172"/>
      <c r="Q129" s="172"/>
      <c r="R129" s="172"/>
      <c r="S129" s="172"/>
      <c r="T129" s="173"/>
      <c r="AT129" s="167" t="s">
        <v>225</v>
      </c>
      <c r="AU129" s="167" t="s">
        <v>82</v>
      </c>
      <c r="AV129" s="14" t="s">
        <v>82</v>
      </c>
      <c r="AW129" s="14" t="s">
        <v>30</v>
      </c>
      <c r="AX129" s="14" t="s">
        <v>73</v>
      </c>
      <c r="AY129" s="167" t="s">
        <v>218</v>
      </c>
    </row>
    <row r="130" spans="1:65" s="15" customFormat="1" ht="11.25">
      <c r="B130" s="174"/>
      <c r="D130" s="159" t="s">
        <v>225</v>
      </c>
      <c r="E130" s="175" t="s">
        <v>1</v>
      </c>
      <c r="F130" s="176" t="s">
        <v>230</v>
      </c>
      <c r="H130" s="177">
        <v>2</v>
      </c>
      <c r="I130" s="178"/>
      <c r="L130" s="174"/>
      <c r="M130" s="179"/>
      <c r="N130" s="180"/>
      <c r="O130" s="180"/>
      <c r="P130" s="180"/>
      <c r="Q130" s="180"/>
      <c r="R130" s="180"/>
      <c r="S130" s="180"/>
      <c r="T130" s="181"/>
      <c r="AT130" s="175" t="s">
        <v>225</v>
      </c>
      <c r="AU130" s="175" t="s">
        <v>82</v>
      </c>
      <c r="AV130" s="15" t="s">
        <v>104</v>
      </c>
      <c r="AW130" s="15" t="s">
        <v>30</v>
      </c>
      <c r="AX130" s="15" t="s">
        <v>80</v>
      </c>
      <c r="AY130" s="175" t="s">
        <v>218</v>
      </c>
    </row>
    <row r="131" spans="1:65" s="2" customFormat="1" ht="16.5" customHeight="1">
      <c r="A131" s="33"/>
      <c r="B131" s="144"/>
      <c r="C131" s="190" t="s">
        <v>104</v>
      </c>
      <c r="D131" s="190" t="s">
        <v>904</v>
      </c>
      <c r="E131" s="191" t="s">
        <v>2874</v>
      </c>
      <c r="F131" s="192" t="s">
        <v>2875</v>
      </c>
      <c r="G131" s="193" t="s">
        <v>583</v>
      </c>
      <c r="H131" s="194">
        <v>2</v>
      </c>
      <c r="I131" s="195"/>
      <c r="J131" s="196">
        <f>ROUND(I131*H131,2)</f>
        <v>0</v>
      </c>
      <c r="K131" s="192"/>
      <c r="L131" s="197"/>
      <c r="M131" s="198" t="s">
        <v>1</v>
      </c>
      <c r="N131" s="199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311</v>
      </c>
      <c r="AT131" s="156" t="s">
        <v>904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263</v>
      </c>
      <c r="BM131" s="156" t="s">
        <v>116</v>
      </c>
    </row>
    <row r="132" spans="1:65" s="12" customFormat="1" ht="22.9" customHeight="1">
      <c r="B132" s="131"/>
      <c r="D132" s="132" t="s">
        <v>72</v>
      </c>
      <c r="E132" s="142" t="s">
        <v>1881</v>
      </c>
      <c r="F132" s="142" t="s">
        <v>2691</v>
      </c>
      <c r="I132" s="134"/>
      <c r="J132" s="143">
        <f>BK132</f>
        <v>0</v>
      </c>
      <c r="L132" s="131"/>
      <c r="M132" s="136"/>
      <c r="N132" s="137"/>
      <c r="O132" s="137"/>
      <c r="P132" s="138">
        <f>SUM(P133:P163)</f>
        <v>0</v>
      </c>
      <c r="Q132" s="137"/>
      <c r="R132" s="138">
        <f>SUM(R133:R163)</f>
        <v>0</v>
      </c>
      <c r="S132" s="137"/>
      <c r="T132" s="139">
        <f>SUM(T133:T163)</f>
        <v>0</v>
      </c>
      <c r="AR132" s="132" t="s">
        <v>82</v>
      </c>
      <c r="AT132" s="140" t="s">
        <v>72</v>
      </c>
      <c r="AU132" s="140" t="s">
        <v>80</v>
      </c>
      <c r="AY132" s="132" t="s">
        <v>218</v>
      </c>
      <c r="BK132" s="141">
        <f>SUM(BK133:BK163)</f>
        <v>0</v>
      </c>
    </row>
    <row r="133" spans="1:65" s="2" customFormat="1" ht="21.75" customHeight="1">
      <c r="A133" s="33"/>
      <c r="B133" s="144"/>
      <c r="C133" s="145" t="s">
        <v>107</v>
      </c>
      <c r="D133" s="145" t="s">
        <v>220</v>
      </c>
      <c r="E133" s="146" t="s">
        <v>2876</v>
      </c>
      <c r="F133" s="147" t="s">
        <v>2877</v>
      </c>
      <c r="G133" s="148" t="s">
        <v>258</v>
      </c>
      <c r="H133" s="149">
        <v>2750</v>
      </c>
      <c r="I133" s="150"/>
      <c r="J133" s="151">
        <f>ROUND(I133*H133,2)</f>
        <v>0</v>
      </c>
      <c r="K133" s="147"/>
      <c r="L133" s="34"/>
      <c r="M133" s="152" t="s">
        <v>1</v>
      </c>
      <c r="N133" s="153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263</v>
      </c>
      <c r="AT133" s="156" t="s">
        <v>220</v>
      </c>
      <c r="AU133" s="156" t="s">
        <v>82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263</v>
      </c>
      <c r="BM133" s="156" t="s">
        <v>246</v>
      </c>
    </row>
    <row r="134" spans="1:65" s="14" customFormat="1" ht="11.25">
      <c r="B134" s="166"/>
      <c r="D134" s="159" t="s">
        <v>225</v>
      </c>
      <c r="E134" s="167" t="s">
        <v>1</v>
      </c>
      <c r="F134" s="168" t="s">
        <v>2878</v>
      </c>
      <c r="H134" s="169">
        <v>2750</v>
      </c>
      <c r="I134" s="170"/>
      <c r="L134" s="166"/>
      <c r="M134" s="171"/>
      <c r="N134" s="172"/>
      <c r="O134" s="172"/>
      <c r="P134" s="172"/>
      <c r="Q134" s="172"/>
      <c r="R134" s="172"/>
      <c r="S134" s="172"/>
      <c r="T134" s="173"/>
      <c r="AT134" s="167" t="s">
        <v>225</v>
      </c>
      <c r="AU134" s="167" t="s">
        <v>82</v>
      </c>
      <c r="AV134" s="14" t="s">
        <v>82</v>
      </c>
      <c r="AW134" s="14" t="s">
        <v>30</v>
      </c>
      <c r="AX134" s="14" t="s">
        <v>73</v>
      </c>
      <c r="AY134" s="167" t="s">
        <v>218</v>
      </c>
    </row>
    <row r="135" spans="1:65" s="15" customFormat="1" ht="11.25">
      <c r="B135" s="174"/>
      <c r="D135" s="159" t="s">
        <v>225</v>
      </c>
      <c r="E135" s="175" t="s">
        <v>1</v>
      </c>
      <c r="F135" s="176" t="s">
        <v>230</v>
      </c>
      <c r="H135" s="177">
        <v>2750</v>
      </c>
      <c r="I135" s="178"/>
      <c r="L135" s="174"/>
      <c r="M135" s="179"/>
      <c r="N135" s="180"/>
      <c r="O135" s="180"/>
      <c r="P135" s="180"/>
      <c r="Q135" s="180"/>
      <c r="R135" s="180"/>
      <c r="S135" s="180"/>
      <c r="T135" s="181"/>
      <c r="AT135" s="175" t="s">
        <v>225</v>
      </c>
      <c r="AU135" s="175" t="s">
        <v>82</v>
      </c>
      <c r="AV135" s="15" t="s">
        <v>104</v>
      </c>
      <c r="AW135" s="15" t="s">
        <v>30</v>
      </c>
      <c r="AX135" s="15" t="s">
        <v>80</v>
      </c>
      <c r="AY135" s="175" t="s">
        <v>218</v>
      </c>
    </row>
    <row r="136" spans="1:65" s="2" customFormat="1" ht="16.5" customHeight="1">
      <c r="A136" s="33"/>
      <c r="B136" s="144"/>
      <c r="C136" s="190" t="s">
        <v>110</v>
      </c>
      <c r="D136" s="190" t="s">
        <v>904</v>
      </c>
      <c r="E136" s="191" t="s">
        <v>2879</v>
      </c>
      <c r="F136" s="192" t="s">
        <v>2880</v>
      </c>
      <c r="G136" s="193" t="s">
        <v>258</v>
      </c>
      <c r="H136" s="194">
        <v>30</v>
      </c>
      <c r="I136" s="195"/>
      <c r="J136" s="196">
        <f>ROUND(I136*H136,2)</f>
        <v>0</v>
      </c>
      <c r="K136" s="192"/>
      <c r="L136" s="197"/>
      <c r="M136" s="198" t="s">
        <v>1</v>
      </c>
      <c r="N136" s="199" t="s">
        <v>38</v>
      </c>
      <c r="O136" s="59"/>
      <c r="P136" s="154">
        <f>O136*H136</f>
        <v>0</v>
      </c>
      <c r="Q136" s="154">
        <v>0</v>
      </c>
      <c r="R136" s="154">
        <f>Q136*H136</f>
        <v>0</v>
      </c>
      <c r="S136" s="154">
        <v>0</v>
      </c>
      <c r="T136" s="155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311</v>
      </c>
      <c r="AT136" s="156" t="s">
        <v>904</v>
      </c>
      <c r="AU136" s="156" t="s">
        <v>82</v>
      </c>
      <c r="AY136" s="18" t="s">
        <v>218</v>
      </c>
      <c r="BE136" s="157">
        <f>IF(N136="základní",J136,0)</f>
        <v>0</v>
      </c>
      <c r="BF136" s="157">
        <f>IF(N136="snížená",J136,0)</f>
        <v>0</v>
      </c>
      <c r="BG136" s="157">
        <f>IF(N136="zákl. přenesená",J136,0)</f>
        <v>0</v>
      </c>
      <c r="BH136" s="157">
        <f>IF(N136="sníž. přenesená",J136,0)</f>
        <v>0</v>
      </c>
      <c r="BI136" s="157">
        <f>IF(N136="nulová",J136,0)</f>
        <v>0</v>
      </c>
      <c r="BJ136" s="18" t="s">
        <v>80</v>
      </c>
      <c r="BK136" s="157">
        <f>ROUND(I136*H136,2)</f>
        <v>0</v>
      </c>
      <c r="BL136" s="18" t="s">
        <v>263</v>
      </c>
      <c r="BM136" s="156" t="s">
        <v>8</v>
      </c>
    </row>
    <row r="137" spans="1:65" s="2" customFormat="1" ht="16.5" customHeight="1">
      <c r="A137" s="33"/>
      <c r="B137" s="144"/>
      <c r="C137" s="190" t="s">
        <v>113</v>
      </c>
      <c r="D137" s="190" t="s">
        <v>904</v>
      </c>
      <c r="E137" s="191" t="s">
        <v>2881</v>
      </c>
      <c r="F137" s="192" t="s">
        <v>2882</v>
      </c>
      <c r="G137" s="193" t="s">
        <v>258</v>
      </c>
      <c r="H137" s="194">
        <v>2720</v>
      </c>
      <c r="I137" s="195"/>
      <c r="J137" s="196">
        <f>ROUND(I137*H137,2)</f>
        <v>0</v>
      </c>
      <c r="K137" s="192"/>
      <c r="L137" s="197"/>
      <c r="M137" s="198" t="s">
        <v>1</v>
      </c>
      <c r="N137" s="199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311</v>
      </c>
      <c r="AT137" s="156" t="s">
        <v>904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263</v>
      </c>
      <c r="BM137" s="156" t="s">
        <v>259</v>
      </c>
    </row>
    <row r="138" spans="1:65" s="2" customFormat="1" ht="16.5" customHeight="1">
      <c r="A138" s="33"/>
      <c r="B138" s="144"/>
      <c r="C138" s="145" t="s">
        <v>116</v>
      </c>
      <c r="D138" s="145" t="s">
        <v>220</v>
      </c>
      <c r="E138" s="146" t="s">
        <v>2883</v>
      </c>
      <c r="F138" s="147" t="s">
        <v>2884</v>
      </c>
      <c r="G138" s="148" t="s">
        <v>583</v>
      </c>
      <c r="H138" s="149">
        <v>1</v>
      </c>
      <c r="I138" s="150"/>
      <c r="J138" s="151">
        <f>ROUND(I138*H138,2)</f>
        <v>0</v>
      </c>
      <c r="K138" s="147"/>
      <c r="L138" s="34"/>
      <c r="M138" s="152" t="s">
        <v>1</v>
      </c>
      <c r="N138" s="153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263</v>
      </c>
      <c r="AT138" s="156" t="s">
        <v>220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263</v>
      </c>
      <c r="BM138" s="156" t="s">
        <v>263</v>
      </c>
    </row>
    <row r="139" spans="1:65" s="14" customFormat="1" ht="11.25">
      <c r="B139" s="166"/>
      <c r="D139" s="159" t="s">
        <v>225</v>
      </c>
      <c r="E139" s="167" t="s">
        <v>1</v>
      </c>
      <c r="F139" s="168" t="s">
        <v>80</v>
      </c>
      <c r="H139" s="169">
        <v>1</v>
      </c>
      <c r="I139" s="170"/>
      <c r="L139" s="166"/>
      <c r="M139" s="171"/>
      <c r="N139" s="172"/>
      <c r="O139" s="172"/>
      <c r="P139" s="172"/>
      <c r="Q139" s="172"/>
      <c r="R139" s="172"/>
      <c r="S139" s="172"/>
      <c r="T139" s="173"/>
      <c r="AT139" s="167" t="s">
        <v>225</v>
      </c>
      <c r="AU139" s="167" t="s">
        <v>82</v>
      </c>
      <c r="AV139" s="14" t="s">
        <v>82</v>
      </c>
      <c r="AW139" s="14" t="s">
        <v>30</v>
      </c>
      <c r="AX139" s="14" t="s">
        <v>73</v>
      </c>
      <c r="AY139" s="167" t="s">
        <v>218</v>
      </c>
    </row>
    <row r="140" spans="1:65" s="15" customFormat="1" ht="11.25">
      <c r="B140" s="174"/>
      <c r="D140" s="159" t="s">
        <v>225</v>
      </c>
      <c r="E140" s="175" t="s">
        <v>1</v>
      </c>
      <c r="F140" s="176" t="s">
        <v>230</v>
      </c>
      <c r="H140" s="177">
        <v>1</v>
      </c>
      <c r="I140" s="178"/>
      <c r="L140" s="174"/>
      <c r="M140" s="179"/>
      <c r="N140" s="180"/>
      <c r="O140" s="180"/>
      <c r="P140" s="180"/>
      <c r="Q140" s="180"/>
      <c r="R140" s="180"/>
      <c r="S140" s="180"/>
      <c r="T140" s="181"/>
      <c r="AT140" s="175" t="s">
        <v>225</v>
      </c>
      <c r="AU140" s="175" t="s">
        <v>82</v>
      </c>
      <c r="AV140" s="15" t="s">
        <v>104</v>
      </c>
      <c r="AW140" s="15" t="s">
        <v>30</v>
      </c>
      <c r="AX140" s="15" t="s">
        <v>80</v>
      </c>
      <c r="AY140" s="175" t="s">
        <v>218</v>
      </c>
    </row>
    <row r="141" spans="1:65" s="2" customFormat="1" ht="16.5" customHeight="1">
      <c r="A141" s="33"/>
      <c r="B141" s="144"/>
      <c r="C141" s="190" t="s">
        <v>266</v>
      </c>
      <c r="D141" s="190" t="s">
        <v>904</v>
      </c>
      <c r="E141" s="191" t="s">
        <v>2113</v>
      </c>
      <c r="F141" s="192" t="s">
        <v>2885</v>
      </c>
      <c r="G141" s="193" t="s">
        <v>2426</v>
      </c>
      <c r="H141" s="194">
        <v>1</v>
      </c>
      <c r="I141" s="195"/>
      <c r="J141" s="196">
        <f>ROUND(I141*H141,2)</f>
        <v>0</v>
      </c>
      <c r="K141" s="192"/>
      <c r="L141" s="197"/>
      <c r="M141" s="198" t="s">
        <v>1</v>
      </c>
      <c r="N141" s="199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311</v>
      </c>
      <c r="AT141" s="156" t="s">
        <v>904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263</v>
      </c>
      <c r="BM141" s="156" t="s">
        <v>269</v>
      </c>
    </row>
    <row r="142" spans="1:65" s="2" customFormat="1" ht="24.2" customHeight="1">
      <c r="A142" s="33"/>
      <c r="B142" s="144"/>
      <c r="C142" s="145" t="s">
        <v>246</v>
      </c>
      <c r="D142" s="145" t="s">
        <v>220</v>
      </c>
      <c r="E142" s="146" t="s">
        <v>2886</v>
      </c>
      <c r="F142" s="147" t="s">
        <v>2887</v>
      </c>
      <c r="G142" s="148" t="s">
        <v>583</v>
      </c>
      <c r="H142" s="149">
        <v>1</v>
      </c>
      <c r="I142" s="150"/>
      <c r="J142" s="151">
        <f>ROUND(I142*H142,2)</f>
        <v>0</v>
      </c>
      <c r="K142" s="147"/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263</v>
      </c>
      <c r="BM142" s="156" t="s">
        <v>278</v>
      </c>
    </row>
    <row r="143" spans="1:65" s="14" customFormat="1" ht="11.25">
      <c r="B143" s="166"/>
      <c r="D143" s="159" t="s">
        <v>225</v>
      </c>
      <c r="E143" s="167" t="s">
        <v>1</v>
      </c>
      <c r="F143" s="168" t="s">
        <v>80</v>
      </c>
      <c r="H143" s="169">
        <v>1</v>
      </c>
      <c r="I143" s="170"/>
      <c r="L143" s="166"/>
      <c r="M143" s="171"/>
      <c r="N143" s="172"/>
      <c r="O143" s="172"/>
      <c r="P143" s="172"/>
      <c r="Q143" s="172"/>
      <c r="R143" s="172"/>
      <c r="S143" s="172"/>
      <c r="T143" s="173"/>
      <c r="AT143" s="167" t="s">
        <v>225</v>
      </c>
      <c r="AU143" s="167" t="s">
        <v>82</v>
      </c>
      <c r="AV143" s="14" t="s">
        <v>82</v>
      </c>
      <c r="AW143" s="14" t="s">
        <v>30</v>
      </c>
      <c r="AX143" s="14" t="s">
        <v>73</v>
      </c>
      <c r="AY143" s="167" t="s">
        <v>218</v>
      </c>
    </row>
    <row r="144" spans="1:65" s="15" customFormat="1" ht="11.25">
      <c r="B144" s="174"/>
      <c r="D144" s="159" t="s">
        <v>225</v>
      </c>
      <c r="E144" s="175" t="s">
        <v>1</v>
      </c>
      <c r="F144" s="176" t="s">
        <v>230</v>
      </c>
      <c r="H144" s="177">
        <v>1</v>
      </c>
      <c r="I144" s="178"/>
      <c r="L144" s="174"/>
      <c r="M144" s="179"/>
      <c r="N144" s="180"/>
      <c r="O144" s="180"/>
      <c r="P144" s="180"/>
      <c r="Q144" s="180"/>
      <c r="R144" s="180"/>
      <c r="S144" s="180"/>
      <c r="T144" s="181"/>
      <c r="AT144" s="175" t="s">
        <v>225</v>
      </c>
      <c r="AU144" s="175" t="s">
        <v>82</v>
      </c>
      <c r="AV144" s="15" t="s">
        <v>104</v>
      </c>
      <c r="AW144" s="15" t="s">
        <v>30</v>
      </c>
      <c r="AX144" s="15" t="s">
        <v>80</v>
      </c>
      <c r="AY144" s="175" t="s">
        <v>218</v>
      </c>
    </row>
    <row r="145" spans="1:65" s="2" customFormat="1" ht="16.5" customHeight="1">
      <c r="A145" s="33"/>
      <c r="B145" s="144"/>
      <c r="C145" s="145" t="s">
        <v>281</v>
      </c>
      <c r="D145" s="145" t="s">
        <v>220</v>
      </c>
      <c r="E145" s="146" t="s">
        <v>2888</v>
      </c>
      <c r="F145" s="147" t="s">
        <v>2889</v>
      </c>
      <c r="G145" s="148" t="s">
        <v>583</v>
      </c>
      <c r="H145" s="149">
        <v>3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263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263</v>
      </c>
      <c r="BM145" s="156" t="s">
        <v>284</v>
      </c>
    </row>
    <row r="146" spans="1:65" s="14" customFormat="1" ht="11.25">
      <c r="B146" s="166"/>
      <c r="D146" s="159" t="s">
        <v>225</v>
      </c>
      <c r="E146" s="167" t="s">
        <v>1</v>
      </c>
      <c r="F146" s="168" t="s">
        <v>101</v>
      </c>
      <c r="H146" s="169">
        <v>3</v>
      </c>
      <c r="I146" s="170"/>
      <c r="L146" s="166"/>
      <c r="M146" s="171"/>
      <c r="N146" s="172"/>
      <c r="O146" s="172"/>
      <c r="P146" s="172"/>
      <c r="Q146" s="172"/>
      <c r="R146" s="172"/>
      <c r="S146" s="172"/>
      <c r="T146" s="173"/>
      <c r="AT146" s="167" t="s">
        <v>225</v>
      </c>
      <c r="AU146" s="167" t="s">
        <v>82</v>
      </c>
      <c r="AV146" s="14" t="s">
        <v>82</v>
      </c>
      <c r="AW146" s="14" t="s">
        <v>30</v>
      </c>
      <c r="AX146" s="14" t="s">
        <v>73</v>
      </c>
      <c r="AY146" s="167" t="s">
        <v>218</v>
      </c>
    </row>
    <row r="147" spans="1:65" s="15" customFormat="1" ht="11.25">
      <c r="B147" s="174"/>
      <c r="D147" s="159" t="s">
        <v>225</v>
      </c>
      <c r="E147" s="175" t="s">
        <v>1</v>
      </c>
      <c r="F147" s="176" t="s">
        <v>230</v>
      </c>
      <c r="H147" s="177">
        <v>3</v>
      </c>
      <c r="I147" s="178"/>
      <c r="L147" s="174"/>
      <c r="M147" s="179"/>
      <c r="N147" s="180"/>
      <c r="O147" s="180"/>
      <c r="P147" s="180"/>
      <c r="Q147" s="180"/>
      <c r="R147" s="180"/>
      <c r="S147" s="180"/>
      <c r="T147" s="181"/>
      <c r="AT147" s="175" t="s">
        <v>225</v>
      </c>
      <c r="AU147" s="175" t="s">
        <v>82</v>
      </c>
      <c r="AV147" s="15" t="s">
        <v>104</v>
      </c>
      <c r="AW147" s="15" t="s">
        <v>30</v>
      </c>
      <c r="AX147" s="15" t="s">
        <v>80</v>
      </c>
      <c r="AY147" s="175" t="s">
        <v>218</v>
      </c>
    </row>
    <row r="148" spans="1:65" s="2" customFormat="1" ht="16.5" customHeight="1">
      <c r="A148" s="33"/>
      <c r="B148" s="144"/>
      <c r="C148" s="190" t="s">
        <v>8</v>
      </c>
      <c r="D148" s="190" t="s">
        <v>904</v>
      </c>
      <c r="E148" s="191" t="s">
        <v>2429</v>
      </c>
      <c r="F148" s="192" t="s">
        <v>2890</v>
      </c>
      <c r="G148" s="193" t="s">
        <v>2426</v>
      </c>
      <c r="H148" s="194">
        <v>3</v>
      </c>
      <c r="I148" s="195"/>
      <c r="J148" s="196">
        <f>ROUND(I148*H148,2)</f>
        <v>0</v>
      </c>
      <c r="K148" s="192"/>
      <c r="L148" s="197"/>
      <c r="M148" s="198" t="s">
        <v>1</v>
      </c>
      <c r="N148" s="199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311</v>
      </c>
      <c r="AT148" s="156" t="s">
        <v>904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263</v>
      </c>
      <c r="BM148" s="156" t="s">
        <v>287</v>
      </c>
    </row>
    <row r="149" spans="1:65" s="2" customFormat="1" ht="16.5" customHeight="1">
      <c r="A149" s="33"/>
      <c r="B149" s="144"/>
      <c r="C149" s="145" t="s">
        <v>292</v>
      </c>
      <c r="D149" s="145" t="s">
        <v>220</v>
      </c>
      <c r="E149" s="146" t="s">
        <v>2891</v>
      </c>
      <c r="F149" s="147" t="s">
        <v>2892</v>
      </c>
      <c r="G149" s="148" t="s">
        <v>583</v>
      </c>
      <c r="H149" s="149">
        <v>3</v>
      </c>
      <c r="I149" s="150"/>
      <c r="J149" s="151">
        <f>ROUND(I149*H149,2)</f>
        <v>0</v>
      </c>
      <c r="K149" s="147"/>
      <c r="L149" s="34"/>
      <c r="M149" s="152" t="s">
        <v>1</v>
      </c>
      <c r="N149" s="153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263</v>
      </c>
      <c r="AT149" s="156" t="s">
        <v>220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263</v>
      </c>
      <c r="BM149" s="156" t="s">
        <v>295</v>
      </c>
    </row>
    <row r="150" spans="1:65" s="14" customFormat="1" ht="11.25">
      <c r="B150" s="166"/>
      <c r="D150" s="159" t="s">
        <v>225</v>
      </c>
      <c r="E150" s="167" t="s">
        <v>1</v>
      </c>
      <c r="F150" s="168" t="s">
        <v>101</v>
      </c>
      <c r="H150" s="169">
        <v>3</v>
      </c>
      <c r="I150" s="170"/>
      <c r="L150" s="166"/>
      <c r="M150" s="171"/>
      <c r="N150" s="172"/>
      <c r="O150" s="172"/>
      <c r="P150" s="172"/>
      <c r="Q150" s="172"/>
      <c r="R150" s="172"/>
      <c r="S150" s="172"/>
      <c r="T150" s="173"/>
      <c r="AT150" s="167" t="s">
        <v>225</v>
      </c>
      <c r="AU150" s="167" t="s">
        <v>82</v>
      </c>
      <c r="AV150" s="14" t="s">
        <v>82</v>
      </c>
      <c r="AW150" s="14" t="s">
        <v>30</v>
      </c>
      <c r="AX150" s="14" t="s">
        <v>73</v>
      </c>
      <c r="AY150" s="167" t="s">
        <v>218</v>
      </c>
    </row>
    <row r="151" spans="1:65" s="15" customFormat="1" ht="11.25">
      <c r="B151" s="174"/>
      <c r="D151" s="159" t="s">
        <v>225</v>
      </c>
      <c r="E151" s="175" t="s">
        <v>1</v>
      </c>
      <c r="F151" s="176" t="s">
        <v>230</v>
      </c>
      <c r="H151" s="177">
        <v>3</v>
      </c>
      <c r="I151" s="178"/>
      <c r="L151" s="174"/>
      <c r="M151" s="179"/>
      <c r="N151" s="180"/>
      <c r="O151" s="180"/>
      <c r="P151" s="180"/>
      <c r="Q151" s="180"/>
      <c r="R151" s="180"/>
      <c r="S151" s="180"/>
      <c r="T151" s="181"/>
      <c r="AT151" s="175" t="s">
        <v>225</v>
      </c>
      <c r="AU151" s="175" t="s">
        <v>82</v>
      </c>
      <c r="AV151" s="15" t="s">
        <v>104</v>
      </c>
      <c r="AW151" s="15" t="s">
        <v>30</v>
      </c>
      <c r="AX151" s="15" t="s">
        <v>80</v>
      </c>
      <c r="AY151" s="175" t="s">
        <v>218</v>
      </c>
    </row>
    <row r="152" spans="1:65" s="2" customFormat="1" ht="16.5" customHeight="1">
      <c r="A152" s="33"/>
      <c r="B152" s="144"/>
      <c r="C152" s="190" t="s">
        <v>259</v>
      </c>
      <c r="D152" s="190" t="s">
        <v>904</v>
      </c>
      <c r="E152" s="191" t="s">
        <v>2427</v>
      </c>
      <c r="F152" s="192" t="s">
        <v>2893</v>
      </c>
      <c r="G152" s="193" t="s">
        <v>2426</v>
      </c>
      <c r="H152" s="194">
        <v>3</v>
      </c>
      <c r="I152" s="195"/>
      <c r="J152" s="196">
        <f t="shared" ref="J152:J157" si="0">ROUND(I152*H152,2)</f>
        <v>0</v>
      </c>
      <c r="K152" s="192"/>
      <c r="L152" s="197"/>
      <c r="M152" s="198" t="s">
        <v>1</v>
      </c>
      <c r="N152" s="199" t="s">
        <v>38</v>
      </c>
      <c r="O152" s="59"/>
      <c r="P152" s="154">
        <f t="shared" ref="P152:P157" si="1">O152*H152</f>
        <v>0</v>
      </c>
      <c r="Q152" s="154">
        <v>0</v>
      </c>
      <c r="R152" s="154">
        <f t="shared" ref="R152:R157" si="2">Q152*H152</f>
        <v>0</v>
      </c>
      <c r="S152" s="154">
        <v>0</v>
      </c>
      <c r="T152" s="155">
        <f t="shared" ref="T152:T157" si="3"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311</v>
      </c>
      <c r="AT152" s="156" t="s">
        <v>904</v>
      </c>
      <c r="AU152" s="156" t="s">
        <v>82</v>
      </c>
      <c r="AY152" s="18" t="s">
        <v>218</v>
      </c>
      <c r="BE152" s="157">
        <f t="shared" ref="BE152:BE157" si="4">IF(N152="základní",J152,0)</f>
        <v>0</v>
      </c>
      <c r="BF152" s="157">
        <f t="shared" ref="BF152:BF157" si="5">IF(N152="snížená",J152,0)</f>
        <v>0</v>
      </c>
      <c r="BG152" s="157">
        <f t="shared" ref="BG152:BG157" si="6">IF(N152="zákl. přenesená",J152,0)</f>
        <v>0</v>
      </c>
      <c r="BH152" s="157">
        <f t="shared" ref="BH152:BH157" si="7">IF(N152="sníž. přenesená",J152,0)</f>
        <v>0</v>
      </c>
      <c r="BI152" s="157">
        <f t="shared" ref="BI152:BI157" si="8">IF(N152="nulová",J152,0)</f>
        <v>0</v>
      </c>
      <c r="BJ152" s="18" t="s">
        <v>80</v>
      </c>
      <c r="BK152" s="157">
        <f t="shared" ref="BK152:BK157" si="9">ROUND(I152*H152,2)</f>
        <v>0</v>
      </c>
      <c r="BL152" s="18" t="s">
        <v>263</v>
      </c>
      <c r="BM152" s="156" t="s">
        <v>302</v>
      </c>
    </row>
    <row r="153" spans="1:65" s="2" customFormat="1" ht="16.5" customHeight="1">
      <c r="A153" s="33"/>
      <c r="B153" s="144"/>
      <c r="C153" s="145" t="s">
        <v>305</v>
      </c>
      <c r="D153" s="145" t="s">
        <v>220</v>
      </c>
      <c r="E153" s="146" t="s">
        <v>2894</v>
      </c>
      <c r="F153" s="147" t="s">
        <v>2895</v>
      </c>
      <c r="G153" s="148" t="s">
        <v>583</v>
      </c>
      <c r="H153" s="149">
        <v>1</v>
      </c>
      <c r="I153" s="150"/>
      <c r="J153" s="151">
        <f t="shared" si="0"/>
        <v>0</v>
      </c>
      <c r="K153" s="147"/>
      <c r="L153" s="34"/>
      <c r="M153" s="152" t="s">
        <v>1</v>
      </c>
      <c r="N153" s="153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263</v>
      </c>
      <c r="AT153" s="156" t="s">
        <v>220</v>
      </c>
      <c r="AU153" s="156" t="s">
        <v>82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263</v>
      </c>
      <c r="BM153" s="156" t="s">
        <v>308</v>
      </c>
    </row>
    <row r="154" spans="1:65" s="2" customFormat="1" ht="24.2" customHeight="1">
      <c r="A154" s="33"/>
      <c r="B154" s="144"/>
      <c r="C154" s="190" t="s">
        <v>263</v>
      </c>
      <c r="D154" s="190" t="s">
        <v>904</v>
      </c>
      <c r="E154" s="191" t="s">
        <v>2431</v>
      </c>
      <c r="F154" s="192" t="s">
        <v>2896</v>
      </c>
      <c r="G154" s="193" t="s">
        <v>2426</v>
      </c>
      <c r="H154" s="194">
        <v>1</v>
      </c>
      <c r="I154" s="195"/>
      <c r="J154" s="196">
        <f t="shared" si="0"/>
        <v>0</v>
      </c>
      <c r="K154" s="192"/>
      <c r="L154" s="197"/>
      <c r="M154" s="198" t="s">
        <v>1</v>
      </c>
      <c r="N154" s="199" t="s">
        <v>38</v>
      </c>
      <c r="O154" s="59"/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311</v>
      </c>
      <c r="AT154" s="156" t="s">
        <v>904</v>
      </c>
      <c r="AU154" s="156" t="s">
        <v>82</v>
      </c>
      <c r="AY154" s="18" t="s">
        <v>218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8" t="s">
        <v>80</v>
      </c>
      <c r="BK154" s="157">
        <f t="shared" si="9"/>
        <v>0</v>
      </c>
      <c r="BL154" s="18" t="s">
        <v>263</v>
      </c>
      <c r="BM154" s="156" t="s">
        <v>311</v>
      </c>
    </row>
    <row r="155" spans="1:65" s="2" customFormat="1" ht="16.5" customHeight="1">
      <c r="A155" s="33"/>
      <c r="B155" s="144"/>
      <c r="C155" s="190" t="s">
        <v>315</v>
      </c>
      <c r="D155" s="190" t="s">
        <v>904</v>
      </c>
      <c r="E155" s="191" t="s">
        <v>2897</v>
      </c>
      <c r="F155" s="192" t="s">
        <v>2898</v>
      </c>
      <c r="G155" s="193" t="s">
        <v>2426</v>
      </c>
      <c r="H155" s="194">
        <v>1</v>
      </c>
      <c r="I155" s="195"/>
      <c r="J155" s="196">
        <f t="shared" si="0"/>
        <v>0</v>
      </c>
      <c r="K155" s="192"/>
      <c r="L155" s="197"/>
      <c r="M155" s="198" t="s">
        <v>1</v>
      </c>
      <c r="N155" s="199" t="s">
        <v>38</v>
      </c>
      <c r="O155" s="59"/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311</v>
      </c>
      <c r="AT155" s="156" t="s">
        <v>904</v>
      </c>
      <c r="AU155" s="156" t="s">
        <v>82</v>
      </c>
      <c r="AY155" s="18" t="s">
        <v>218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8" t="s">
        <v>80</v>
      </c>
      <c r="BK155" s="157">
        <f t="shared" si="9"/>
        <v>0</v>
      </c>
      <c r="BL155" s="18" t="s">
        <v>263</v>
      </c>
      <c r="BM155" s="156" t="s">
        <v>318</v>
      </c>
    </row>
    <row r="156" spans="1:65" s="2" customFormat="1" ht="16.5" customHeight="1">
      <c r="A156" s="33"/>
      <c r="B156" s="144"/>
      <c r="C156" s="190" t="s">
        <v>269</v>
      </c>
      <c r="D156" s="190" t="s">
        <v>904</v>
      </c>
      <c r="E156" s="191" t="s">
        <v>2745</v>
      </c>
      <c r="F156" s="192" t="s">
        <v>2899</v>
      </c>
      <c r="G156" s="193" t="s">
        <v>2426</v>
      </c>
      <c r="H156" s="194">
        <v>2</v>
      </c>
      <c r="I156" s="195"/>
      <c r="J156" s="196">
        <f t="shared" si="0"/>
        <v>0</v>
      </c>
      <c r="K156" s="192"/>
      <c r="L156" s="197"/>
      <c r="M156" s="198" t="s">
        <v>1</v>
      </c>
      <c r="N156" s="199" t="s">
        <v>38</v>
      </c>
      <c r="O156" s="59"/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311</v>
      </c>
      <c r="AT156" s="156" t="s">
        <v>904</v>
      </c>
      <c r="AU156" s="156" t="s">
        <v>82</v>
      </c>
      <c r="AY156" s="18" t="s">
        <v>218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8" t="s">
        <v>80</v>
      </c>
      <c r="BK156" s="157">
        <f t="shared" si="9"/>
        <v>0</v>
      </c>
      <c r="BL156" s="18" t="s">
        <v>263</v>
      </c>
      <c r="BM156" s="156" t="s">
        <v>322</v>
      </c>
    </row>
    <row r="157" spans="1:65" s="2" customFormat="1" ht="16.5" customHeight="1">
      <c r="A157" s="33"/>
      <c r="B157" s="144"/>
      <c r="C157" s="145" t="s">
        <v>323</v>
      </c>
      <c r="D157" s="145" t="s">
        <v>220</v>
      </c>
      <c r="E157" s="146" t="s">
        <v>2900</v>
      </c>
      <c r="F157" s="147" t="s">
        <v>2901</v>
      </c>
      <c r="G157" s="148" t="s">
        <v>583</v>
      </c>
      <c r="H157" s="149">
        <v>34</v>
      </c>
      <c r="I157" s="150"/>
      <c r="J157" s="151">
        <f t="shared" si="0"/>
        <v>0</v>
      </c>
      <c r="K157" s="147"/>
      <c r="L157" s="34"/>
      <c r="M157" s="152" t="s">
        <v>1</v>
      </c>
      <c r="N157" s="153" t="s">
        <v>38</v>
      </c>
      <c r="O157" s="59"/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8" t="s">
        <v>80</v>
      </c>
      <c r="BK157" s="157">
        <f t="shared" si="9"/>
        <v>0</v>
      </c>
      <c r="BL157" s="18" t="s">
        <v>263</v>
      </c>
      <c r="BM157" s="156" t="s">
        <v>326</v>
      </c>
    </row>
    <row r="158" spans="1:65" s="14" customFormat="1" ht="11.25">
      <c r="B158" s="166"/>
      <c r="D158" s="159" t="s">
        <v>225</v>
      </c>
      <c r="E158" s="167" t="s">
        <v>1</v>
      </c>
      <c r="F158" s="168" t="s">
        <v>318</v>
      </c>
      <c r="H158" s="169">
        <v>34</v>
      </c>
      <c r="I158" s="170"/>
      <c r="L158" s="166"/>
      <c r="M158" s="171"/>
      <c r="N158" s="172"/>
      <c r="O158" s="172"/>
      <c r="P158" s="172"/>
      <c r="Q158" s="172"/>
      <c r="R158" s="172"/>
      <c r="S158" s="172"/>
      <c r="T158" s="173"/>
      <c r="AT158" s="167" t="s">
        <v>225</v>
      </c>
      <c r="AU158" s="167" t="s">
        <v>82</v>
      </c>
      <c r="AV158" s="14" t="s">
        <v>82</v>
      </c>
      <c r="AW158" s="14" t="s">
        <v>30</v>
      </c>
      <c r="AX158" s="14" t="s">
        <v>73</v>
      </c>
      <c r="AY158" s="167" t="s">
        <v>218</v>
      </c>
    </row>
    <row r="159" spans="1:65" s="15" customFormat="1" ht="11.25">
      <c r="B159" s="174"/>
      <c r="D159" s="159" t="s">
        <v>225</v>
      </c>
      <c r="E159" s="175" t="s">
        <v>1</v>
      </c>
      <c r="F159" s="176" t="s">
        <v>230</v>
      </c>
      <c r="H159" s="177">
        <v>34</v>
      </c>
      <c r="I159" s="178"/>
      <c r="L159" s="174"/>
      <c r="M159" s="179"/>
      <c r="N159" s="180"/>
      <c r="O159" s="180"/>
      <c r="P159" s="180"/>
      <c r="Q159" s="180"/>
      <c r="R159" s="180"/>
      <c r="S159" s="180"/>
      <c r="T159" s="181"/>
      <c r="AT159" s="175" t="s">
        <v>225</v>
      </c>
      <c r="AU159" s="175" t="s">
        <v>82</v>
      </c>
      <c r="AV159" s="15" t="s">
        <v>104</v>
      </c>
      <c r="AW159" s="15" t="s">
        <v>30</v>
      </c>
      <c r="AX159" s="15" t="s">
        <v>80</v>
      </c>
      <c r="AY159" s="175" t="s">
        <v>218</v>
      </c>
    </row>
    <row r="160" spans="1:65" s="2" customFormat="1" ht="24.2" customHeight="1">
      <c r="A160" s="33"/>
      <c r="B160" s="144"/>
      <c r="C160" s="190" t="s">
        <v>278</v>
      </c>
      <c r="D160" s="190" t="s">
        <v>904</v>
      </c>
      <c r="E160" s="191" t="s">
        <v>2902</v>
      </c>
      <c r="F160" s="192" t="s">
        <v>2903</v>
      </c>
      <c r="G160" s="193" t="s">
        <v>583</v>
      </c>
      <c r="H160" s="194">
        <v>34</v>
      </c>
      <c r="I160" s="195"/>
      <c r="J160" s="196">
        <f>ROUND(I160*H160,2)</f>
        <v>0</v>
      </c>
      <c r="K160" s="192"/>
      <c r="L160" s="197"/>
      <c r="M160" s="198" t="s">
        <v>1</v>
      </c>
      <c r="N160" s="199" t="s">
        <v>38</v>
      </c>
      <c r="O160" s="59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311</v>
      </c>
      <c r="AT160" s="156" t="s">
        <v>904</v>
      </c>
      <c r="AU160" s="156" t="s">
        <v>82</v>
      </c>
      <c r="AY160" s="18" t="s">
        <v>218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80</v>
      </c>
      <c r="BK160" s="157">
        <f>ROUND(I160*H160,2)</f>
        <v>0</v>
      </c>
      <c r="BL160" s="18" t="s">
        <v>263</v>
      </c>
      <c r="BM160" s="156" t="s">
        <v>330</v>
      </c>
    </row>
    <row r="161" spans="1:65" s="2" customFormat="1" ht="21.75" customHeight="1">
      <c r="A161" s="33"/>
      <c r="B161" s="144"/>
      <c r="C161" s="145" t="s">
        <v>7</v>
      </c>
      <c r="D161" s="145" t="s">
        <v>220</v>
      </c>
      <c r="E161" s="146" t="s">
        <v>2904</v>
      </c>
      <c r="F161" s="147" t="s">
        <v>2905</v>
      </c>
      <c r="G161" s="148" t="s">
        <v>583</v>
      </c>
      <c r="H161" s="149">
        <v>64</v>
      </c>
      <c r="I161" s="150"/>
      <c r="J161" s="151">
        <f>ROUND(I161*H161,2)</f>
        <v>0</v>
      </c>
      <c r="K161" s="147"/>
      <c r="L161" s="34"/>
      <c r="M161" s="152" t="s">
        <v>1</v>
      </c>
      <c r="N161" s="153" t="s">
        <v>38</v>
      </c>
      <c r="O161" s="59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263</v>
      </c>
      <c r="AT161" s="156" t="s">
        <v>220</v>
      </c>
      <c r="AU161" s="156" t="s">
        <v>82</v>
      </c>
      <c r="AY161" s="18" t="s">
        <v>218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80</v>
      </c>
      <c r="BK161" s="157">
        <f>ROUND(I161*H161,2)</f>
        <v>0</v>
      </c>
      <c r="BL161" s="18" t="s">
        <v>263</v>
      </c>
      <c r="BM161" s="156" t="s">
        <v>333</v>
      </c>
    </row>
    <row r="162" spans="1:65" s="14" customFormat="1" ht="11.25">
      <c r="B162" s="166"/>
      <c r="D162" s="159" t="s">
        <v>225</v>
      </c>
      <c r="E162" s="167" t="s">
        <v>1</v>
      </c>
      <c r="F162" s="168" t="s">
        <v>395</v>
      </c>
      <c r="H162" s="169">
        <v>64</v>
      </c>
      <c r="I162" s="170"/>
      <c r="L162" s="166"/>
      <c r="M162" s="171"/>
      <c r="N162" s="172"/>
      <c r="O162" s="172"/>
      <c r="P162" s="172"/>
      <c r="Q162" s="172"/>
      <c r="R162" s="172"/>
      <c r="S162" s="172"/>
      <c r="T162" s="173"/>
      <c r="AT162" s="167" t="s">
        <v>225</v>
      </c>
      <c r="AU162" s="167" t="s">
        <v>82</v>
      </c>
      <c r="AV162" s="14" t="s">
        <v>82</v>
      </c>
      <c r="AW162" s="14" t="s">
        <v>30</v>
      </c>
      <c r="AX162" s="14" t="s">
        <v>73</v>
      </c>
      <c r="AY162" s="167" t="s">
        <v>218</v>
      </c>
    </row>
    <row r="163" spans="1:65" s="15" customFormat="1" ht="11.25">
      <c r="B163" s="174"/>
      <c r="D163" s="159" t="s">
        <v>225</v>
      </c>
      <c r="E163" s="175" t="s">
        <v>1</v>
      </c>
      <c r="F163" s="176" t="s">
        <v>230</v>
      </c>
      <c r="H163" s="177">
        <v>64</v>
      </c>
      <c r="I163" s="178"/>
      <c r="L163" s="174"/>
      <c r="M163" s="179"/>
      <c r="N163" s="180"/>
      <c r="O163" s="180"/>
      <c r="P163" s="180"/>
      <c r="Q163" s="180"/>
      <c r="R163" s="180"/>
      <c r="S163" s="180"/>
      <c r="T163" s="181"/>
      <c r="AT163" s="175" t="s">
        <v>225</v>
      </c>
      <c r="AU163" s="175" t="s">
        <v>82</v>
      </c>
      <c r="AV163" s="15" t="s">
        <v>104</v>
      </c>
      <c r="AW163" s="15" t="s">
        <v>30</v>
      </c>
      <c r="AX163" s="15" t="s">
        <v>80</v>
      </c>
      <c r="AY163" s="175" t="s">
        <v>218</v>
      </c>
    </row>
    <row r="164" spans="1:65" s="12" customFormat="1" ht="25.9" customHeight="1">
      <c r="B164" s="131"/>
      <c r="D164" s="132" t="s">
        <v>72</v>
      </c>
      <c r="E164" s="133" t="s">
        <v>2733</v>
      </c>
      <c r="F164" s="133" t="s">
        <v>2734</v>
      </c>
      <c r="I164" s="134"/>
      <c r="J164" s="135">
        <f>BK164</f>
        <v>0</v>
      </c>
      <c r="L164" s="131"/>
      <c r="M164" s="136"/>
      <c r="N164" s="137"/>
      <c r="O164" s="137"/>
      <c r="P164" s="138">
        <f>SUM(P165:P168)</f>
        <v>0</v>
      </c>
      <c r="Q164" s="137"/>
      <c r="R164" s="138">
        <f>SUM(R165:R168)</f>
        <v>0</v>
      </c>
      <c r="S164" s="137"/>
      <c r="T164" s="139">
        <f>SUM(T165:T168)</f>
        <v>0</v>
      </c>
      <c r="AR164" s="132" t="s">
        <v>104</v>
      </c>
      <c r="AT164" s="140" t="s">
        <v>72</v>
      </c>
      <c r="AU164" s="140" t="s">
        <v>73</v>
      </c>
      <c r="AY164" s="132" t="s">
        <v>218</v>
      </c>
      <c r="BK164" s="141">
        <f>SUM(BK165:BK168)</f>
        <v>0</v>
      </c>
    </row>
    <row r="165" spans="1:65" s="2" customFormat="1" ht="16.5" customHeight="1">
      <c r="A165" s="33"/>
      <c r="B165" s="144"/>
      <c r="C165" s="145" t="s">
        <v>284</v>
      </c>
      <c r="D165" s="145" t="s">
        <v>220</v>
      </c>
      <c r="E165" s="146" t="s">
        <v>2906</v>
      </c>
      <c r="F165" s="147" t="s">
        <v>2907</v>
      </c>
      <c r="G165" s="148" t="s">
        <v>2737</v>
      </c>
      <c r="H165" s="149">
        <v>40</v>
      </c>
      <c r="I165" s="150"/>
      <c r="J165" s="151">
        <f>ROUND(I165*H165,2)</f>
        <v>0</v>
      </c>
      <c r="K165" s="147"/>
      <c r="L165" s="34"/>
      <c r="M165" s="152" t="s">
        <v>1</v>
      </c>
      <c r="N165" s="153" t="s">
        <v>38</v>
      </c>
      <c r="O165" s="59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2738</v>
      </c>
      <c r="AT165" s="156" t="s">
        <v>220</v>
      </c>
      <c r="AU165" s="156" t="s">
        <v>80</v>
      </c>
      <c r="AY165" s="18" t="s">
        <v>218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80</v>
      </c>
      <c r="BK165" s="157">
        <f>ROUND(I165*H165,2)</f>
        <v>0</v>
      </c>
      <c r="BL165" s="18" t="s">
        <v>2738</v>
      </c>
      <c r="BM165" s="156" t="s">
        <v>338</v>
      </c>
    </row>
    <row r="166" spans="1:65" s="13" customFormat="1" ht="11.25">
      <c r="B166" s="158"/>
      <c r="D166" s="159" t="s">
        <v>225</v>
      </c>
      <c r="E166" s="160" t="s">
        <v>1</v>
      </c>
      <c r="F166" s="161" t="s">
        <v>2908</v>
      </c>
      <c r="H166" s="160" t="s">
        <v>1</v>
      </c>
      <c r="I166" s="162"/>
      <c r="L166" s="158"/>
      <c r="M166" s="163"/>
      <c r="N166" s="164"/>
      <c r="O166" s="164"/>
      <c r="P166" s="164"/>
      <c r="Q166" s="164"/>
      <c r="R166" s="164"/>
      <c r="S166" s="164"/>
      <c r="T166" s="165"/>
      <c r="AT166" s="160" t="s">
        <v>225</v>
      </c>
      <c r="AU166" s="160" t="s">
        <v>80</v>
      </c>
      <c r="AV166" s="13" t="s">
        <v>80</v>
      </c>
      <c r="AW166" s="13" t="s">
        <v>30</v>
      </c>
      <c r="AX166" s="13" t="s">
        <v>73</v>
      </c>
      <c r="AY166" s="160" t="s">
        <v>218</v>
      </c>
    </row>
    <row r="167" spans="1:65" s="14" customFormat="1" ht="11.25">
      <c r="B167" s="166"/>
      <c r="D167" s="159" t="s">
        <v>225</v>
      </c>
      <c r="E167" s="167" t="s">
        <v>1</v>
      </c>
      <c r="F167" s="168" t="s">
        <v>330</v>
      </c>
      <c r="H167" s="169">
        <v>40</v>
      </c>
      <c r="I167" s="170"/>
      <c r="L167" s="166"/>
      <c r="M167" s="171"/>
      <c r="N167" s="172"/>
      <c r="O167" s="172"/>
      <c r="P167" s="172"/>
      <c r="Q167" s="172"/>
      <c r="R167" s="172"/>
      <c r="S167" s="172"/>
      <c r="T167" s="173"/>
      <c r="AT167" s="167" t="s">
        <v>225</v>
      </c>
      <c r="AU167" s="167" t="s">
        <v>80</v>
      </c>
      <c r="AV167" s="14" t="s">
        <v>82</v>
      </c>
      <c r="AW167" s="14" t="s">
        <v>30</v>
      </c>
      <c r="AX167" s="14" t="s">
        <v>73</v>
      </c>
      <c r="AY167" s="167" t="s">
        <v>218</v>
      </c>
    </row>
    <row r="168" spans="1:65" s="15" customFormat="1" ht="11.25">
      <c r="B168" s="174"/>
      <c r="D168" s="159" t="s">
        <v>225</v>
      </c>
      <c r="E168" s="175" t="s">
        <v>1</v>
      </c>
      <c r="F168" s="176" t="s">
        <v>230</v>
      </c>
      <c r="H168" s="177">
        <v>40</v>
      </c>
      <c r="I168" s="178"/>
      <c r="L168" s="174"/>
      <c r="M168" s="179"/>
      <c r="N168" s="180"/>
      <c r="O168" s="180"/>
      <c r="P168" s="180"/>
      <c r="Q168" s="180"/>
      <c r="R168" s="180"/>
      <c r="S168" s="180"/>
      <c r="T168" s="181"/>
      <c r="AT168" s="175" t="s">
        <v>225</v>
      </c>
      <c r="AU168" s="175" t="s">
        <v>80</v>
      </c>
      <c r="AV168" s="15" t="s">
        <v>104</v>
      </c>
      <c r="AW168" s="15" t="s">
        <v>30</v>
      </c>
      <c r="AX168" s="15" t="s">
        <v>80</v>
      </c>
      <c r="AY168" s="175" t="s">
        <v>218</v>
      </c>
    </row>
    <row r="169" spans="1:65" s="12" customFormat="1" ht="25.9" customHeight="1">
      <c r="B169" s="131"/>
      <c r="D169" s="132" t="s">
        <v>72</v>
      </c>
      <c r="E169" s="133" t="s">
        <v>2424</v>
      </c>
      <c r="F169" s="133" t="s">
        <v>2424</v>
      </c>
      <c r="I169" s="134"/>
      <c r="J169" s="135">
        <f>BK169</f>
        <v>0</v>
      </c>
      <c r="L169" s="131"/>
      <c r="M169" s="136"/>
      <c r="N169" s="137"/>
      <c r="O169" s="137"/>
      <c r="P169" s="138">
        <f>SUM(P170:P173)</f>
        <v>0</v>
      </c>
      <c r="Q169" s="137"/>
      <c r="R169" s="138">
        <f>SUM(R170:R173)</f>
        <v>0</v>
      </c>
      <c r="S169" s="137"/>
      <c r="T169" s="139">
        <f>SUM(T170:T173)</f>
        <v>0</v>
      </c>
      <c r="AR169" s="132" t="s">
        <v>80</v>
      </c>
      <c r="AT169" s="140" t="s">
        <v>72</v>
      </c>
      <c r="AU169" s="140" t="s">
        <v>73</v>
      </c>
      <c r="AY169" s="132" t="s">
        <v>218</v>
      </c>
      <c r="BK169" s="141">
        <f>SUM(BK170:BK173)</f>
        <v>0</v>
      </c>
    </row>
    <row r="170" spans="1:65" s="2" customFormat="1" ht="16.5" customHeight="1">
      <c r="A170" s="33"/>
      <c r="B170" s="144"/>
      <c r="C170" s="145" t="s">
        <v>339</v>
      </c>
      <c r="D170" s="145" t="s">
        <v>220</v>
      </c>
      <c r="E170" s="146" t="s">
        <v>2113</v>
      </c>
      <c r="F170" s="147" t="s">
        <v>2909</v>
      </c>
      <c r="G170" s="148" t="s">
        <v>2910</v>
      </c>
      <c r="H170" s="149">
        <v>1</v>
      </c>
      <c r="I170" s="150"/>
      <c r="J170" s="151">
        <f>ROUND(I170*H170,2)</f>
        <v>0</v>
      </c>
      <c r="K170" s="147"/>
      <c r="L170" s="34"/>
      <c r="M170" s="152" t="s">
        <v>1</v>
      </c>
      <c r="N170" s="153" t="s">
        <v>38</v>
      </c>
      <c r="O170" s="59"/>
      <c r="P170" s="154">
        <f>O170*H170</f>
        <v>0</v>
      </c>
      <c r="Q170" s="154">
        <v>0</v>
      </c>
      <c r="R170" s="154">
        <f>Q170*H170</f>
        <v>0</v>
      </c>
      <c r="S170" s="154">
        <v>0</v>
      </c>
      <c r="T170" s="155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104</v>
      </c>
      <c r="AT170" s="156" t="s">
        <v>220</v>
      </c>
      <c r="AU170" s="156" t="s">
        <v>80</v>
      </c>
      <c r="AY170" s="18" t="s">
        <v>218</v>
      </c>
      <c r="BE170" s="157">
        <f>IF(N170="základní",J170,0)</f>
        <v>0</v>
      </c>
      <c r="BF170" s="157">
        <f>IF(N170="snížená",J170,0)</f>
        <v>0</v>
      </c>
      <c r="BG170" s="157">
        <f>IF(N170="zákl. přenesená",J170,0)</f>
        <v>0</v>
      </c>
      <c r="BH170" s="157">
        <f>IF(N170="sníž. přenesená",J170,0)</f>
        <v>0</v>
      </c>
      <c r="BI170" s="157">
        <f>IF(N170="nulová",J170,0)</f>
        <v>0</v>
      </c>
      <c r="BJ170" s="18" t="s">
        <v>80</v>
      </c>
      <c r="BK170" s="157">
        <f>ROUND(I170*H170,2)</f>
        <v>0</v>
      </c>
      <c r="BL170" s="18" t="s">
        <v>104</v>
      </c>
      <c r="BM170" s="156" t="s">
        <v>343</v>
      </c>
    </row>
    <row r="171" spans="1:65" s="2" customFormat="1" ht="16.5" customHeight="1">
      <c r="A171" s="33"/>
      <c r="B171" s="144"/>
      <c r="C171" s="145" t="s">
        <v>287</v>
      </c>
      <c r="D171" s="145" t="s">
        <v>220</v>
      </c>
      <c r="E171" s="146" t="s">
        <v>2427</v>
      </c>
      <c r="F171" s="147" t="s">
        <v>2911</v>
      </c>
      <c r="G171" s="148" t="s">
        <v>2910</v>
      </c>
      <c r="H171" s="149">
        <v>1</v>
      </c>
      <c r="I171" s="150"/>
      <c r="J171" s="151">
        <f>ROUND(I171*H171,2)</f>
        <v>0</v>
      </c>
      <c r="K171" s="147"/>
      <c r="L171" s="34"/>
      <c r="M171" s="152" t="s">
        <v>1</v>
      </c>
      <c r="N171" s="153" t="s">
        <v>38</v>
      </c>
      <c r="O171" s="59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80</v>
      </c>
      <c r="AY171" s="18" t="s">
        <v>218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80</v>
      </c>
      <c r="BK171" s="157">
        <f>ROUND(I171*H171,2)</f>
        <v>0</v>
      </c>
      <c r="BL171" s="18" t="s">
        <v>104</v>
      </c>
      <c r="BM171" s="156" t="s">
        <v>346</v>
      </c>
    </row>
    <row r="172" spans="1:65" s="2" customFormat="1" ht="24.2" customHeight="1">
      <c r="A172" s="33"/>
      <c r="B172" s="144"/>
      <c r="C172" s="145" t="s">
        <v>348</v>
      </c>
      <c r="D172" s="145" t="s">
        <v>220</v>
      </c>
      <c r="E172" s="146" t="s">
        <v>2429</v>
      </c>
      <c r="F172" s="147" t="s">
        <v>2912</v>
      </c>
      <c r="G172" s="148" t="s">
        <v>2426</v>
      </c>
      <c r="H172" s="149">
        <v>4</v>
      </c>
      <c r="I172" s="150"/>
      <c r="J172" s="151">
        <f>ROUND(I172*H172,2)</f>
        <v>0</v>
      </c>
      <c r="K172" s="147"/>
      <c r="L172" s="34"/>
      <c r="M172" s="152" t="s">
        <v>1</v>
      </c>
      <c r="N172" s="153" t="s">
        <v>38</v>
      </c>
      <c r="O172" s="59"/>
      <c r="P172" s="154">
        <f>O172*H172</f>
        <v>0</v>
      </c>
      <c r="Q172" s="154">
        <v>0</v>
      </c>
      <c r="R172" s="154">
        <f>Q172*H172</f>
        <v>0</v>
      </c>
      <c r="S172" s="154">
        <v>0</v>
      </c>
      <c r="T172" s="155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104</v>
      </c>
      <c r="AT172" s="156" t="s">
        <v>220</v>
      </c>
      <c r="AU172" s="156" t="s">
        <v>80</v>
      </c>
      <c r="AY172" s="18" t="s">
        <v>218</v>
      </c>
      <c r="BE172" s="157">
        <f>IF(N172="základní",J172,0)</f>
        <v>0</v>
      </c>
      <c r="BF172" s="157">
        <f>IF(N172="snížená",J172,0)</f>
        <v>0</v>
      </c>
      <c r="BG172" s="157">
        <f>IF(N172="zákl. přenesená",J172,0)</f>
        <v>0</v>
      </c>
      <c r="BH172" s="157">
        <f>IF(N172="sníž. přenesená",J172,0)</f>
        <v>0</v>
      </c>
      <c r="BI172" s="157">
        <f>IF(N172="nulová",J172,0)</f>
        <v>0</v>
      </c>
      <c r="BJ172" s="18" t="s">
        <v>80</v>
      </c>
      <c r="BK172" s="157">
        <f>ROUND(I172*H172,2)</f>
        <v>0</v>
      </c>
      <c r="BL172" s="18" t="s">
        <v>104</v>
      </c>
      <c r="BM172" s="156" t="s">
        <v>351</v>
      </c>
    </row>
    <row r="173" spans="1:65" s="2" customFormat="1" ht="44.25" customHeight="1">
      <c r="A173" s="33"/>
      <c r="B173" s="144"/>
      <c r="C173" s="145" t="s">
        <v>295</v>
      </c>
      <c r="D173" s="145" t="s">
        <v>220</v>
      </c>
      <c r="E173" s="146" t="s">
        <v>2431</v>
      </c>
      <c r="F173" s="147" t="s">
        <v>2913</v>
      </c>
      <c r="G173" s="148" t="s">
        <v>2426</v>
      </c>
      <c r="H173" s="149">
        <v>1</v>
      </c>
      <c r="I173" s="150"/>
      <c r="J173" s="151">
        <f>ROUND(I173*H173,2)</f>
        <v>0</v>
      </c>
      <c r="K173" s="147"/>
      <c r="L173" s="34"/>
      <c r="M173" s="201" t="s">
        <v>1</v>
      </c>
      <c r="N173" s="202" t="s">
        <v>38</v>
      </c>
      <c r="O173" s="203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80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104</v>
      </c>
      <c r="BM173" s="156" t="s">
        <v>356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49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0:K17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topLeftCell="A106" workbookViewId="0">
      <selection activeCell="K122" sqref="K122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100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2914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ROUND((SUM(BE121:BE173)),  2)</f>
        <v>0</v>
      </c>
      <c r="G33" s="33"/>
      <c r="H33" s="33"/>
      <c r="I33" s="101">
        <v>0.21</v>
      </c>
      <c r="J33" s="100">
        <f>ROUND(((SUM(BE121:BE173))*I33),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ROUND((SUM(BF121:BF173)),  2)</f>
        <v>0</v>
      </c>
      <c r="G34" s="33"/>
      <c r="H34" s="33"/>
      <c r="I34" s="101">
        <v>0.12</v>
      </c>
      <c r="J34" s="100">
        <f>ROUND(((SUM(BF121:BF173))*I34),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ROUND((SUM(BG121:BG173)),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ROUND((SUM(BH121:BH173)),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ROUND((SUM(BI121:BI173)),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2 - STA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2526</v>
      </c>
      <c r="E99" s="119"/>
      <c r="F99" s="119"/>
      <c r="G99" s="119"/>
      <c r="H99" s="119"/>
      <c r="I99" s="119"/>
      <c r="J99" s="120">
        <f>J132</f>
        <v>0</v>
      </c>
      <c r="L99" s="117"/>
    </row>
    <row r="100" spans="1:31" s="9" customFormat="1" ht="24.95" customHeight="1">
      <c r="B100" s="113"/>
      <c r="D100" s="114" t="s">
        <v>2531</v>
      </c>
      <c r="E100" s="115"/>
      <c r="F100" s="115"/>
      <c r="G100" s="115"/>
      <c r="H100" s="115"/>
      <c r="I100" s="115"/>
      <c r="J100" s="116">
        <f>J166</f>
        <v>0</v>
      </c>
      <c r="L100" s="113"/>
    </row>
    <row r="101" spans="1:31" s="9" customFormat="1" ht="24.95" customHeight="1">
      <c r="B101" s="113"/>
      <c r="D101" s="114" t="s">
        <v>2154</v>
      </c>
      <c r="E101" s="115"/>
      <c r="F101" s="115"/>
      <c r="G101" s="115"/>
      <c r="H101" s="115"/>
      <c r="I101" s="115"/>
      <c r="J101" s="116">
        <f>J170</f>
        <v>0</v>
      </c>
      <c r="L101" s="113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4" t="str">
        <f>E7</f>
        <v>BODARCHITEKTI202401 - KODUS Kamenice - první etapa_7.3.25</v>
      </c>
      <c r="F111" s="255"/>
      <c r="G111" s="255"/>
      <c r="H111" s="255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1" t="str">
        <f>E9</f>
        <v>2 - STA</v>
      </c>
      <c r="F113" s="256"/>
      <c r="G113" s="256"/>
      <c r="H113" s="256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4" t="s">
        <v>171</v>
      </c>
      <c r="K120" s="125" t="s">
        <v>208</v>
      </c>
      <c r="L120" s="126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7">
        <f>BK121</f>
        <v>0</v>
      </c>
      <c r="K121" s="33"/>
      <c r="L121" s="34"/>
      <c r="M121" s="66"/>
      <c r="N121" s="57"/>
      <c r="O121" s="67"/>
      <c r="P121" s="128">
        <f>P122+P166+P170</f>
        <v>0</v>
      </c>
      <c r="Q121" s="67"/>
      <c r="R121" s="128">
        <f>R122+R166+R170</f>
        <v>0</v>
      </c>
      <c r="S121" s="67"/>
      <c r="T121" s="129">
        <f>T122+T166+T170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0">
        <f>BK122+BK166+BK170</f>
        <v>0</v>
      </c>
    </row>
    <row r="122" spans="1:65" s="12" customFormat="1" ht="25.9" customHeight="1">
      <c r="B122" s="131"/>
      <c r="D122" s="132" t="s">
        <v>72</v>
      </c>
      <c r="E122" s="133" t="s">
        <v>1002</v>
      </c>
      <c r="F122" s="133" t="s">
        <v>1003</v>
      </c>
      <c r="I122" s="134"/>
      <c r="J122" s="135">
        <f>BK122</f>
        <v>0</v>
      </c>
      <c r="L122" s="131"/>
      <c r="M122" s="136"/>
      <c r="N122" s="137"/>
      <c r="O122" s="137"/>
      <c r="P122" s="138">
        <f>P123+P132</f>
        <v>0</v>
      </c>
      <c r="Q122" s="137"/>
      <c r="R122" s="138">
        <f>R123+R132</f>
        <v>0</v>
      </c>
      <c r="S122" s="137"/>
      <c r="T122" s="139">
        <f>T123+T132</f>
        <v>0</v>
      </c>
      <c r="AR122" s="132" t="s">
        <v>82</v>
      </c>
      <c r="AT122" s="140" t="s">
        <v>72</v>
      </c>
      <c r="AU122" s="140" t="s">
        <v>73</v>
      </c>
      <c r="AY122" s="132" t="s">
        <v>218</v>
      </c>
      <c r="BK122" s="141">
        <f>BK123+BK132</f>
        <v>0</v>
      </c>
    </row>
    <row r="123" spans="1:65" s="12" customFormat="1" ht="22.9" customHeight="1">
      <c r="B123" s="131"/>
      <c r="D123" s="132" t="s">
        <v>72</v>
      </c>
      <c r="E123" s="142" t="s">
        <v>1305</v>
      </c>
      <c r="F123" s="142" t="s">
        <v>1306</v>
      </c>
      <c r="I123" s="134"/>
      <c r="J123" s="143">
        <f>BK123</f>
        <v>0</v>
      </c>
      <c r="L123" s="131"/>
      <c r="M123" s="136"/>
      <c r="N123" s="137"/>
      <c r="O123" s="137"/>
      <c r="P123" s="138">
        <f>SUM(P124:P131)</f>
        <v>0</v>
      </c>
      <c r="Q123" s="137"/>
      <c r="R123" s="138">
        <f>SUM(R124:R131)</f>
        <v>0</v>
      </c>
      <c r="S123" s="137"/>
      <c r="T123" s="139">
        <f>SUM(T124:T131)</f>
        <v>0</v>
      </c>
      <c r="AR123" s="132" t="s">
        <v>82</v>
      </c>
      <c r="AT123" s="140" t="s">
        <v>72</v>
      </c>
      <c r="AU123" s="140" t="s">
        <v>80</v>
      </c>
      <c r="AY123" s="132" t="s">
        <v>218</v>
      </c>
      <c r="BK123" s="141">
        <f>SUM(BK124:BK131)</f>
        <v>0</v>
      </c>
    </row>
    <row r="124" spans="1:65" s="2" customFormat="1" ht="16.5" customHeight="1">
      <c r="A124" s="33"/>
      <c r="B124" s="144"/>
      <c r="C124" s="190" t="s">
        <v>80</v>
      </c>
      <c r="D124" s="190" t="s">
        <v>904</v>
      </c>
      <c r="E124" s="191" t="s">
        <v>2598</v>
      </c>
      <c r="F124" s="192" t="s">
        <v>2599</v>
      </c>
      <c r="G124" s="193" t="s">
        <v>258</v>
      </c>
      <c r="H124" s="194">
        <v>30</v>
      </c>
      <c r="I124" s="195"/>
      <c r="J124" s="196">
        <f>ROUND(I124*H124,2)</f>
        <v>0</v>
      </c>
      <c r="K124" s="192"/>
      <c r="L124" s="197"/>
      <c r="M124" s="198" t="s">
        <v>1</v>
      </c>
      <c r="N124" s="199" t="s">
        <v>38</v>
      </c>
      <c r="O124" s="59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311</v>
      </c>
      <c r="AT124" s="156" t="s">
        <v>904</v>
      </c>
      <c r="AU124" s="156" t="s">
        <v>82</v>
      </c>
      <c r="AY124" s="18" t="s">
        <v>218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80</v>
      </c>
      <c r="BK124" s="157">
        <f>ROUND(I124*H124,2)</f>
        <v>0</v>
      </c>
      <c r="BL124" s="18" t="s">
        <v>263</v>
      </c>
      <c r="BM124" s="156" t="s">
        <v>82</v>
      </c>
    </row>
    <row r="125" spans="1:65" s="2" customFormat="1" ht="24.2" customHeight="1">
      <c r="A125" s="33"/>
      <c r="B125" s="144"/>
      <c r="C125" s="145" t="s">
        <v>82</v>
      </c>
      <c r="D125" s="145" t="s">
        <v>220</v>
      </c>
      <c r="E125" s="146" t="s">
        <v>2595</v>
      </c>
      <c r="F125" s="147" t="s">
        <v>2596</v>
      </c>
      <c r="G125" s="148" t="s">
        <v>258</v>
      </c>
      <c r="H125" s="149">
        <v>30</v>
      </c>
      <c r="I125" s="150"/>
      <c r="J125" s="151">
        <f>ROUND(I125*H125,2)</f>
        <v>0</v>
      </c>
      <c r="K125" s="147"/>
      <c r="L125" s="34"/>
      <c r="M125" s="152" t="s">
        <v>1</v>
      </c>
      <c r="N125" s="153" t="s">
        <v>38</v>
      </c>
      <c r="O125" s="59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263</v>
      </c>
      <c r="AT125" s="156" t="s">
        <v>220</v>
      </c>
      <c r="AU125" s="156" t="s">
        <v>82</v>
      </c>
      <c r="AY125" s="18" t="s">
        <v>218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80</v>
      </c>
      <c r="BK125" s="157">
        <f>ROUND(I125*H125,2)</f>
        <v>0</v>
      </c>
      <c r="BL125" s="18" t="s">
        <v>263</v>
      </c>
      <c r="BM125" s="156" t="s">
        <v>104</v>
      </c>
    </row>
    <row r="126" spans="1:65" s="14" customFormat="1" ht="11.25">
      <c r="B126" s="166"/>
      <c r="D126" s="159" t="s">
        <v>225</v>
      </c>
      <c r="E126" s="167" t="s">
        <v>1</v>
      </c>
      <c r="F126" s="168" t="s">
        <v>308</v>
      </c>
      <c r="H126" s="169">
        <v>30</v>
      </c>
      <c r="I126" s="170"/>
      <c r="L126" s="166"/>
      <c r="M126" s="171"/>
      <c r="N126" s="172"/>
      <c r="O126" s="172"/>
      <c r="P126" s="172"/>
      <c r="Q126" s="172"/>
      <c r="R126" s="172"/>
      <c r="S126" s="172"/>
      <c r="T126" s="173"/>
      <c r="AT126" s="167" t="s">
        <v>225</v>
      </c>
      <c r="AU126" s="167" t="s">
        <v>82</v>
      </c>
      <c r="AV126" s="14" t="s">
        <v>82</v>
      </c>
      <c r="AW126" s="14" t="s">
        <v>30</v>
      </c>
      <c r="AX126" s="14" t="s">
        <v>73</v>
      </c>
      <c r="AY126" s="167" t="s">
        <v>218</v>
      </c>
    </row>
    <row r="127" spans="1:65" s="15" customFormat="1" ht="11.25">
      <c r="B127" s="174"/>
      <c r="D127" s="159" t="s">
        <v>225</v>
      </c>
      <c r="E127" s="175" t="s">
        <v>1</v>
      </c>
      <c r="F127" s="176" t="s">
        <v>230</v>
      </c>
      <c r="H127" s="177">
        <v>30</v>
      </c>
      <c r="I127" s="178"/>
      <c r="L127" s="174"/>
      <c r="M127" s="179"/>
      <c r="N127" s="180"/>
      <c r="O127" s="180"/>
      <c r="P127" s="180"/>
      <c r="Q127" s="180"/>
      <c r="R127" s="180"/>
      <c r="S127" s="180"/>
      <c r="T127" s="181"/>
      <c r="AT127" s="175" t="s">
        <v>225</v>
      </c>
      <c r="AU127" s="175" t="s">
        <v>82</v>
      </c>
      <c r="AV127" s="15" t="s">
        <v>104</v>
      </c>
      <c r="AW127" s="15" t="s">
        <v>30</v>
      </c>
      <c r="AX127" s="15" t="s">
        <v>80</v>
      </c>
      <c r="AY127" s="175" t="s">
        <v>218</v>
      </c>
    </row>
    <row r="128" spans="1:65" s="2" customFormat="1" ht="16.5" customHeight="1">
      <c r="A128" s="33"/>
      <c r="B128" s="144"/>
      <c r="C128" s="190" t="s">
        <v>101</v>
      </c>
      <c r="D128" s="190" t="s">
        <v>904</v>
      </c>
      <c r="E128" s="191" t="s">
        <v>2874</v>
      </c>
      <c r="F128" s="192" t="s">
        <v>2875</v>
      </c>
      <c r="G128" s="193" t="s">
        <v>583</v>
      </c>
      <c r="H128" s="194">
        <v>1</v>
      </c>
      <c r="I128" s="195"/>
      <c r="J128" s="196">
        <f>ROUND(I128*H128,2)</f>
        <v>0</v>
      </c>
      <c r="K128" s="192"/>
      <c r="L128" s="197"/>
      <c r="M128" s="198" t="s">
        <v>1</v>
      </c>
      <c r="N128" s="199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311</v>
      </c>
      <c r="AT128" s="156" t="s">
        <v>904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263</v>
      </c>
      <c r="BM128" s="156" t="s">
        <v>110</v>
      </c>
    </row>
    <row r="129" spans="1:65" s="2" customFormat="1" ht="16.5" customHeight="1">
      <c r="A129" s="33"/>
      <c r="B129" s="144"/>
      <c r="C129" s="145" t="s">
        <v>104</v>
      </c>
      <c r="D129" s="145" t="s">
        <v>220</v>
      </c>
      <c r="E129" s="146" t="s">
        <v>2872</v>
      </c>
      <c r="F129" s="147" t="s">
        <v>2873</v>
      </c>
      <c r="G129" s="148" t="s">
        <v>583</v>
      </c>
      <c r="H129" s="149">
        <v>1</v>
      </c>
      <c r="I129" s="150"/>
      <c r="J129" s="151">
        <f>ROUND(I129*H129,2)</f>
        <v>0</v>
      </c>
      <c r="K129" s="147"/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263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263</v>
      </c>
      <c r="BM129" s="156" t="s">
        <v>116</v>
      </c>
    </row>
    <row r="130" spans="1:65" s="14" customFormat="1" ht="11.25">
      <c r="B130" s="166"/>
      <c r="D130" s="159" t="s">
        <v>225</v>
      </c>
      <c r="E130" s="167" t="s">
        <v>1</v>
      </c>
      <c r="F130" s="168" t="s">
        <v>80</v>
      </c>
      <c r="H130" s="169">
        <v>1</v>
      </c>
      <c r="I130" s="170"/>
      <c r="L130" s="166"/>
      <c r="M130" s="171"/>
      <c r="N130" s="172"/>
      <c r="O130" s="172"/>
      <c r="P130" s="172"/>
      <c r="Q130" s="172"/>
      <c r="R130" s="172"/>
      <c r="S130" s="172"/>
      <c r="T130" s="173"/>
      <c r="AT130" s="167" t="s">
        <v>225</v>
      </c>
      <c r="AU130" s="167" t="s">
        <v>82</v>
      </c>
      <c r="AV130" s="14" t="s">
        <v>82</v>
      </c>
      <c r="AW130" s="14" t="s">
        <v>30</v>
      </c>
      <c r="AX130" s="14" t="s">
        <v>73</v>
      </c>
      <c r="AY130" s="167" t="s">
        <v>218</v>
      </c>
    </row>
    <row r="131" spans="1:65" s="15" customFormat="1" ht="11.25">
      <c r="B131" s="174"/>
      <c r="D131" s="159" t="s">
        <v>225</v>
      </c>
      <c r="E131" s="175" t="s">
        <v>1</v>
      </c>
      <c r="F131" s="176" t="s">
        <v>230</v>
      </c>
      <c r="H131" s="177">
        <v>1</v>
      </c>
      <c r="I131" s="178"/>
      <c r="L131" s="174"/>
      <c r="M131" s="179"/>
      <c r="N131" s="180"/>
      <c r="O131" s="180"/>
      <c r="P131" s="180"/>
      <c r="Q131" s="180"/>
      <c r="R131" s="180"/>
      <c r="S131" s="180"/>
      <c r="T131" s="181"/>
      <c r="AT131" s="175" t="s">
        <v>225</v>
      </c>
      <c r="AU131" s="175" t="s">
        <v>82</v>
      </c>
      <c r="AV131" s="15" t="s">
        <v>104</v>
      </c>
      <c r="AW131" s="15" t="s">
        <v>30</v>
      </c>
      <c r="AX131" s="15" t="s">
        <v>80</v>
      </c>
      <c r="AY131" s="175" t="s">
        <v>218</v>
      </c>
    </row>
    <row r="132" spans="1:65" s="12" customFormat="1" ht="22.9" customHeight="1">
      <c r="B132" s="131"/>
      <c r="D132" s="132" t="s">
        <v>72</v>
      </c>
      <c r="E132" s="142" t="s">
        <v>1881</v>
      </c>
      <c r="F132" s="142" t="s">
        <v>2691</v>
      </c>
      <c r="I132" s="134"/>
      <c r="J132" s="143">
        <f>BK132</f>
        <v>0</v>
      </c>
      <c r="L132" s="131"/>
      <c r="M132" s="136"/>
      <c r="N132" s="137"/>
      <c r="O132" s="137"/>
      <c r="P132" s="138">
        <f>SUM(P133:P165)</f>
        <v>0</v>
      </c>
      <c r="Q132" s="137"/>
      <c r="R132" s="138">
        <f>SUM(R133:R165)</f>
        <v>0</v>
      </c>
      <c r="S132" s="137"/>
      <c r="T132" s="139">
        <f>SUM(T133:T165)</f>
        <v>0</v>
      </c>
      <c r="AR132" s="132" t="s">
        <v>82</v>
      </c>
      <c r="AT132" s="140" t="s">
        <v>72</v>
      </c>
      <c r="AU132" s="140" t="s">
        <v>80</v>
      </c>
      <c r="AY132" s="132" t="s">
        <v>218</v>
      </c>
      <c r="BK132" s="141">
        <f>SUM(BK133:BK165)</f>
        <v>0</v>
      </c>
    </row>
    <row r="133" spans="1:65" s="2" customFormat="1" ht="16.5" customHeight="1">
      <c r="A133" s="33"/>
      <c r="B133" s="144"/>
      <c r="C133" s="190" t="s">
        <v>107</v>
      </c>
      <c r="D133" s="190" t="s">
        <v>904</v>
      </c>
      <c r="E133" s="191" t="s">
        <v>2915</v>
      </c>
      <c r="F133" s="192" t="s">
        <v>2916</v>
      </c>
      <c r="G133" s="193" t="s">
        <v>258</v>
      </c>
      <c r="H133" s="194">
        <v>1320</v>
      </c>
      <c r="I133" s="195"/>
      <c r="J133" s="196">
        <f>ROUND(I133*H133,2)</f>
        <v>0</v>
      </c>
      <c r="K133" s="192"/>
      <c r="L133" s="197"/>
      <c r="M133" s="198" t="s">
        <v>1</v>
      </c>
      <c r="N133" s="199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311</v>
      </c>
      <c r="AT133" s="156" t="s">
        <v>904</v>
      </c>
      <c r="AU133" s="156" t="s">
        <v>82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263</v>
      </c>
      <c r="BM133" s="156" t="s">
        <v>246</v>
      </c>
    </row>
    <row r="134" spans="1:65" s="2" customFormat="1" ht="16.5" customHeight="1">
      <c r="A134" s="33"/>
      <c r="B134" s="144"/>
      <c r="C134" s="190" t="s">
        <v>110</v>
      </c>
      <c r="D134" s="190" t="s">
        <v>904</v>
      </c>
      <c r="E134" s="191" t="s">
        <v>2917</v>
      </c>
      <c r="F134" s="192" t="s">
        <v>2918</v>
      </c>
      <c r="G134" s="193" t="s">
        <v>258</v>
      </c>
      <c r="H134" s="194">
        <v>150</v>
      </c>
      <c r="I134" s="195"/>
      <c r="J134" s="196">
        <f>ROUND(I134*H134,2)</f>
        <v>0</v>
      </c>
      <c r="K134" s="192"/>
      <c r="L134" s="197"/>
      <c r="M134" s="198" t="s">
        <v>1</v>
      </c>
      <c r="N134" s="199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311</v>
      </c>
      <c r="AT134" s="156" t="s">
        <v>904</v>
      </c>
      <c r="AU134" s="156" t="s">
        <v>82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263</v>
      </c>
      <c r="BM134" s="156" t="s">
        <v>8</v>
      </c>
    </row>
    <row r="135" spans="1:65" s="2" customFormat="1" ht="21.75" customHeight="1">
      <c r="A135" s="33"/>
      <c r="B135" s="144"/>
      <c r="C135" s="145" t="s">
        <v>113</v>
      </c>
      <c r="D135" s="145" t="s">
        <v>220</v>
      </c>
      <c r="E135" s="146" t="s">
        <v>2876</v>
      </c>
      <c r="F135" s="147" t="s">
        <v>2877</v>
      </c>
      <c r="G135" s="148" t="s">
        <v>258</v>
      </c>
      <c r="H135" s="149">
        <v>1470</v>
      </c>
      <c r="I135" s="150"/>
      <c r="J135" s="151">
        <f>ROUND(I135*H135,2)</f>
        <v>0</v>
      </c>
      <c r="K135" s="147"/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263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263</v>
      </c>
      <c r="BM135" s="156" t="s">
        <v>259</v>
      </c>
    </row>
    <row r="136" spans="1:65" s="14" customFormat="1" ht="11.25">
      <c r="B136" s="166"/>
      <c r="D136" s="159" t="s">
        <v>225</v>
      </c>
      <c r="E136" s="167" t="s">
        <v>1</v>
      </c>
      <c r="F136" s="168" t="s">
        <v>2919</v>
      </c>
      <c r="H136" s="169">
        <v>1470</v>
      </c>
      <c r="I136" s="170"/>
      <c r="L136" s="166"/>
      <c r="M136" s="171"/>
      <c r="N136" s="172"/>
      <c r="O136" s="172"/>
      <c r="P136" s="172"/>
      <c r="Q136" s="172"/>
      <c r="R136" s="172"/>
      <c r="S136" s="172"/>
      <c r="T136" s="173"/>
      <c r="AT136" s="167" t="s">
        <v>225</v>
      </c>
      <c r="AU136" s="167" t="s">
        <v>82</v>
      </c>
      <c r="AV136" s="14" t="s">
        <v>82</v>
      </c>
      <c r="AW136" s="14" t="s">
        <v>30</v>
      </c>
      <c r="AX136" s="14" t="s">
        <v>73</v>
      </c>
      <c r="AY136" s="167" t="s">
        <v>218</v>
      </c>
    </row>
    <row r="137" spans="1:65" s="15" customFormat="1" ht="11.25">
      <c r="B137" s="174"/>
      <c r="D137" s="159" t="s">
        <v>225</v>
      </c>
      <c r="E137" s="175" t="s">
        <v>1</v>
      </c>
      <c r="F137" s="176" t="s">
        <v>230</v>
      </c>
      <c r="H137" s="177">
        <v>1470</v>
      </c>
      <c r="I137" s="178"/>
      <c r="L137" s="174"/>
      <c r="M137" s="179"/>
      <c r="N137" s="180"/>
      <c r="O137" s="180"/>
      <c r="P137" s="180"/>
      <c r="Q137" s="180"/>
      <c r="R137" s="180"/>
      <c r="S137" s="180"/>
      <c r="T137" s="181"/>
      <c r="AT137" s="175" t="s">
        <v>225</v>
      </c>
      <c r="AU137" s="175" t="s">
        <v>82</v>
      </c>
      <c r="AV137" s="15" t="s">
        <v>104</v>
      </c>
      <c r="AW137" s="15" t="s">
        <v>30</v>
      </c>
      <c r="AX137" s="15" t="s">
        <v>80</v>
      </c>
      <c r="AY137" s="175" t="s">
        <v>218</v>
      </c>
    </row>
    <row r="138" spans="1:65" s="2" customFormat="1" ht="16.5" customHeight="1">
      <c r="A138" s="33"/>
      <c r="B138" s="144"/>
      <c r="C138" s="145" t="s">
        <v>116</v>
      </c>
      <c r="D138" s="145" t="s">
        <v>220</v>
      </c>
      <c r="E138" s="146" t="s">
        <v>2920</v>
      </c>
      <c r="F138" s="147" t="s">
        <v>2921</v>
      </c>
      <c r="G138" s="148" t="s">
        <v>583</v>
      </c>
      <c r="H138" s="149">
        <v>3</v>
      </c>
      <c r="I138" s="150"/>
      <c r="J138" s="151">
        <f>ROUND(I138*H138,2)</f>
        <v>0</v>
      </c>
      <c r="K138" s="147"/>
      <c r="L138" s="34"/>
      <c r="M138" s="152" t="s">
        <v>1</v>
      </c>
      <c r="N138" s="153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263</v>
      </c>
      <c r="AT138" s="156" t="s">
        <v>220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263</v>
      </c>
      <c r="BM138" s="156" t="s">
        <v>263</v>
      </c>
    </row>
    <row r="139" spans="1:65" s="14" customFormat="1" ht="11.25">
      <c r="B139" s="166"/>
      <c r="D139" s="159" t="s">
        <v>225</v>
      </c>
      <c r="E139" s="167" t="s">
        <v>1</v>
      </c>
      <c r="F139" s="168" t="s">
        <v>101</v>
      </c>
      <c r="H139" s="169">
        <v>3</v>
      </c>
      <c r="I139" s="170"/>
      <c r="L139" s="166"/>
      <c r="M139" s="171"/>
      <c r="N139" s="172"/>
      <c r="O139" s="172"/>
      <c r="P139" s="172"/>
      <c r="Q139" s="172"/>
      <c r="R139" s="172"/>
      <c r="S139" s="172"/>
      <c r="T139" s="173"/>
      <c r="AT139" s="167" t="s">
        <v>225</v>
      </c>
      <c r="AU139" s="167" t="s">
        <v>82</v>
      </c>
      <c r="AV139" s="14" t="s">
        <v>82</v>
      </c>
      <c r="AW139" s="14" t="s">
        <v>30</v>
      </c>
      <c r="AX139" s="14" t="s">
        <v>73</v>
      </c>
      <c r="AY139" s="167" t="s">
        <v>218</v>
      </c>
    </row>
    <row r="140" spans="1:65" s="15" customFormat="1" ht="11.25">
      <c r="B140" s="174"/>
      <c r="D140" s="159" t="s">
        <v>225</v>
      </c>
      <c r="E140" s="175" t="s">
        <v>1</v>
      </c>
      <c r="F140" s="176" t="s">
        <v>230</v>
      </c>
      <c r="H140" s="177">
        <v>3</v>
      </c>
      <c r="I140" s="178"/>
      <c r="L140" s="174"/>
      <c r="M140" s="179"/>
      <c r="N140" s="180"/>
      <c r="O140" s="180"/>
      <c r="P140" s="180"/>
      <c r="Q140" s="180"/>
      <c r="R140" s="180"/>
      <c r="S140" s="180"/>
      <c r="T140" s="181"/>
      <c r="AT140" s="175" t="s">
        <v>225</v>
      </c>
      <c r="AU140" s="175" t="s">
        <v>82</v>
      </c>
      <c r="AV140" s="15" t="s">
        <v>104</v>
      </c>
      <c r="AW140" s="15" t="s">
        <v>30</v>
      </c>
      <c r="AX140" s="15" t="s">
        <v>80</v>
      </c>
      <c r="AY140" s="175" t="s">
        <v>218</v>
      </c>
    </row>
    <row r="141" spans="1:65" s="2" customFormat="1" ht="16.5" customHeight="1">
      <c r="A141" s="33"/>
      <c r="B141" s="144"/>
      <c r="C141" s="190" t="s">
        <v>266</v>
      </c>
      <c r="D141" s="190" t="s">
        <v>904</v>
      </c>
      <c r="E141" s="191" t="s">
        <v>2427</v>
      </c>
      <c r="F141" s="192" t="s">
        <v>2922</v>
      </c>
      <c r="G141" s="193" t="s">
        <v>2426</v>
      </c>
      <c r="H141" s="194">
        <v>2</v>
      </c>
      <c r="I141" s="195"/>
      <c r="J141" s="196">
        <f>ROUND(I141*H141,2)</f>
        <v>0</v>
      </c>
      <c r="K141" s="192"/>
      <c r="L141" s="197"/>
      <c r="M141" s="198" t="s">
        <v>1</v>
      </c>
      <c r="N141" s="199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311</v>
      </c>
      <c r="AT141" s="156" t="s">
        <v>904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263</v>
      </c>
      <c r="BM141" s="156" t="s">
        <v>269</v>
      </c>
    </row>
    <row r="142" spans="1:65" s="2" customFormat="1" ht="16.5" customHeight="1">
      <c r="A142" s="33"/>
      <c r="B142" s="144"/>
      <c r="C142" s="190" t="s">
        <v>246</v>
      </c>
      <c r="D142" s="190" t="s">
        <v>904</v>
      </c>
      <c r="E142" s="191" t="s">
        <v>2429</v>
      </c>
      <c r="F142" s="192" t="s">
        <v>2923</v>
      </c>
      <c r="G142" s="193" t="s">
        <v>2426</v>
      </c>
      <c r="H142" s="194">
        <v>1</v>
      </c>
      <c r="I142" s="195"/>
      <c r="J142" s="196">
        <f>ROUND(I142*H142,2)</f>
        <v>0</v>
      </c>
      <c r="K142" s="192"/>
      <c r="L142" s="197"/>
      <c r="M142" s="198" t="s">
        <v>1</v>
      </c>
      <c r="N142" s="199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311</v>
      </c>
      <c r="AT142" s="156" t="s">
        <v>904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263</v>
      </c>
      <c r="BM142" s="156" t="s">
        <v>278</v>
      </c>
    </row>
    <row r="143" spans="1:65" s="2" customFormat="1" ht="24.2" customHeight="1">
      <c r="A143" s="33"/>
      <c r="B143" s="144"/>
      <c r="C143" s="145" t="s">
        <v>281</v>
      </c>
      <c r="D143" s="145" t="s">
        <v>220</v>
      </c>
      <c r="E143" s="146" t="s">
        <v>2924</v>
      </c>
      <c r="F143" s="147" t="s">
        <v>2925</v>
      </c>
      <c r="G143" s="148" t="s">
        <v>583</v>
      </c>
      <c r="H143" s="149">
        <v>1</v>
      </c>
      <c r="I143" s="150"/>
      <c r="J143" s="151">
        <f>ROUND(I143*H143,2)</f>
        <v>0</v>
      </c>
      <c r="K143" s="147"/>
      <c r="L143" s="34"/>
      <c r="M143" s="152" t="s">
        <v>1</v>
      </c>
      <c r="N143" s="153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263</v>
      </c>
      <c r="AT143" s="156" t="s">
        <v>220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263</v>
      </c>
      <c r="BM143" s="156" t="s">
        <v>284</v>
      </c>
    </row>
    <row r="144" spans="1:65" s="14" customFormat="1" ht="11.25">
      <c r="B144" s="166"/>
      <c r="D144" s="159" t="s">
        <v>225</v>
      </c>
      <c r="E144" s="167" t="s">
        <v>1</v>
      </c>
      <c r="F144" s="168" t="s">
        <v>80</v>
      </c>
      <c r="H144" s="169">
        <v>1</v>
      </c>
      <c r="I144" s="170"/>
      <c r="L144" s="166"/>
      <c r="M144" s="171"/>
      <c r="N144" s="172"/>
      <c r="O144" s="172"/>
      <c r="P144" s="172"/>
      <c r="Q144" s="172"/>
      <c r="R144" s="172"/>
      <c r="S144" s="172"/>
      <c r="T144" s="173"/>
      <c r="AT144" s="167" t="s">
        <v>225</v>
      </c>
      <c r="AU144" s="167" t="s">
        <v>82</v>
      </c>
      <c r="AV144" s="14" t="s">
        <v>82</v>
      </c>
      <c r="AW144" s="14" t="s">
        <v>30</v>
      </c>
      <c r="AX144" s="14" t="s">
        <v>73</v>
      </c>
      <c r="AY144" s="167" t="s">
        <v>218</v>
      </c>
    </row>
    <row r="145" spans="1:65" s="15" customFormat="1" ht="11.25">
      <c r="B145" s="174"/>
      <c r="D145" s="159" t="s">
        <v>225</v>
      </c>
      <c r="E145" s="175" t="s">
        <v>1</v>
      </c>
      <c r="F145" s="176" t="s">
        <v>230</v>
      </c>
      <c r="H145" s="177">
        <v>1</v>
      </c>
      <c r="I145" s="178"/>
      <c r="L145" s="174"/>
      <c r="M145" s="179"/>
      <c r="N145" s="180"/>
      <c r="O145" s="180"/>
      <c r="P145" s="180"/>
      <c r="Q145" s="180"/>
      <c r="R145" s="180"/>
      <c r="S145" s="180"/>
      <c r="T145" s="181"/>
      <c r="AT145" s="175" t="s">
        <v>225</v>
      </c>
      <c r="AU145" s="175" t="s">
        <v>82</v>
      </c>
      <c r="AV145" s="15" t="s">
        <v>104</v>
      </c>
      <c r="AW145" s="15" t="s">
        <v>30</v>
      </c>
      <c r="AX145" s="15" t="s">
        <v>80</v>
      </c>
      <c r="AY145" s="175" t="s">
        <v>218</v>
      </c>
    </row>
    <row r="146" spans="1:65" s="2" customFormat="1" ht="49.15" customHeight="1">
      <c r="A146" s="33"/>
      <c r="B146" s="144"/>
      <c r="C146" s="190" t="s">
        <v>8</v>
      </c>
      <c r="D146" s="190" t="s">
        <v>904</v>
      </c>
      <c r="E146" s="191" t="s">
        <v>2113</v>
      </c>
      <c r="F146" s="192" t="s">
        <v>2926</v>
      </c>
      <c r="G146" s="193" t="s">
        <v>2426</v>
      </c>
      <c r="H146" s="194">
        <v>1</v>
      </c>
      <c r="I146" s="195"/>
      <c r="J146" s="196">
        <f>ROUND(I146*H146,2)</f>
        <v>0</v>
      </c>
      <c r="K146" s="192"/>
      <c r="L146" s="197"/>
      <c r="M146" s="198" t="s">
        <v>1</v>
      </c>
      <c r="N146" s="199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311</v>
      </c>
      <c r="AT146" s="156" t="s">
        <v>904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263</v>
      </c>
      <c r="BM146" s="156" t="s">
        <v>287</v>
      </c>
    </row>
    <row r="147" spans="1:65" s="2" customFormat="1" ht="16.5" customHeight="1">
      <c r="A147" s="33"/>
      <c r="B147" s="144"/>
      <c r="C147" s="145" t="s">
        <v>292</v>
      </c>
      <c r="D147" s="145" t="s">
        <v>220</v>
      </c>
      <c r="E147" s="146" t="s">
        <v>2927</v>
      </c>
      <c r="F147" s="147" t="s">
        <v>2928</v>
      </c>
      <c r="G147" s="148" t="s">
        <v>583</v>
      </c>
      <c r="H147" s="149">
        <v>1</v>
      </c>
      <c r="I147" s="150"/>
      <c r="J147" s="151">
        <f>ROUND(I147*H147,2)</f>
        <v>0</v>
      </c>
      <c r="K147" s="147"/>
      <c r="L147" s="34"/>
      <c r="M147" s="152" t="s">
        <v>1</v>
      </c>
      <c r="N147" s="153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263</v>
      </c>
      <c r="AT147" s="156" t="s">
        <v>220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263</v>
      </c>
      <c r="BM147" s="156" t="s">
        <v>295</v>
      </c>
    </row>
    <row r="148" spans="1:65" s="14" customFormat="1" ht="11.25">
      <c r="B148" s="166"/>
      <c r="D148" s="159" t="s">
        <v>225</v>
      </c>
      <c r="E148" s="167" t="s">
        <v>1</v>
      </c>
      <c r="F148" s="168" t="s">
        <v>80</v>
      </c>
      <c r="H148" s="169">
        <v>1</v>
      </c>
      <c r="I148" s="170"/>
      <c r="L148" s="166"/>
      <c r="M148" s="171"/>
      <c r="N148" s="172"/>
      <c r="O148" s="172"/>
      <c r="P148" s="172"/>
      <c r="Q148" s="172"/>
      <c r="R148" s="172"/>
      <c r="S148" s="172"/>
      <c r="T148" s="173"/>
      <c r="AT148" s="167" t="s">
        <v>225</v>
      </c>
      <c r="AU148" s="167" t="s">
        <v>82</v>
      </c>
      <c r="AV148" s="14" t="s">
        <v>82</v>
      </c>
      <c r="AW148" s="14" t="s">
        <v>30</v>
      </c>
      <c r="AX148" s="14" t="s">
        <v>73</v>
      </c>
      <c r="AY148" s="167" t="s">
        <v>218</v>
      </c>
    </row>
    <row r="149" spans="1:65" s="15" customFormat="1" ht="11.25">
      <c r="B149" s="174"/>
      <c r="D149" s="159" t="s">
        <v>225</v>
      </c>
      <c r="E149" s="175" t="s">
        <v>1</v>
      </c>
      <c r="F149" s="176" t="s">
        <v>230</v>
      </c>
      <c r="H149" s="177">
        <v>1</v>
      </c>
      <c r="I149" s="178"/>
      <c r="L149" s="174"/>
      <c r="M149" s="179"/>
      <c r="N149" s="180"/>
      <c r="O149" s="180"/>
      <c r="P149" s="180"/>
      <c r="Q149" s="180"/>
      <c r="R149" s="180"/>
      <c r="S149" s="180"/>
      <c r="T149" s="181"/>
      <c r="AT149" s="175" t="s">
        <v>225</v>
      </c>
      <c r="AU149" s="175" t="s">
        <v>82</v>
      </c>
      <c r="AV149" s="15" t="s">
        <v>104</v>
      </c>
      <c r="AW149" s="15" t="s">
        <v>30</v>
      </c>
      <c r="AX149" s="15" t="s">
        <v>80</v>
      </c>
      <c r="AY149" s="175" t="s">
        <v>218</v>
      </c>
    </row>
    <row r="150" spans="1:65" s="2" customFormat="1" ht="66.75" customHeight="1">
      <c r="A150" s="33"/>
      <c r="B150" s="144"/>
      <c r="C150" s="190" t="s">
        <v>259</v>
      </c>
      <c r="D150" s="190" t="s">
        <v>904</v>
      </c>
      <c r="E150" s="191" t="s">
        <v>2745</v>
      </c>
      <c r="F150" s="192" t="s">
        <v>2929</v>
      </c>
      <c r="G150" s="193" t="s">
        <v>2426</v>
      </c>
      <c r="H150" s="194">
        <v>1</v>
      </c>
      <c r="I150" s="195"/>
      <c r="J150" s="196">
        <f>ROUND(I150*H150,2)</f>
        <v>0</v>
      </c>
      <c r="K150" s="192"/>
      <c r="L150" s="197"/>
      <c r="M150" s="198" t="s">
        <v>1</v>
      </c>
      <c r="N150" s="199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311</v>
      </c>
      <c r="AT150" s="156" t="s">
        <v>904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263</v>
      </c>
      <c r="BM150" s="156" t="s">
        <v>302</v>
      </c>
    </row>
    <row r="151" spans="1:65" s="2" customFormat="1" ht="16.5" customHeight="1">
      <c r="A151" s="33"/>
      <c r="B151" s="144"/>
      <c r="C151" s="145" t="s">
        <v>305</v>
      </c>
      <c r="D151" s="145" t="s">
        <v>220</v>
      </c>
      <c r="E151" s="146" t="s">
        <v>2930</v>
      </c>
      <c r="F151" s="147" t="s">
        <v>2931</v>
      </c>
      <c r="G151" s="148" t="s">
        <v>583</v>
      </c>
      <c r="H151" s="149">
        <v>1</v>
      </c>
      <c r="I151" s="150"/>
      <c r="J151" s="151">
        <f>ROUND(I151*H151,2)</f>
        <v>0</v>
      </c>
      <c r="K151" s="147"/>
      <c r="L151" s="34"/>
      <c r="M151" s="152" t="s">
        <v>1</v>
      </c>
      <c r="N151" s="153" t="s">
        <v>38</v>
      </c>
      <c r="O151" s="59"/>
      <c r="P151" s="154">
        <f>O151*H151</f>
        <v>0</v>
      </c>
      <c r="Q151" s="154">
        <v>0</v>
      </c>
      <c r="R151" s="154">
        <f>Q151*H151</f>
        <v>0</v>
      </c>
      <c r="S151" s="154">
        <v>0</v>
      </c>
      <c r="T151" s="155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263</v>
      </c>
      <c r="AT151" s="156" t="s">
        <v>220</v>
      </c>
      <c r="AU151" s="156" t="s">
        <v>82</v>
      </c>
      <c r="AY151" s="18" t="s">
        <v>218</v>
      </c>
      <c r="BE151" s="157">
        <f>IF(N151="základní",J151,0)</f>
        <v>0</v>
      </c>
      <c r="BF151" s="157">
        <f>IF(N151="snížená",J151,0)</f>
        <v>0</v>
      </c>
      <c r="BG151" s="157">
        <f>IF(N151="zákl. přenesená",J151,0)</f>
        <v>0</v>
      </c>
      <c r="BH151" s="157">
        <f>IF(N151="sníž. přenesená",J151,0)</f>
        <v>0</v>
      </c>
      <c r="BI151" s="157">
        <f>IF(N151="nulová",J151,0)</f>
        <v>0</v>
      </c>
      <c r="BJ151" s="18" t="s">
        <v>80</v>
      </c>
      <c r="BK151" s="157">
        <f>ROUND(I151*H151,2)</f>
        <v>0</v>
      </c>
      <c r="BL151" s="18" t="s">
        <v>263</v>
      </c>
      <c r="BM151" s="156" t="s">
        <v>308</v>
      </c>
    </row>
    <row r="152" spans="1:65" s="14" customFormat="1" ht="11.25">
      <c r="B152" s="166"/>
      <c r="D152" s="159" t="s">
        <v>225</v>
      </c>
      <c r="E152" s="167" t="s">
        <v>1</v>
      </c>
      <c r="F152" s="168" t="s">
        <v>80</v>
      </c>
      <c r="H152" s="169">
        <v>1</v>
      </c>
      <c r="I152" s="170"/>
      <c r="L152" s="166"/>
      <c r="M152" s="171"/>
      <c r="N152" s="172"/>
      <c r="O152" s="172"/>
      <c r="P152" s="172"/>
      <c r="Q152" s="172"/>
      <c r="R152" s="172"/>
      <c r="S152" s="172"/>
      <c r="T152" s="173"/>
      <c r="AT152" s="167" t="s">
        <v>225</v>
      </c>
      <c r="AU152" s="167" t="s">
        <v>82</v>
      </c>
      <c r="AV152" s="14" t="s">
        <v>82</v>
      </c>
      <c r="AW152" s="14" t="s">
        <v>30</v>
      </c>
      <c r="AX152" s="14" t="s">
        <v>73</v>
      </c>
      <c r="AY152" s="167" t="s">
        <v>218</v>
      </c>
    </row>
    <row r="153" spans="1:65" s="15" customFormat="1" ht="11.25">
      <c r="B153" s="174"/>
      <c r="D153" s="159" t="s">
        <v>225</v>
      </c>
      <c r="E153" s="175" t="s">
        <v>1</v>
      </c>
      <c r="F153" s="176" t="s">
        <v>230</v>
      </c>
      <c r="H153" s="177">
        <v>1</v>
      </c>
      <c r="I153" s="178"/>
      <c r="L153" s="174"/>
      <c r="M153" s="179"/>
      <c r="N153" s="180"/>
      <c r="O153" s="180"/>
      <c r="P153" s="180"/>
      <c r="Q153" s="180"/>
      <c r="R153" s="180"/>
      <c r="S153" s="180"/>
      <c r="T153" s="181"/>
      <c r="AT153" s="175" t="s">
        <v>225</v>
      </c>
      <c r="AU153" s="175" t="s">
        <v>82</v>
      </c>
      <c r="AV153" s="15" t="s">
        <v>104</v>
      </c>
      <c r="AW153" s="15" t="s">
        <v>30</v>
      </c>
      <c r="AX153" s="15" t="s">
        <v>80</v>
      </c>
      <c r="AY153" s="175" t="s">
        <v>218</v>
      </c>
    </row>
    <row r="154" spans="1:65" s="2" customFormat="1" ht="24.2" customHeight="1">
      <c r="A154" s="33"/>
      <c r="B154" s="144"/>
      <c r="C154" s="190" t="s">
        <v>263</v>
      </c>
      <c r="D154" s="190" t="s">
        <v>904</v>
      </c>
      <c r="E154" s="191" t="s">
        <v>2431</v>
      </c>
      <c r="F154" s="192" t="s">
        <v>2932</v>
      </c>
      <c r="G154" s="193" t="s">
        <v>2426</v>
      </c>
      <c r="H154" s="194">
        <v>1</v>
      </c>
      <c r="I154" s="195"/>
      <c r="J154" s="196">
        <f>ROUND(I154*H154,2)</f>
        <v>0</v>
      </c>
      <c r="K154" s="192"/>
      <c r="L154" s="197"/>
      <c r="M154" s="198" t="s">
        <v>1</v>
      </c>
      <c r="N154" s="199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311</v>
      </c>
      <c r="AT154" s="156" t="s">
        <v>904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263</v>
      </c>
      <c r="BM154" s="156" t="s">
        <v>311</v>
      </c>
    </row>
    <row r="155" spans="1:65" s="2" customFormat="1" ht="16.5" customHeight="1">
      <c r="A155" s="33"/>
      <c r="B155" s="144"/>
      <c r="C155" s="145" t="s">
        <v>315</v>
      </c>
      <c r="D155" s="145" t="s">
        <v>220</v>
      </c>
      <c r="E155" s="146" t="s">
        <v>2933</v>
      </c>
      <c r="F155" s="147" t="s">
        <v>2934</v>
      </c>
      <c r="G155" s="148" t="s">
        <v>583</v>
      </c>
      <c r="H155" s="149">
        <v>1</v>
      </c>
      <c r="I155" s="150"/>
      <c r="J155" s="151">
        <f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263</v>
      </c>
      <c r="AT155" s="156" t="s">
        <v>220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263</v>
      </c>
      <c r="BM155" s="156" t="s">
        <v>318</v>
      </c>
    </row>
    <row r="156" spans="1:65" s="14" customFormat="1" ht="11.25">
      <c r="B156" s="166"/>
      <c r="D156" s="159" t="s">
        <v>225</v>
      </c>
      <c r="E156" s="167" t="s">
        <v>1</v>
      </c>
      <c r="F156" s="168" t="s">
        <v>80</v>
      </c>
      <c r="H156" s="169">
        <v>1</v>
      </c>
      <c r="I156" s="170"/>
      <c r="L156" s="166"/>
      <c r="M156" s="171"/>
      <c r="N156" s="172"/>
      <c r="O156" s="172"/>
      <c r="P156" s="172"/>
      <c r="Q156" s="172"/>
      <c r="R156" s="172"/>
      <c r="S156" s="172"/>
      <c r="T156" s="173"/>
      <c r="AT156" s="167" t="s">
        <v>225</v>
      </c>
      <c r="AU156" s="167" t="s">
        <v>82</v>
      </c>
      <c r="AV156" s="14" t="s">
        <v>82</v>
      </c>
      <c r="AW156" s="14" t="s">
        <v>30</v>
      </c>
      <c r="AX156" s="14" t="s">
        <v>73</v>
      </c>
      <c r="AY156" s="167" t="s">
        <v>218</v>
      </c>
    </row>
    <row r="157" spans="1:65" s="15" customFormat="1" ht="11.25">
      <c r="B157" s="174"/>
      <c r="D157" s="159" t="s">
        <v>225</v>
      </c>
      <c r="E157" s="175" t="s">
        <v>1</v>
      </c>
      <c r="F157" s="176" t="s">
        <v>230</v>
      </c>
      <c r="H157" s="177">
        <v>1</v>
      </c>
      <c r="I157" s="178"/>
      <c r="L157" s="174"/>
      <c r="M157" s="179"/>
      <c r="N157" s="180"/>
      <c r="O157" s="180"/>
      <c r="P157" s="180"/>
      <c r="Q157" s="180"/>
      <c r="R157" s="180"/>
      <c r="S157" s="180"/>
      <c r="T157" s="181"/>
      <c r="AT157" s="175" t="s">
        <v>225</v>
      </c>
      <c r="AU157" s="175" t="s">
        <v>82</v>
      </c>
      <c r="AV157" s="15" t="s">
        <v>104</v>
      </c>
      <c r="AW157" s="15" t="s">
        <v>30</v>
      </c>
      <c r="AX157" s="15" t="s">
        <v>80</v>
      </c>
      <c r="AY157" s="175" t="s">
        <v>218</v>
      </c>
    </row>
    <row r="158" spans="1:65" s="2" customFormat="1" ht="16.5" customHeight="1">
      <c r="A158" s="33"/>
      <c r="B158" s="144"/>
      <c r="C158" s="190" t="s">
        <v>269</v>
      </c>
      <c r="D158" s="190" t="s">
        <v>904</v>
      </c>
      <c r="E158" s="191" t="s">
        <v>2897</v>
      </c>
      <c r="F158" s="192" t="s">
        <v>2935</v>
      </c>
      <c r="G158" s="193" t="s">
        <v>2426</v>
      </c>
      <c r="H158" s="194">
        <v>1</v>
      </c>
      <c r="I158" s="195"/>
      <c r="J158" s="196">
        <f>ROUND(I158*H158,2)</f>
        <v>0</v>
      </c>
      <c r="K158" s="192"/>
      <c r="L158" s="197"/>
      <c r="M158" s="198" t="s">
        <v>1</v>
      </c>
      <c r="N158" s="199" t="s">
        <v>38</v>
      </c>
      <c r="O158" s="59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311</v>
      </c>
      <c r="AT158" s="156" t="s">
        <v>904</v>
      </c>
      <c r="AU158" s="156" t="s">
        <v>82</v>
      </c>
      <c r="AY158" s="18" t="s">
        <v>218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80</v>
      </c>
      <c r="BK158" s="157">
        <f>ROUND(I158*H158,2)</f>
        <v>0</v>
      </c>
      <c r="BL158" s="18" t="s">
        <v>263</v>
      </c>
      <c r="BM158" s="156" t="s">
        <v>322</v>
      </c>
    </row>
    <row r="159" spans="1:65" s="2" customFormat="1" ht="16.5" customHeight="1">
      <c r="A159" s="33"/>
      <c r="B159" s="144"/>
      <c r="C159" s="145" t="s">
        <v>323</v>
      </c>
      <c r="D159" s="145" t="s">
        <v>220</v>
      </c>
      <c r="E159" s="146" t="s">
        <v>2936</v>
      </c>
      <c r="F159" s="147" t="s">
        <v>2937</v>
      </c>
      <c r="G159" s="148" t="s">
        <v>583</v>
      </c>
      <c r="H159" s="149">
        <v>33</v>
      </c>
      <c r="I159" s="150"/>
      <c r="J159" s="151">
        <f>ROUND(I159*H159,2)</f>
        <v>0</v>
      </c>
      <c r="K159" s="147"/>
      <c r="L159" s="34"/>
      <c r="M159" s="152" t="s">
        <v>1</v>
      </c>
      <c r="N159" s="153" t="s">
        <v>38</v>
      </c>
      <c r="O159" s="59"/>
      <c r="P159" s="154">
        <f>O159*H159</f>
        <v>0</v>
      </c>
      <c r="Q159" s="154">
        <v>0</v>
      </c>
      <c r="R159" s="154">
        <f>Q159*H159</f>
        <v>0</v>
      </c>
      <c r="S159" s="154">
        <v>0</v>
      </c>
      <c r="T159" s="155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263</v>
      </c>
      <c r="AT159" s="156" t="s">
        <v>220</v>
      </c>
      <c r="AU159" s="156" t="s">
        <v>82</v>
      </c>
      <c r="AY159" s="18" t="s">
        <v>218</v>
      </c>
      <c r="BE159" s="157">
        <f>IF(N159="základní",J159,0)</f>
        <v>0</v>
      </c>
      <c r="BF159" s="157">
        <f>IF(N159="snížená",J159,0)</f>
        <v>0</v>
      </c>
      <c r="BG159" s="157">
        <f>IF(N159="zákl. přenesená",J159,0)</f>
        <v>0</v>
      </c>
      <c r="BH159" s="157">
        <f>IF(N159="sníž. přenesená",J159,0)</f>
        <v>0</v>
      </c>
      <c r="BI159" s="157">
        <f>IF(N159="nulová",J159,0)</f>
        <v>0</v>
      </c>
      <c r="BJ159" s="18" t="s">
        <v>80</v>
      </c>
      <c r="BK159" s="157">
        <f>ROUND(I159*H159,2)</f>
        <v>0</v>
      </c>
      <c r="BL159" s="18" t="s">
        <v>263</v>
      </c>
      <c r="BM159" s="156" t="s">
        <v>326</v>
      </c>
    </row>
    <row r="160" spans="1:65" s="14" customFormat="1" ht="11.25">
      <c r="B160" s="166"/>
      <c r="D160" s="159" t="s">
        <v>225</v>
      </c>
      <c r="E160" s="167" t="s">
        <v>1</v>
      </c>
      <c r="F160" s="168" t="s">
        <v>397</v>
      </c>
      <c r="H160" s="169">
        <v>33</v>
      </c>
      <c r="I160" s="170"/>
      <c r="L160" s="166"/>
      <c r="M160" s="171"/>
      <c r="N160" s="172"/>
      <c r="O160" s="172"/>
      <c r="P160" s="172"/>
      <c r="Q160" s="172"/>
      <c r="R160" s="172"/>
      <c r="S160" s="172"/>
      <c r="T160" s="173"/>
      <c r="AT160" s="167" t="s">
        <v>225</v>
      </c>
      <c r="AU160" s="167" t="s">
        <v>82</v>
      </c>
      <c r="AV160" s="14" t="s">
        <v>82</v>
      </c>
      <c r="AW160" s="14" t="s">
        <v>30</v>
      </c>
      <c r="AX160" s="14" t="s">
        <v>73</v>
      </c>
      <c r="AY160" s="167" t="s">
        <v>218</v>
      </c>
    </row>
    <row r="161" spans="1:65" s="15" customFormat="1" ht="11.25">
      <c r="B161" s="174"/>
      <c r="D161" s="159" t="s">
        <v>225</v>
      </c>
      <c r="E161" s="175" t="s">
        <v>1</v>
      </c>
      <c r="F161" s="176" t="s">
        <v>230</v>
      </c>
      <c r="H161" s="177">
        <v>33</v>
      </c>
      <c r="I161" s="178"/>
      <c r="L161" s="174"/>
      <c r="M161" s="179"/>
      <c r="N161" s="180"/>
      <c r="O161" s="180"/>
      <c r="P161" s="180"/>
      <c r="Q161" s="180"/>
      <c r="R161" s="180"/>
      <c r="S161" s="180"/>
      <c r="T161" s="181"/>
      <c r="AT161" s="175" t="s">
        <v>225</v>
      </c>
      <c r="AU161" s="175" t="s">
        <v>82</v>
      </c>
      <c r="AV161" s="15" t="s">
        <v>104</v>
      </c>
      <c r="AW161" s="15" t="s">
        <v>30</v>
      </c>
      <c r="AX161" s="15" t="s">
        <v>80</v>
      </c>
      <c r="AY161" s="175" t="s">
        <v>218</v>
      </c>
    </row>
    <row r="162" spans="1:65" s="2" customFormat="1" ht="21.75" customHeight="1">
      <c r="A162" s="33"/>
      <c r="B162" s="144"/>
      <c r="C162" s="190" t="s">
        <v>278</v>
      </c>
      <c r="D162" s="190" t="s">
        <v>904</v>
      </c>
      <c r="E162" s="191" t="s">
        <v>2938</v>
      </c>
      <c r="F162" s="192" t="s">
        <v>2939</v>
      </c>
      <c r="G162" s="193" t="s">
        <v>583</v>
      </c>
      <c r="H162" s="194">
        <v>33</v>
      </c>
      <c r="I162" s="195"/>
      <c r="J162" s="196">
        <f>ROUND(I162*H162,2)</f>
        <v>0</v>
      </c>
      <c r="K162" s="192"/>
      <c r="L162" s="197"/>
      <c r="M162" s="198" t="s">
        <v>1</v>
      </c>
      <c r="N162" s="199" t="s">
        <v>38</v>
      </c>
      <c r="O162" s="59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311</v>
      </c>
      <c r="AT162" s="156" t="s">
        <v>904</v>
      </c>
      <c r="AU162" s="156" t="s">
        <v>82</v>
      </c>
      <c r="AY162" s="18" t="s">
        <v>218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80</v>
      </c>
      <c r="BK162" s="157">
        <f>ROUND(I162*H162,2)</f>
        <v>0</v>
      </c>
      <c r="BL162" s="18" t="s">
        <v>263</v>
      </c>
      <c r="BM162" s="156" t="s">
        <v>330</v>
      </c>
    </row>
    <row r="163" spans="1:65" s="2" customFormat="1" ht="16.5" customHeight="1">
      <c r="A163" s="33"/>
      <c r="B163" s="144"/>
      <c r="C163" s="145" t="s">
        <v>7</v>
      </c>
      <c r="D163" s="145" t="s">
        <v>220</v>
      </c>
      <c r="E163" s="146" t="s">
        <v>2940</v>
      </c>
      <c r="F163" s="147" t="s">
        <v>2941</v>
      </c>
      <c r="G163" s="148" t="s">
        <v>583</v>
      </c>
      <c r="H163" s="149">
        <v>33</v>
      </c>
      <c r="I163" s="150"/>
      <c r="J163" s="151">
        <f>ROUND(I163*H163,2)</f>
        <v>0</v>
      </c>
      <c r="K163" s="147"/>
      <c r="L163" s="34"/>
      <c r="M163" s="152" t="s">
        <v>1</v>
      </c>
      <c r="N163" s="153" t="s">
        <v>38</v>
      </c>
      <c r="O163" s="59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80</v>
      </c>
      <c r="BK163" s="157">
        <f>ROUND(I163*H163,2)</f>
        <v>0</v>
      </c>
      <c r="BL163" s="18" t="s">
        <v>263</v>
      </c>
      <c r="BM163" s="156" t="s">
        <v>333</v>
      </c>
    </row>
    <row r="164" spans="1:65" s="14" customFormat="1" ht="11.25">
      <c r="B164" s="166"/>
      <c r="D164" s="159" t="s">
        <v>225</v>
      </c>
      <c r="E164" s="167" t="s">
        <v>1</v>
      </c>
      <c r="F164" s="168" t="s">
        <v>397</v>
      </c>
      <c r="H164" s="169">
        <v>33</v>
      </c>
      <c r="I164" s="170"/>
      <c r="L164" s="166"/>
      <c r="M164" s="171"/>
      <c r="N164" s="172"/>
      <c r="O164" s="172"/>
      <c r="P164" s="172"/>
      <c r="Q164" s="172"/>
      <c r="R164" s="172"/>
      <c r="S164" s="172"/>
      <c r="T164" s="173"/>
      <c r="AT164" s="167" t="s">
        <v>225</v>
      </c>
      <c r="AU164" s="167" t="s">
        <v>82</v>
      </c>
      <c r="AV164" s="14" t="s">
        <v>82</v>
      </c>
      <c r="AW164" s="14" t="s">
        <v>30</v>
      </c>
      <c r="AX164" s="14" t="s">
        <v>73</v>
      </c>
      <c r="AY164" s="167" t="s">
        <v>218</v>
      </c>
    </row>
    <row r="165" spans="1:65" s="15" customFormat="1" ht="11.25">
      <c r="B165" s="174"/>
      <c r="D165" s="159" t="s">
        <v>225</v>
      </c>
      <c r="E165" s="175" t="s">
        <v>1</v>
      </c>
      <c r="F165" s="176" t="s">
        <v>230</v>
      </c>
      <c r="H165" s="177">
        <v>33</v>
      </c>
      <c r="I165" s="178"/>
      <c r="L165" s="174"/>
      <c r="M165" s="179"/>
      <c r="N165" s="180"/>
      <c r="O165" s="180"/>
      <c r="P165" s="180"/>
      <c r="Q165" s="180"/>
      <c r="R165" s="180"/>
      <c r="S165" s="180"/>
      <c r="T165" s="181"/>
      <c r="AT165" s="175" t="s">
        <v>225</v>
      </c>
      <c r="AU165" s="175" t="s">
        <v>82</v>
      </c>
      <c r="AV165" s="15" t="s">
        <v>104</v>
      </c>
      <c r="AW165" s="15" t="s">
        <v>30</v>
      </c>
      <c r="AX165" s="15" t="s">
        <v>80</v>
      </c>
      <c r="AY165" s="175" t="s">
        <v>218</v>
      </c>
    </row>
    <row r="166" spans="1:65" s="12" customFormat="1" ht="25.9" customHeight="1">
      <c r="B166" s="131"/>
      <c r="D166" s="132" t="s">
        <v>72</v>
      </c>
      <c r="E166" s="133" t="s">
        <v>2733</v>
      </c>
      <c r="F166" s="133" t="s">
        <v>2734</v>
      </c>
      <c r="I166" s="134"/>
      <c r="J166" s="135">
        <f>BK166</f>
        <v>0</v>
      </c>
      <c r="L166" s="131"/>
      <c r="M166" s="136"/>
      <c r="N166" s="137"/>
      <c r="O166" s="137"/>
      <c r="P166" s="138">
        <f>SUM(P167:P169)</f>
        <v>0</v>
      </c>
      <c r="Q166" s="137"/>
      <c r="R166" s="138">
        <f>SUM(R167:R169)</f>
        <v>0</v>
      </c>
      <c r="S166" s="137"/>
      <c r="T166" s="139">
        <f>SUM(T167:T169)</f>
        <v>0</v>
      </c>
      <c r="AR166" s="132" t="s">
        <v>104</v>
      </c>
      <c r="AT166" s="140" t="s">
        <v>72</v>
      </c>
      <c r="AU166" s="140" t="s">
        <v>73</v>
      </c>
      <c r="AY166" s="132" t="s">
        <v>218</v>
      </c>
      <c r="BK166" s="141">
        <f>SUM(BK167:BK169)</f>
        <v>0</v>
      </c>
    </row>
    <row r="167" spans="1:65" s="2" customFormat="1" ht="16.5" customHeight="1">
      <c r="A167" s="33"/>
      <c r="B167" s="144"/>
      <c r="C167" s="145" t="s">
        <v>284</v>
      </c>
      <c r="D167" s="145" t="s">
        <v>220</v>
      </c>
      <c r="E167" s="146" t="s">
        <v>2906</v>
      </c>
      <c r="F167" s="147" t="s">
        <v>2907</v>
      </c>
      <c r="G167" s="148" t="s">
        <v>2737</v>
      </c>
      <c r="H167" s="149">
        <v>40</v>
      </c>
      <c r="I167" s="150"/>
      <c r="J167" s="151">
        <f>ROUND(I167*H167,2)</f>
        <v>0</v>
      </c>
      <c r="K167" s="147"/>
      <c r="L167" s="34"/>
      <c r="M167" s="152" t="s">
        <v>1</v>
      </c>
      <c r="N167" s="153" t="s">
        <v>38</v>
      </c>
      <c r="O167" s="59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2738</v>
      </c>
      <c r="AT167" s="156" t="s">
        <v>220</v>
      </c>
      <c r="AU167" s="156" t="s">
        <v>80</v>
      </c>
      <c r="AY167" s="18" t="s">
        <v>218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80</v>
      </c>
      <c r="BK167" s="157">
        <f>ROUND(I167*H167,2)</f>
        <v>0</v>
      </c>
      <c r="BL167" s="18" t="s">
        <v>2738</v>
      </c>
      <c r="BM167" s="156" t="s">
        <v>338</v>
      </c>
    </row>
    <row r="168" spans="1:65" s="14" customFormat="1" ht="11.25">
      <c r="B168" s="166"/>
      <c r="D168" s="159" t="s">
        <v>225</v>
      </c>
      <c r="E168" s="167" t="s">
        <v>1</v>
      </c>
      <c r="F168" s="168" t="s">
        <v>330</v>
      </c>
      <c r="H168" s="169">
        <v>40</v>
      </c>
      <c r="I168" s="170"/>
      <c r="L168" s="166"/>
      <c r="M168" s="171"/>
      <c r="N168" s="172"/>
      <c r="O168" s="172"/>
      <c r="P168" s="172"/>
      <c r="Q168" s="172"/>
      <c r="R168" s="172"/>
      <c r="S168" s="172"/>
      <c r="T168" s="173"/>
      <c r="AT168" s="167" t="s">
        <v>225</v>
      </c>
      <c r="AU168" s="167" t="s">
        <v>80</v>
      </c>
      <c r="AV168" s="14" t="s">
        <v>82</v>
      </c>
      <c r="AW168" s="14" t="s">
        <v>30</v>
      </c>
      <c r="AX168" s="14" t="s">
        <v>73</v>
      </c>
      <c r="AY168" s="167" t="s">
        <v>218</v>
      </c>
    </row>
    <row r="169" spans="1:65" s="15" customFormat="1" ht="11.25">
      <c r="B169" s="174"/>
      <c r="D169" s="159" t="s">
        <v>225</v>
      </c>
      <c r="E169" s="175" t="s">
        <v>1</v>
      </c>
      <c r="F169" s="176" t="s">
        <v>230</v>
      </c>
      <c r="H169" s="177">
        <v>40</v>
      </c>
      <c r="I169" s="178"/>
      <c r="L169" s="174"/>
      <c r="M169" s="179"/>
      <c r="N169" s="180"/>
      <c r="O169" s="180"/>
      <c r="P169" s="180"/>
      <c r="Q169" s="180"/>
      <c r="R169" s="180"/>
      <c r="S169" s="180"/>
      <c r="T169" s="181"/>
      <c r="AT169" s="175" t="s">
        <v>225</v>
      </c>
      <c r="AU169" s="175" t="s">
        <v>80</v>
      </c>
      <c r="AV169" s="15" t="s">
        <v>104</v>
      </c>
      <c r="AW169" s="15" t="s">
        <v>30</v>
      </c>
      <c r="AX169" s="15" t="s">
        <v>80</v>
      </c>
      <c r="AY169" s="175" t="s">
        <v>218</v>
      </c>
    </row>
    <row r="170" spans="1:65" s="12" customFormat="1" ht="25.9" customHeight="1">
      <c r="B170" s="131"/>
      <c r="D170" s="132" t="s">
        <v>72</v>
      </c>
      <c r="E170" s="133" t="s">
        <v>2424</v>
      </c>
      <c r="F170" s="133" t="s">
        <v>2424</v>
      </c>
      <c r="I170" s="134"/>
      <c r="J170" s="135">
        <f>BK170</f>
        <v>0</v>
      </c>
      <c r="L170" s="131"/>
      <c r="M170" s="136"/>
      <c r="N170" s="137"/>
      <c r="O170" s="137"/>
      <c r="P170" s="138">
        <f>SUM(P171:P173)</f>
        <v>0</v>
      </c>
      <c r="Q170" s="137"/>
      <c r="R170" s="138">
        <f>SUM(R171:R173)</f>
        <v>0</v>
      </c>
      <c r="S170" s="137"/>
      <c r="T170" s="139">
        <f>SUM(T171:T173)</f>
        <v>0</v>
      </c>
      <c r="AR170" s="132" t="s">
        <v>80</v>
      </c>
      <c r="AT170" s="140" t="s">
        <v>72</v>
      </c>
      <c r="AU170" s="140" t="s">
        <v>73</v>
      </c>
      <c r="AY170" s="132" t="s">
        <v>218</v>
      </c>
      <c r="BK170" s="141">
        <f>SUM(BK171:BK173)</f>
        <v>0</v>
      </c>
    </row>
    <row r="171" spans="1:65" s="2" customFormat="1" ht="16.5" customHeight="1">
      <c r="A171" s="33"/>
      <c r="B171" s="144"/>
      <c r="C171" s="145" t="s">
        <v>339</v>
      </c>
      <c r="D171" s="145" t="s">
        <v>220</v>
      </c>
      <c r="E171" s="146" t="s">
        <v>2427</v>
      </c>
      <c r="F171" s="147" t="s">
        <v>2911</v>
      </c>
      <c r="G171" s="148" t="s">
        <v>2910</v>
      </c>
      <c r="H171" s="149">
        <v>1</v>
      </c>
      <c r="I171" s="150"/>
      <c r="J171" s="151">
        <f>ROUND(I171*H171,2)</f>
        <v>0</v>
      </c>
      <c r="K171" s="147"/>
      <c r="L171" s="34"/>
      <c r="M171" s="152" t="s">
        <v>1</v>
      </c>
      <c r="N171" s="153" t="s">
        <v>38</v>
      </c>
      <c r="O171" s="59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80</v>
      </c>
      <c r="AY171" s="18" t="s">
        <v>218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80</v>
      </c>
      <c r="BK171" s="157">
        <f>ROUND(I171*H171,2)</f>
        <v>0</v>
      </c>
      <c r="BL171" s="18" t="s">
        <v>104</v>
      </c>
      <c r="BM171" s="156" t="s">
        <v>343</v>
      </c>
    </row>
    <row r="172" spans="1:65" s="2" customFormat="1" ht="24.2" customHeight="1">
      <c r="A172" s="33"/>
      <c r="B172" s="144"/>
      <c r="C172" s="145" t="s">
        <v>287</v>
      </c>
      <c r="D172" s="145" t="s">
        <v>220</v>
      </c>
      <c r="E172" s="146" t="s">
        <v>2429</v>
      </c>
      <c r="F172" s="147" t="s">
        <v>2912</v>
      </c>
      <c r="G172" s="148" t="s">
        <v>2426</v>
      </c>
      <c r="H172" s="149">
        <v>2</v>
      </c>
      <c r="I172" s="150"/>
      <c r="J172" s="151">
        <f>ROUND(I172*H172,2)</f>
        <v>0</v>
      </c>
      <c r="K172" s="147"/>
      <c r="L172" s="34"/>
      <c r="M172" s="152" t="s">
        <v>1</v>
      </c>
      <c r="N172" s="153" t="s">
        <v>38</v>
      </c>
      <c r="O172" s="59"/>
      <c r="P172" s="154">
        <f>O172*H172</f>
        <v>0</v>
      </c>
      <c r="Q172" s="154">
        <v>0</v>
      </c>
      <c r="R172" s="154">
        <f>Q172*H172</f>
        <v>0</v>
      </c>
      <c r="S172" s="154">
        <v>0</v>
      </c>
      <c r="T172" s="155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104</v>
      </c>
      <c r="AT172" s="156" t="s">
        <v>220</v>
      </c>
      <c r="AU172" s="156" t="s">
        <v>80</v>
      </c>
      <c r="AY172" s="18" t="s">
        <v>218</v>
      </c>
      <c r="BE172" s="157">
        <f>IF(N172="základní",J172,0)</f>
        <v>0</v>
      </c>
      <c r="BF172" s="157">
        <f>IF(N172="snížená",J172,0)</f>
        <v>0</v>
      </c>
      <c r="BG172" s="157">
        <f>IF(N172="zákl. přenesená",J172,0)</f>
        <v>0</v>
      </c>
      <c r="BH172" s="157">
        <f>IF(N172="sníž. přenesená",J172,0)</f>
        <v>0</v>
      </c>
      <c r="BI172" s="157">
        <f>IF(N172="nulová",J172,0)</f>
        <v>0</v>
      </c>
      <c r="BJ172" s="18" t="s">
        <v>80</v>
      </c>
      <c r="BK172" s="157">
        <f>ROUND(I172*H172,2)</f>
        <v>0</v>
      </c>
      <c r="BL172" s="18" t="s">
        <v>104</v>
      </c>
      <c r="BM172" s="156" t="s">
        <v>346</v>
      </c>
    </row>
    <row r="173" spans="1:65" s="2" customFormat="1" ht="16.5" customHeight="1">
      <c r="A173" s="33"/>
      <c r="B173" s="144"/>
      <c r="C173" s="145" t="s">
        <v>348</v>
      </c>
      <c r="D173" s="145" t="s">
        <v>220</v>
      </c>
      <c r="E173" s="146" t="s">
        <v>2745</v>
      </c>
      <c r="F173" s="147" t="s">
        <v>2942</v>
      </c>
      <c r="G173" s="148" t="s">
        <v>2426</v>
      </c>
      <c r="H173" s="149">
        <v>1</v>
      </c>
      <c r="I173" s="150"/>
      <c r="J173" s="151">
        <f>ROUND(I173*H173,2)</f>
        <v>0</v>
      </c>
      <c r="K173" s="147" t="s">
        <v>1</v>
      </c>
      <c r="L173" s="34"/>
      <c r="M173" s="201" t="s">
        <v>1</v>
      </c>
      <c r="N173" s="202" t="s">
        <v>38</v>
      </c>
      <c r="O173" s="203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80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104</v>
      </c>
      <c r="BM173" s="156" t="s">
        <v>351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49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0:K17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3"/>
  <sheetViews>
    <sheetView showGridLines="0" topLeftCell="A106" workbookViewId="0">
      <selection activeCell="K122" sqref="K122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103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2943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ROUND((SUM(BE121:BE162)),  2)</f>
        <v>0</v>
      </c>
      <c r="G33" s="33"/>
      <c r="H33" s="33"/>
      <c r="I33" s="101">
        <v>0.21</v>
      </c>
      <c r="J33" s="100">
        <f>ROUND(((SUM(BE121:BE162))*I33),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ROUND((SUM(BF121:BF162)),  2)</f>
        <v>0</v>
      </c>
      <c r="G34" s="33"/>
      <c r="H34" s="33"/>
      <c r="I34" s="101">
        <v>0.12</v>
      </c>
      <c r="J34" s="100">
        <f>ROUND(((SUM(BF121:BF162))*I34),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ROUND((SUM(BG121:BG162)),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ROUND((SUM(BH121:BH162)),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ROUND((SUM(BI121:BI162)),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3 - Video dohledový systém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2526</v>
      </c>
      <c r="E99" s="119"/>
      <c r="F99" s="119"/>
      <c r="G99" s="119"/>
      <c r="H99" s="119"/>
      <c r="I99" s="119"/>
      <c r="J99" s="120">
        <f>J128</f>
        <v>0</v>
      </c>
      <c r="L99" s="117"/>
    </row>
    <row r="100" spans="1:31" s="9" customFormat="1" ht="24.95" customHeight="1">
      <c r="B100" s="113"/>
      <c r="D100" s="114" t="s">
        <v>2531</v>
      </c>
      <c r="E100" s="115"/>
      <c r="F100" s="115"/>
      <c r="G100" s="115"/>
      <c r="H100" s="115"/>
      <c r="I100" s="115"/>
      <c r="J100" s="116">
        <f>J154</f>
        <v>0</v>
      </c>
      <c r="L100" s="113"/>
    </row>
    <row r="101" spans="1:31" s="9" customFormat="1" ht="24.95" customHeight="1">
      <c r="B101" s="113"/>
      <c r="D101" s="114" t="s">
        <v>2154</v>
      </c>
      <c r="E101" s="115"/>
      <c r="F101" s="115"/>
      <c r="G101" s="115"/>
      <c r="H101" s="115"/>
      <c r="I101" s="115"/>
      <c r="J101" s="116">
        <f>J159</f>
        <v>0</v>
      </c>
      <c r="L101" s="113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4" t="str">
        <f>E7</f>
        <v>BODARCHITEKTI202401 - KODUS Kamenice - první etapa_7.3.25</v>
      </c>
      <c r="F111" s="255"/>
      <c r="G111" s="255"/>
      <c r="H111" s="255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1" t="str">
        <f>E9</f>
        <v>3 - Video dohledový systém</v>
      </c>
      <c r="F113" s="256"/>
      <c r="G113" s="256"/>
      <c r="H113" s="256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4" t="s">
        <v>171</v>
      </c>
      <c r="K120" s="125" t="s">
        <v>208</v>
      </c>
      <c r="L120" s="126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7">
        <f>BK121</f>
        <v>0</v>
      </c>
      <c r="K121" s="33"/>
      <c r="L121" s="34"/>
      <c r="M121" s="66"/>
      <c r="N121" s="57"/>
      <c r="O121" s="67"/>
      <c r="P121" s="128">
        <f>P122+P154+P159</f>
        <v>0</v>
      </c>
      <c r="Q121" s="67"/>
      <c r="R121" s="128">
        <f>R122+R154+R159</f>
        <v>0</v>
      </c>
      <c r="S121" s="67"/>
      <c r="T121" s="129">
        <f>T122+T154+T159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0">
        <f>BK122+BK154+BK159</f>
        <v>0</v>
      </c>
    </row>
    <row r="122" spans="1:65" s="12" customFormat="1" ht="25.9" customHeight="1">
      <c r="B122" s="131"/>
      <c r="D122" s="132" t="s">
        <v>72</v>
      </c>
      <c r="E122" s="133" t="s">
        <v>1002</v>
      </c>
      <c r="F122" s="133" t="s">
        <v>1003</v>
      </c>
      <c r="I122" s="134"/>
      <c r="J122" s="135">
        <f>BK122</f>
        <v>0</v>
      </c>
      <c r="L122" s="131"/>
      <c r="M122" s="136"/>
      <c r="N122" s="137"/>
      <c r="O122" s="137"/>
      <c r="P122" s="138">
        <f>P123+P128</f>
        <v>0</v>
      </c>
      <c r="Q122" s="137"/>
      <c r="R122" s="138">
        <f>R123+R128</f>
        <v>0</v>
      </c>
      <c r="S122" s="137"/>
      <c r="T122" s="139">
        <f>T123+T128</f>
        <v>0</v>
      </c>
      <c r="AR122" s="132" t="s">
        <v>82</v>
      </c>
      <c r="AT122" s="140" t="s">
        <v>72</v>
      </c>
      <c r="AU122" s="140" t="s">
        <v>73</v>
      </c>
      <c r="AY122" s="132" t="s">
        <v>218</v>
      </c>
      <c r="BK122" s="141">
        <f>BK123+BK128</f>
        <v>0</v>
      </c>
    </row>
    <row r="123" spans="1:65" s="12" customFormat="1" ht="22.9" customHeight="1">
      <c r="B123" s="131"/>
      <c r="D123" s="132" t="s">
        <v>72</v>
      </c>
      <c r="E123" s="142" t="s">
        <v>1305</v>
      </c>
      <c r="F123" s="142" t="s">
        <v>1306</v>
      </c>
      <c r="I123" s="134"/>
      <c r="J123" s="143">
        <f>BK123</f>
        <v>0</v>
      </c>
      <c r="L123" s="131"/>
      <c r="M123" s="136"/>
      <c r="N123" s="137"/>
      <c r="O123" s="137"/>
      <c r="P123" s="138">
        <f>SUM(P124:P127)</f>
        <v>0</v>
      </c>
      <c r="Q123" s="137"/>
      <c r="R123" s="138">
        <f>SUM(R124:R127)</f>
        <v>0</v>
      </c>
      <c r="S123" s="137"/>
      <c r="T123" s="139">
        <f>SUM(T124:T127)</f>
        <v>0</v>
      </c>
      <c r="AR123" s="132" t="s">
        <v>82</v>
      </c>
      <c r="AT123" s="140" t="s">
        <v>72</v>
      </c>
      <c r="AU123" s="140" t="s">
        <v>80</v>
      </c>
      <c r="AY123" s="132" t="s">
        <v>218</v>
      </c>
      <c r="BK123" s="141">
        <f>SUM(BK124:BK127)</f>
        <v>0</v>
      </c>
    </row>
    <row r="124" spans="1:65" s="2" customFormat="1" ht="24.2" customHeight="1">
      <c r="A124" s="33"/>
      <c r="B124" s="144"/>
      <c r="C124" s="145" t="s">
        <v>80</v>
      </c>
      <c r="D124" s="145" t="s">
        <v>220</v>
      </c>
      <c r="E124" s="146" t="s">
        <v>2595</v>
      </c>
      <c r="F124" s="147" t="s">
        <v>2596</v>
      </c>
      <c r="G124" s="148" t="s">
        <v>258</v>
      </c>
      <c r="H124" s="149">
        <v>30</v>
      </c>
      <c r="I124" s="150"/>
      <c r="J124" s="151">
        <f>ROUND(I124*H124,2)</f>
        <v>0</v>
      </c>
      <c r="K124" s="147"/>
      <c r="L124" s="34"/>
      <c r="M124" s="152" t="s">
        <v>1</v>
      </c>
      <c r="N124" s="153" t="s">
        <v>38</v>
      </c>
      <c r="O124" s="59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263</v>
      </c>
      <c r="AT124" s="156" t="s">
        <v>220</v>
      </c>
      <c r="AU124" s="156" t="s">
        <v>82</v>
      </c>
      <c r="AY124" s="18" t="s">
        <v>218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80</v>
      </c>
      <c r="BK124" s="157">
        <f>ROUND(I124*H124,2)</f>
        <v>0</v>
      </c>
      <c r="BL124" s="18" t="s">
        <v>263</v>
      </c>
      <c r="BM124" s="156" t="s">
        <v>82</v>
      </c>
    </row>
    <row r="125" spans="1:65" s="2" customFormat="1" ht="16.5" customHeight="1">
      <c r="A125" s="33"/>
      <c r="B125" s="144"/>
      <c r="C125" s="190" t="s">
        <v>82</v>
      </c>
      <c r="D125" s="190" t="s">
        <v>904</v>
      </c>
      <c r="E125" s="191" t="s">
        <v>2598</v>
      </c>
      <c r="F125" s="192" t="s">
        <v>2599</v>
      </c>
      <c r="G125" s="193" t="s">
        <v>258</v>
      </c>
      <c r="H125" s="194">
        <v>36</v>
      </c>
      <c r="I125" s="195"/>
      <c r="J125" s="196">
        <f>ROUND(I125*H125,2)</f>
        <v>0</v>
      </c>
      <c r="K125" s="192"/>
      <c r="L125" s="197"/>
      <c r="M125" s="198" t="s">
        <v>1</v>
      </c>
      <c r="N125" s="199" t="s">
        <v>38</v>
      </c>
      <c r="O125" s="59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311</v>
      </c>
      <c r="AT125" s="156" t="s">
        <v>904</v>
      </c>
      <c r="AU125" s="156" t="s">
        <v>82</v>
      </c>
      <c r="AY125" s="18" t="s">
        <v>218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80</v>
      </c>
      <c r="BK125" s="157">
        <f>ROUND(I125*H125,2)</f>
        <v>0</v>
      </c>
      <c r="BL125" s="18" t="s">
        <v>263</v>
      </c>
      <c r="BM125" s="156" t="s">
        <v>104</v>
      </c>
    </row>
    <row r="126" spans="1:65" s="14" customFormat="1" ht="11.25">
      <c r="B126" s="166"/>
      <c r="D126" s="159" t="s">
        <v>225</v>
      </c>
      <c r="E126" s="167" t="s">
        <v>1</v>
      </c>
      <c r="F126" s="168" t="s">
        <v>2614</v>
      </c>
      <c r="H126" s="169">
        <v>36</v>
      </c>
      <c r="I126" s="170"/>
      <c r="L126" s="166"/>
      <c r="M126" s="171"/>
      <c r="N126" s="172"/>
      <c r="O126" s="172"/>
      <c r="P126" s="172"/>
      <c r="Q126" s="172"/>
      <c r="R126" s="172"/>
      <c r="S126" s="172"/>
      <c r="T126" s="173"/>
      <c r="AT126" s="167" t="s">
        <v>225</v>
      </c>
      <c r="AU126" s="167" t="s">
        <v>82</v>
      </c>
      <c r="AV126" s="14" t="s">
        <v>82</v>
      </c>
      <c r="AW126" s="14" t="s">
        <v>30</v>
      </c>
      <c r="AX126" s="14" t="s">
        <v>73</v>
      </c>
      <c r="AY126" s="167" t="s">
        <v>218</v>
      </c>
    </row>
    <row r="127" spans="1:65" s="15" customFormat="1" ht="11.25">
      <c r="B127" s="174"/>
      <c r="D127" s="159" t="s">
        <v>225</v>
      </c>
      <c r="E127" s="175" t="s">
        <v>1</v>
      </c>
      <c r="F127" s="176" t="s">
        <v>230</v>
      </c>
      <c r="H127" s="177">
        <v>36</v>
      </c>
      <c r="I127" s="178"/>
      <c r="L127" s="174"/>
      <c r="M127" s="179"/>
      <c r="N127" s="180"/>
      <c r="O127" s="180"/>
      <c r="P127" s="180"/>
      <c r="Q127" s="180"/>
      <c r="R127" s="180"/>
      <c r="S127" s="180"/>
      <c r="T127" s="181"/>
      <c r="AT127" s="175" t="s">
        <v>225</v>
      </c>
      <c r="AU127" s="175" t="s">
        <v>82</v>
      </c>
      <c r="AV127" s="15" t="s">
        <v>104</v>
      </c>
      <c r="AW127" s="15" t="s">
        <v>30</v>
      </c>
      <c r="AX127" s="15" t="s">
        <v>80</v>
      </c>
      <c r="AY127" s="175" t="s">
        <v>218</v>
      </c>
    </row>
    <row r="128" spans="1:65" s="12" customFormat="1" ht="22.9" customHeight="1">
      <c r="B128" s="131"/>
      <c r="D128" s="132" t="s">
        <v>72</v>
      </c>
      <c r="E128" s="142" t="s">
        <v>1881</v>
      </c>
      <c r="F128" s="142" t="s">
        <v>2691</v>
      </c>
      <c r="I128" s="134"/>
      <c r="J128" s="143">
        <f>BK128</f>
        <v>0</v>
      </c>
      <c r="L128" s="131"/>
      <c r="M128" s="136"/>
      <c r="N128" s="137"/>
      <c r="O128" s="137"/>
      <c r="P128" s="138">
        <f>SUM(P129:P153)</f>
        <v>0</v>
      </c>
      <c r="Q128" s="137"/>
      <c r="R128" s="138">
        <f>SUM(R129:R153)</f>
        <v>0</v>
      </c>
      <c r="S128" s="137"/>
      <c r="T128" s="139">
        <f>SUM(T129:T153)</f>
        <v>0</v>
      </c>
      <c r="AR128" s="132" t="s">
        <v>82</v>
      </c>
      <c r="AT128" s="140" t="s">
        <v>72</v>
      </c>
      <c r="AU128" s="140" t="s">
        <v>80</v>
      </c>
      <c r="AY128" s="132" t="s">
        <v>218</v>
      </c>
      <c r="BK128" s="141">
        <f>SUM(BK129:BK153)</f>
        <v>0</v>
      </c>
    </row>
    <row r="129" spans="1:65" s="2" customFormat="1" ht="21.75" customHeight="1">
      <c r="A129" s="33"/>
      <c r="B129" s="144"/>
      <c r="C129" s="145" t="s">
        <v>101</v>
      </c>
      <c r="D129" s="145" t="s">
        <v>220</v>
      </c>
      <c r="E129" s="146" t="s">
        <v>2876</v>
      </c>
      <c r="F129" s="147" t="s">
        <v>2877</v>
      </c>
      <c r="G129" s="148" t="s">
        <v>258</v>
      </c>
      <c r="H129" s="149">
        <v>200</v>
      </c>
      <c r="I129" s="150"/>
      <c r="J129" s="151">
        <f>ROUND(I129*H129,2)</f>
        <v>0</v>
      </c>
      <c r="K129" s="147"/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263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263</v>
      </c>
      <c r="BM129" s="156" t="s">
        <v>110</v>
      </c>
    </row>
    <row r="130" spans="1:65" s="14" customFormat="1" ht="11.25">
      <c r="B130" s="166"/>
      <c r="D130" s="159" t="s">
        <v>225</v>
      </c>
      <c r="E130" s="167" t="s">
        <v>1</v>
      </c>
      <c r="F130" s="168" t="s">
        <v>774</v>
      </c>
      <c r="H130" s="169">
        <v>200</v>
      </c>
      <c r="I130" s="170"/>
      <c r="L130" s="166"/>
      <c r="M130" s="171"/>
      <c r="N130" s="172"/>
      <c r="O130" s="172"/>
      <c r="P130" s="172"/>
      <c r="Q130" s="172"/>
      <c r="R130" s="172"/>
      <c r="S130" s="172"/>
      <c r="T130" s="173"/>
      <c r="AT130" s="167" t="s">
        <v>225</v>
      </c>
      <c r="AU130" s="167" t="s">
        <v>82</v>
      </c>
      <c r="AV130" s="14" t="s">
        <v>82</v>
      </c>
      <c r="AW130" s="14" t="s">
        <v>30</v>
      </c>
      <c r="AX130" s="14" t="s">
        <v>73</v>
      </c>
      <c r="AY130" s="167" t="s">
        <v>218</v>
      </c>
    </row>
    <row r="131" spans="1:65" s="15" customFormat="1" ht="11.25">
      <c r="B131" s="174"/>
      <c r="D131" s="159" t="s">
        <v>225</v>
      </c>
      <c r="E131" s="175" t="s">
        <v>1</v>
      </c>
      <c r="F131" s="176" t="s">
        <v>230</v>
      </c>
      <c r="H131" s="177">
        <v>200</v>
      </c>
      <c r="I131" s="178"/>
      <c r="L131" s="174"/>
      <c r="M131" s="179"/>
      <c r="N131" s="180"/>
      <c r="O131" s="180"/>
      <c r="P131" s="180"/>
      <c r="Q131" s="180"/>
      <c r="R131" s="180"/>
      <c r="S131" s="180"/>
      <c r="T131" s="181"/>
      <c r="AT131" s="175" t="s">
        <v>225</v>
      </c>
      <c r="AU131" s="175" t="s">
        <v>82</v>
      </c>
      <c r="AV131" s="15" t="s">
        <v>104</v>
      </c>
      <c r="AW131" s="15" t="s">
        <v>30</v>
      </c>
      <c r="AX131" s="15" t="s">
        <v>80</v>
      </c>
      <c r="AY131" s="175" t="s">
        <v>218</v>
      </c>
    </row>
    <row r="132" spans="1:65" s="2" customFormat="1" ht="16.5" customHeight="1">
      <c r="A132" s="33"/>
      <c r="B132" s="144"/>
      <c r="C132" s="190" t="s">
        <v>104</v>
      </c>
      <c r="D132" s="190" t="s">
        <v>904</v>
      </c>
      <c r="E132" s="191" t="s">
        <v>2915</v>
      </c>
      <c r="F132" s="192" t="s">
        <v>2944</v>
      </c>
      <c r="G132" s="193" t="s">
        <v>258</v>
      </c>
      <c r="H132" s="194">
        <v>200</v>
      </c>
      <c r="I132" s="195"/>
      <c r="J132" s="196">
        <f>ROUND(I132*H132,2)</f>
        <v>0</v>
      </c>
      <c r="K132" s="192"/>
      <c r="L132" s="197"/>
      <c r="M132" s="198" t="s">
        <v>1</v>
      </c>
      <c r="N132" s="199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311</v>
      </c>
      <c r="AT132" s="156" t="s">
        <v>904</v>
      </c>
      <c r="AU132" s="156" t="s">
        <v>82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263</v>
      </c>
      <c r="BM132" s="156" t="s">
        <v>116</v>
      </c>
    </row>
    <row r="133" spans="1:65" s="14" customFormat="1" ht="11.25">
      <c r="B133" s="166"/>
      <c r="D133" s="159" t="s">
        <v>225</v>
      </c>
      <c r="E133" s="167" t="s">
        <v>1</v>
      </c>
      <c r="F133" s="168" t="s">
        <v>2945</v>
      </c>
      <c r="H133" s="169">
        <v>200</v>
      </c>
      <c r="I133" s="170"/>
      <c r="L133" s="166"/>
      <c r="M133" s="171"/>
      <c r="N133" s="172"/>
      <c r="O133" s="172"/>
      <c r="P133" s="172"/>
      <c r="Q133" s="172"/>
      <c r="R133" s="172"/>
      <c r="S133" s="172"/>
      <c r="T133" s="173"/>
      <c r="AT133" s="167" t="s">
        <v>225</v>
      </c>
      <c r="AU133" s="167" t="s">
        <v>82</v>
      </c>
      <c r="AV133" s="14" t="s">
        <v>82</v>
      </c>
      <c r="AW133" s="14" t="s">
        <v>30</v>
      </c>
      <c r="AX133" s="14" t="s">
        <v>73</v>
      </c>
      <c r="AY133" s="167" t="s">
        <v>218</v>
      </c>
    </row>
    <row r="134" spans="1:65" s="15" customFormat="1" ht="11.25">
      <c r="B134" s="174"/>
      <c r="D134" s="159" t="s">
        <v>225</v>
      </c>
      <c r="E134" s="175" t="s">
        <v>1</v>
      </c>
      <c r="F134" s="176" t="s">
        <v>230</v>
      </c>
      <c r="H134" s="177">
        <v>200</v>
      </c>
      <c r="I134" s="178"/>
      <c r="L134" s="174"/>
      <c r="M134" s="179"/>
      <c r="N134" s="180"/>
      <c r="O134" s="180"/>
      <c r="P134" s="180"/>
      <c r="Q134" s="180"/>
      <c r="R134" s="180"/>
      <c r="S134" s="180"/>
      <c r="T134" s="181"/>
      <c r="AT134" s="175" t="s">
        <v>225</v>
      </c>
      <c r="AU134" s="175" t="s">
        <v>82</v>
      </c>
      <c r="AV134" s="15" t="s">
        <v>104</v>
      </c>
      <c r="AW134" s="15" t="s">
        <v>30</v>
      </c>
      <c r="AX134" s="15" t="s">
        <v>80</v>
      </c>
      <c r="AY134" s="175" t="s">
        <v>218</v>
      </c>
    </row>
    <row r="135" spans="1:65" s="2" customFormat="1" ht="24.2" customHeight="1">
      <c r="A135" s="33"/>
      <c r="B135" s="144"/>
      <c r="C135" s="145" t="s">
        <v>107</v>
      </c>
      <c r="D135" s="145" t="s">
        <v>220</v>
      </c>
      <c r="E135" s="146" t="s">
        <v>2946</v>
      </c>
      <c r="F135" s="147" t="s">
        <v>2947</v>
      </c>
      <c r="G135" s="148" t="s">
        <v>583</v>
      </c>
      <c r="H135" s="149">
        <v>2</v>
      </c>
      <c r="I135" s="150"/>
      <c r="J135" s="151">
        <f t="shared" ref="J135:J153" si="0">ROUND(I135*H135,2)</f>
        <v>0</v>
      </c>
      <c r="K135" s="147"/>
      <c r="L135" s="34"/>
      <c r="M135" s="152" t="s">
        <v>1</v>
      </c>
      <c r="N135" s="153" t="s">
        <v>38</v>
      </c>
      <c r="O135" s="59"/>
      <c r="P135" s="154">
        <f t="shared" ref="P135:P153" si="1">O135*H135</f>
        <v>0</v>
      </c>
      <c r="Q135" s="154">
        <v>0</v>
      </c>
      <c r="R135" s="154">
        <f t="shared" ref="R135:R153" si="2">Q135*H135</f>
        <v>0</v>
      </c>
      <c r="S135" s="154">
        <v>0</v>
      </c>
      <c r="T135" s="155">
        <f t="shared" ref="T135:T153" si="3"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263</v>
      </c>
      <c r="AT135" s="156" t="s">
        <v>220</v>
      </c>
      <c r="AU135" s="156" t="s">
        <v>82</v>
      </c>
      <c r="AY135" s="18" t="s">
        <v>218</v>
      </c>
      <c r="BE135" s="157">
        <f t="shared" ref="BE135:BE153" si="4">IF(N135="základní",J135,0)</f>
        <v>0</v>
      </c>
      <c r="BF135" s="157">
        <f t="shared" ref="BF135:BF153" si="5">IF(N135="snížená",J135,0)</f>
        <v>0</v>
      </c>
      <c r="BG135" s="157">
        <f t="shared" ref="BG135:BG153" si="6">IF(N135="zákl. přenesená",J135,0)</f>
        <v>0</v>
      </c>
      <c r="BH135" s="157">
        <f t="shared" ref="BH135:BH153" si="7">IF(N135="sníž. přenesená",J135,0)</f>
        <v>0</v>
      </c>
      <c r="BI135" s="157">
        <f t="shared" ref="BI135:BI153" si="8">IF(N135="nulová",J135,0)</f>
        <v>0</v>
      </c>
      <c r="BJ135" s="18" t="s">
        <v>80</v>
      </c>
      <c r="BK135" s="157">
        <f t="shared" ref="BK135:BK153" si="9">ROUND(I135*H135,2)</f>
        <v>0</v>
      </c>
      <c r="BL135" s="18" t="s">
        <v>263</v>
      </c>
      <c r="BM135" s="156" t="s">
        <v>246</v>
      </c>
    </row>
    <row r="136" spans="1:65" s="2" customFormat="1" ht="33" customHeight="1">
      <c r="A136" s="33"/>
      <c r="B136" s="144"/>
      <c r="C136" s="190" t="s">
        <v>110</v>
      </c>
      <c r="D136" s="190" t="s">
        <v>904</v>
      </c>
      <c r="E136" s="191" t="s">
        <v>2431</v>
      </c>
      <c r="F136" s="192" t="s">
        <v>2948</v>
      </c>
      <c r="G136" s="193" t="s">
        <v>2426</v>
      </c>
      <c r="H136" s="194">
        <v>1</v>
      </c>
      <c r="I136" s="195"/>
      <c r="J136" s="196">
        <f t="shared" si="0"/>
        <v>0</v>
      </c>
      <c r="K136" s="192"/>
      <c r="L136" s="197"/>
      <c r="M136" s="198" t="s">
        <v>1</v>
      </c>
      <c r="N136" s="199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311</v>
      </c>
      <c r="AT136" s="156" t="s">
        <v>904</v>
      </c>
      <c r="AU136" s="156" t="s">
        <v>82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263</v>
      </c>
      <c r="BM136" s="156" t="s">
        <v>8</v>
      </c>
    </row>
    <row r="137" spans="1:65" s="2" customFormat="1" ht="24.2" customHeight="1">
      <c r="A137" s="33"/>
      <c r="B137" s="144"/>
      <c r="C137" s="190" t="s">
        <v>113</v>
      </c>
      <c r="D137" s="190" t="s">
        <v>904</v>
      </c>
      <c r="E137" s="191" t="s">
        <v>2745</v>
      </c>
      <c r="F137" s="192" t="s">
        <v>2949</v>
      </c>
      <c r="G137" s="193" t="s">
        <v>2426</v>
      </c>
      <c r="H137" s="194">
        <v>1</v>
      </c>
      <c r="I137" s="195"/>
      <c r="J137" s="196">
        <f t="shared" si="0"/>
        <v>0</v>
      </c>
      <c r="K137" s="192"/>
      <c r="L137" s="197"/>
      <c r="M137" s="198" t="s">
        <v>1</v>
      </c>
      <c r="N137" s="199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311</v>
      </c>
      <c r="AT137" s="156" t="s">
        <v>904</v>
      </c>
      <c r="AU137" s="156" t="s">
        <v>82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263</v>
      </c>
      <c r="BM137" s="156" t="s">
        <v>259</v>
      </c>
    </row>
    <row r="138" spans="1:65" s="2" customFormat="1" ht="24.2" customHeight="1">
      <c r="A138" s="33"/>
      <c r="B138" s="144"/>
      <c r="C138" s="145" t="s">
        <v>116</v>
      </c>
      <c r="D138" s="145" t="s">
        <v>220</v>
      </c>
      <c r="E138" s="146" t="s">
        <v>2950</v>
      </c>
      <c r="F138" s="147" t="s">
        <v>2951</v>
      </c>
      <c r="G138" s="148" t="s">
        <v>583</v>
      </c>
      <c r="H138" s="149">
        <v>1</v>
      </c>
      <c r="I138" s="150"/>
      <c r="J138" s="151">
        <f t="shared" si="0"/>
        <v>0</v>
      </c>
      <c r="K138" s="147"/>
      <c r="L138" s="34"/>
      <c r="M138" s="152" t="s">
        <v>1</v>
      </c>
      <c r="N138" s="153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263</v>
      </c>
      <c r="AT138" s="156" t="s">
        <v>220</v>
      </c>
      <c r="AU138" s="156" t="s">
        <v>82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263</v>
      </c>
      <c r="BM138" s="156" t="s">
        <v>263</v>
      </c>
    </row>
    <row r="139" spans="1:65" s="2" customFormat="1" ht="37.9" customHeight="1">
      <c r="A139" s="33"/>
      <c r="B139" s="144"/>
      <c r="C139" s="190" t="s">
        <v>266</v>
      </c>
      <c r="D139" s="190" t="s">
        <v>904</v>
      </c>
      <c r="E139" s="191" t="s">
        <v>2897</v>
      </c>
      <c r="F139" s="192" t="s">
        <v>2952</v>
      </c>
      <c r="G139" s="193" t="s">
        <v>2426</v>
      </c>
      <c r="H139" s="194">
        <v>1</v>
      </c>
      <c r="I139" s="195"/>
      <c r="J139" s="196">
        <f t="shared" si="0"/>
        <v>0</v>
      </c>
      <c r="K139" s="192"/>
      <c r="L139" s="197"/>
      <c r="M139" s="198" t="s">
        <v>1</v>
      </c>
      <c r="N139" s="199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311</v>
      </c>
      <c r="AT139" s="156" t="s">
        <v>904</v>
      </c>
      <c r="AU139" s="156" t="s">
        <v>82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263</v>
      </c>
      <c r="BM139" s="156" t="s">
        <v>269</v>
      </c>
    </row>
    <row r="140" spans="1:65" s="2" customFormat="1" ht="16.5" customHeight="1">
      <c r="A140" s="33"/>
      <c r="B140" s="144"/>
      <c r="C140" s="145" t="s">
        <v>246</v>
      </c>
      <c r="D140" s="145" t="s">
        <v>220</v>
      </c>
      <c r="E140" s="146" t="s">
        <v>2953</v>
      </c>
      <c r="F140" s="147" t="s">
        <v>2954</v>
      </c>
      <c r="G140" s="148" t="s">
        <v>583</v>
      </c>
      <c r="H140" s="149">
        <v>4</v>
      </c>
      <c r="I140" s="150"/>
      <c r="J140" s="151">
        <f t="shared" si="0"/>
        <v>0</v>
      </c>
      <c r="K140" s="147"/>
      <c r="L140" s="34"/>
      <c r="M140" s="152" t="s">
        <v>1</v>
      </c>
      <c r="N140" s="153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263</v>
      </c>
      <c r="AT140" s="156" t="s">
        <v>220</v>
      </c>
      <c r="AU140" s="156" t="s">
        <v>82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263</v>
      </c>
      <c r="BM140" s="156" t="s">
        <v>278</v>
      </c>
    </row>
    <row r="141" spans="1:65" s="2" customFormat="1" ht="78" customHeight="1">
      <c r="A141" s="33"/>
      <c r="B141" s="144"/>
      <c r="C141" s="190" t="s">
        <v>281</v>
      </c>
      <c r="D141" s="190" t="s">
        <v>904</v>
      </c>
      <c r="E141" s="191" t="s">
        <v>2113</v>
      </c>
      <c r="F141" s="192" t="s">
        <v>2955</v>
      </c>
      <c r="G141" s="193" t="s">
        <v>2426</v>
      </c>
      <c r="H141" s="194">
        <v>4</v>
      </c>
      <c r="I141" s="195"/>
      <c r="J141" s="196">
        <f t="shared" si="0"/>
        <v>0</v>
      </c>
      <c r="K141" s="192"/>
      <c r="L141" s="197"/>
      <c r="M141" s="198" t="s">
        <v>1</v>
      </c>
      <c r="N141" s="199" t="s">
        <v>38</v>
      </c>
      <c r="O141" s="59"/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311</v>
      </c>
      <c r="AT141" s="156" t="s">
        <v>904</v>
      </c>
      <c r="AU141" s="156" t="s">
        <v>82</v>
      </c>
      <c r="AY141" s="18" t="s">
        <v>218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8" t="s">
        <v>80</v>
      </c>
      <c r="BK141" s="157">
        <f t="shared" si="9"/>
        <v>0</v>
      </c>
      <c r="BL141" s="18" t="s">
        <v>263</v>
      </c>
      <c r="BM141" s="156" t="s">
        <v>284</v>
      </c>
    </row>
    <row r="142" spans="1:65" s="2" customFormat="1" ht="16.5" customHeight="1">
      <c r="A142" s="33"/>
      <c r="B142" s="144"/>
      <c r="C142" s="145" t="s">
        <v>8</v>
      </c>
      <c r="D142" s="145" t="s">
        <v>220</v>
      </c>
      <c r="E142" s="146" t="s">
        <v>2956</v>
      </c>
      <c r="F142" s="147" t="s">
        <v>2957</v>
      </c>
      <c r="G142" s="148" t="s">
        <v>583</v>
      </c>
      <c r="H142" s="149">
        <v>4</v>
      </c>
      <c r="I142" s="150"/>
      <c r="J142" s="151">
        <f t="shared" si="0"/>
        <v>0</v>
      </c>
      <c r="K142" s="147"/>
      <c r="L142" s="34"/>
      <c r="M142" s="152" t="s">
        <v>1</v>
      </c>
      <c r="N142" s="153" t="s">
        <v>38</v>
      </c>
      <c r="O142" s="59"/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8" t="s">
        <v>80</v>
      </c>
      <c r="BK142" s="157">
        <f t="shared" si="9"/>
        <v>0</v>
      </c>
      <c r="BL142" s="18" t="s">
        <v>263</v>
      </c>
      <c r="BM142" s="156" t="s">
        <v>287</v>
      </c>
    </row>
    <row r="143" spans="1:65" s="2" customFormat="1" ht="24.2" customHeight="1">
      <c r="A143" s="33"/>
      <c r="B143" s="144"/>
      <c r="C143" s="190" t="s">
        <v>292</v>
      </c>
      <c r="D143" s="190" t="s">
        <v>904</v>
      </c>
      <c r="E143" s="191" t="s">
        <v>2427</v>
      </c>
      <c r="F143" s="192" t="s">
        <v>2958</v>
      </c>
      <c r="G143" s="193" t="s">
        <v>2426</v>
      </c>
      <c r="H143" s="194">
        <v>4</v>
      </c>
      <c r="I143" s="195"/>
      <c r="J143" s="196">
        <f t="shared" si="0"/>
        <v>0</v>
      </c>
      <c r="K143" s="192"/>
      <c r="L143" s="197"/>
      <c r="M143" s="198" t="s">
        <v>1</v>
      </c>
      <c r="N143" s="199" t="s">
        <v>38</v>
      </c>
      <c r="O143" s="59"/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311</v>
      </c>
      <c r="AT143" s="156" t="s">
        <v>904</v>
      </c>
      <c r="AU143" s="156" t="s">
        <v>82</v>
      </c>
      <c r="AY143" s="18" t="s">
        <v>218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8" t="s">
        <v>80</v>
      </c>
      <c r="BK143" s="157">
        <f t="shared" si="9"/>
        <v>0</v>
      </c>
      <c r="BL143" s="18" t="s">
        <v>263</v>
      </c>
      <c r="BM143" s="156" t="s">
        <v>295</v>
      </c>
    </row>
    <row r="144" spans="1:65" s="2" customFormat="1" ht="16.5" customHeight="1">
      <c r="A144" s="33"/>
      <c r="B144" s="144"/>
      <c r="C144" s="145" t="s">
        <v>259</v>
      </c>
      <c r="D144" s="145" t="s">
        <v>220</v>
      </c>
      <c r="E144" s="146" t="s">
        <v>2959</v>
      </c>
      <c r="F144" s="147" t="s">
        <v>2960</v>
      </c>
      <c r="G144" s="148" t="s">
        <v>583</v>
      </c>
      <c r="H144" s="149">
        <v>4</v>
      </c>
      <c r="I144" s="150"/>
      <c r="J144" s="151">
        <f t="shared" si="0"/>
        <v>0</v>
      </c>
      <c r="K144" s="147"/>
      <c r="L144" s="34"/>
      <c r="M144" s="152" t="s">
        <v>1</v>
      </c>
      <c r="N144" s="153" t="s">
        <v>38</v>
      </c>
      <c r="O144" s="59"/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263</v>
      </c>
      <c r="AT144" s="156" t="s">
        <v>220</v>
      </c>
      <c r="AU144" s="156" t="s">
        <v>82</v>
      </c>
      <c r="AY144" s="18" t="s">
        <v>218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8" t="s">
        <v>80</v>
      </c>
      <c r="BK144" s="157">
        <f t="shared" si="9"/>
        <v>0</v>
      </c>
      <c r="BL144" s="18" t="s">
        <v>263</v>
      </c>
      <c r="BM144" s="156" t="s">
        <v>302</v>
      </c>
    </row>
    <row r="145" spans="1:65" s="2" customFormat="1" ht="21.75" customHeight="1">
      <c r="A145" s="33"/>
      <c r="B145" s="144"/>
      <c r="C145" s="190" t="s">
        <v>305</v>
      </c>
      <c r="D145" s="190" t="s">
        <v>904</v>
      </c>
      <c r="E145" s="191" t="s">
        <v>2429</v>
      </c>
      <c r="F145" s="192" t="s">
        <v>2961</v>
      </c>
      <c r="G145" s="193" t="s">
        <v>2426</v>
      </c>
      <c r="H145" s="194">
        <v>4</v>
      </c>
      <c r="I145" s="195"/>
      <c r="J145" s="196">
        <f t="shared" si="0"/>
        <v>0</v>
      </c>
      <c r="K145" s="192"/>
      <c r="L145" s="197"/>
      <c r="M145" s="198" t="s">
        <v>1</v>
      </c>
      <c r="N145" s="199" t="s">
        <v>38</v>
      </c>
      <c r="O145" s="59"/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311</v>
      </c>
      <c r="AT145" s="156" t="s">
        <v>904</v>
      </c>
      <c r="AU145" s="156" t="s">
        <v>82</v>
      </c>
      <c r="AY145" s="18" t="s">
        <v>218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8" t="s">
        <v>80</v>
      </c>
      <c r="BK145" s="157">
        <f t="shared" si="9"/>
        <v>0</v>
      </c>
      <c r="BL145" s="18" t="s">
        <v>263</v>
      </c>
      <c r="BM145" s="156" t="s">
        <v>308</v>
      </c>
    </row>
    <row r="146" spans="1:65" s="2" customFormat="1" ht="16.5" customHeight="1">
      <c r="A146" s="33"/>
      <c r="B146" s="144"/>
      <c r="C146" s="145" t="s">
        <v>263</v>
      </c>
      <c r="D146" s="145" t="s">
        <v>220</v>
      </c>
      <c r="E146" s="146" t="s">
        <v>2962</v>
      </c>
      <c r="F146" s="147" t="s">
        <v>2963</v>
      </c>
      <c r="G146" s="148" t="s">
        <v>583</v>
      </c>
      <c r="H146" s="149">
        <v>1</v>
      </c>
      <c r="I146" s="150"/>
      <c r="J146" s="151">
        <f t="shared" si="0"/>
        <v>0</v>
      </c>
      <c r="K146" s="147"/>
      <c r="L146" s="34"/>
      <c r="M146" s="152" t="s">
        <v>1</v>
      </c>
      <c r="N146" s="153" t="s">
        <v>38</v>
      </c>
      <c r="O146" s="59"/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263</v>
      </c>
      <c r="AT146" s="156" t="s">
        <v>220</v>
      </c>
      <c r="AU146" s="156" t="s">
        <v>82</v>
      </c>
      <c r="AY146" s="18" t="s">
        <v>218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8" t="s">
        <v>80</v>
      </c>
      <c r="BK146" s="157">
        <f t="shared" si="9"/>
        <v>0</v>
      </c>
      <c r="BL146" s="18" t="s">
        <v>263</v>
      </c>
      <c r="BM146" s="156" t="s">
        <v>311</v>
      </c>
    </row>
    <row r="147" spans="1:65" s="2" customFormat="1" ht="16.5" customHeight="1">
      <c r="A147" s="33"/>
      <c r="B147" s="144"/>
      <c r="C147" s="145" t="s">
        <v>315</v>
      </c>
      <c r="D147" s="145" t="s">
        <v>220</v>
      </c>
      <c r="E147" s="146" t="s">
        <v>2964</v>
      </c>
      <c r="F147" s="147" t="s">
        <v>2965</v>
      </c>
      <c r="G147" s="148" t="s">
        <v>583</v>
      </c>
      <c r="H147" s="149">
        <v>1</v>
      </c>
      <c r="I147" s="150"/>
      <c r="J147" s="151">
        <f t="shared" si="0"/>
        <v>0</v>
      </c>
      <c r="K147" s="147"/>
      <c r="L147" s="34"/>
      <c r="M147" s="152" t="s">
        <v>1</v>
      </c>
      <c r="N147" s="153" t="s">
        <v>38</v>
      </c>
      <c r="O147" s="59"/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263</v>
      </c>
      <c r="AT147" s="156" t="s">
        <v>220</v>
      </c>
      <c r="AU147" s="156" t="s">
        <v>82</v>
      </c>
      <c r="AY147" s="18" t="s">
        <v>218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8" t="s">
        <v>80</v>
      </c>
      <c r="BK147" s="157">
        <f t="shared" si="9"/>
        <v>0</v>
      </c>
      <c r="BL147" s="18" t="s">
        <v>263</v>
      </c>
      <c r="BM147" s="156" t="s">
        <v>318</v>
      </c>
    </row>
    <row r="148" spans="1:65" s="2" customFormat="1" ht="16.5" customHeight="1">
      <c r="A148" s="33"/>
      <c r="B148" s="144"/>
      <c r="C148" s="145" t="s">
        <v>269</v>
      </c>
      <c r="D148" s="145" t="s">
        <v>220</v>
      </c>
      <c r="E148" s="146" t="s">
        <v>2966</v>
      </c>
      <c r="F148" s="147" t="s">
        <v>2967</v>
      </c>
      <c r="G148" s="148" t="s">
        <v>583</v>
      </c>
      <c r="H148" s="149">
        <v>4</v>
      </c>
      <c r="I148" s="150"/>
      <c r="J148" s="151">
        <f t="shared" si="0"/>
        <v>0</v>
      </c>
      <c r="K148" s="147"/>
      <c r="L148" s="34"/>
      <c r="M148" s="152" t="s">
        <v>1</v>
      </c>
      <c r="N148" s="153" t="s">
        <v>38</v>
      </c>
      <c r="O148" s="59"/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263</v>
      </c>
      <c r="AT148" s="156" t="s">
        <v>220</v>
      </c>
      <c r="AU148" s="156" t="s">
        <v>82</v>
      </c>
      <c r="AY148" s="18" t="s">
        <v>218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8" t="s">
        <v>80</v>
      </c>
      <c r="BK148" s="157">
        <f t="shared" si="9"/>
        <v>0</v>
      </c>
      <c r="BL148" s="18" t="s">
        <v>263</v>
      </c>
      <c r="BM148" s="156" t="s">
        <v>322</v>
      </c>
    </row>
    <row r="149" spans="1:65" s="2" customFormat="1" ht="16.5" customHeight="1">
      <c r="A149" s="33"/>
      <c r="B149" s="144"/>
      <c r="C149" s="145" t="s">
        <v>323</v>
      </c>
      <c r="D149" s="145" t="s">
        <v>220</v>
      </c>
      <c r="E149" s="146" t="s">
        <v>2968</v>
      </c>
      <c r="F149" s="147" t="s">
        <v>2969</v>
      </c>
      <c r="G149" s="148" t="s">
        <v>583</v>
      </c>
      <c r="H149" s="149">
        <v>1</v>
      </c>
      <c r="I149" s="150"/>
      <c r="J149" s="151">
        <f t="shared" si="0"/>
        <v>0</v>
      </c>
      <c r="K149" s="147"/>
      <c r="L149" s="34"/>
      <c r="M149" s="152" t="s">
        <v>1</v>
      </c>
      <c r="N149" s="153" t="s">
        <v>38</v>
      </c>
      <c r="O149" s="59"/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263</v>
      </c>
      <c r="AT149" s="156" t="s">
        <v>220</v>
      </c>
      <c r="AU149" s="156" t="s">
        <v>82</v>
      </c>
      <c r="AY149" s="18" t="s">
        <v>218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8" t="s">
        <v>80</v>
      </c>
      <c r="BK149" s="157">
        <f t="shared" si="9"/>
        <v>0</v>
      </c>
      <c r="BL149" s="18" t="s">
        <v>263</v>
      </c>
      <c r="BM149" s="156" t="s">
        <v>326</v>
      </c>
    </row>
    <row r="150" spans="1:65" s="2" customFormat="1" ht="21.75" customHeight="1">
      <c r="A150" s="33"/>
      <c r="B150" s="144"/>
      <c r="C150" s="190" t="s">
        <v>278</v>
      </c>
      <c r="D150" s="190" t="s">
        <v>904</v>
      </c>
      <c r="E150" s="191" t="s">
        <v>2747</v>
      </c>
      <c r="F150" s="192" t="s">
        <v>2970</v>
      </c>
      <c r="G150" s="193" t="s">
        <v>2426</v>
      </c>
      <c r="H150" s="194">
        <v>1</v>
      </c>
      <c r="I150" s="195"/>
      <c r="J150" s="196">
        <f t="shared" si="0"/>
        <v>0</v>
      </c>
      <c r="K150" s="192"/>
      <c r="L150" s="197"/>
      <c r="M150" s="198" t="s">
        <v>1</v>
      </c>
      <c r="N150" s="199" t="s">
        <v>38</v>
      </c>
      <c r="O150" s="59"/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311</v>
      </c>
      <c r="AT150" s="156" t="s">
        <v>904</v>
      </c>
      <c r="AU150" s="156" t="s">
        <v>82</v>
      </c>
      <c r="AY150" s="18" t="s">
        <v>218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8" t="s">
        <v>80</v>
      </c>
      <c r="BK150" s="157">
        <f t="shared" si="9"/>
        <v>0</v>
      </c>
      <c r="BL150" s="18" t="s">
        <v>263</v>
      </c>
      <c r="BM150" s="156" t="s">
        <v>330</v>
      </c>
    </row>
    <row r="151" spans="1:65" s="2" customFormat="1" ht="16.5" customHeight="1">
      <c r="A151" s="33"/>
      <c r="B151" s="144"/>
      <c r="C151" s="145" t="s">
        <v>7</v>
      </c>
      <c r="D151" s="145" t="s">
        <v>220</v>
      </c>
      <c r="E151" s="146" t="s">
        <v>2971</v>
      </c>
      <c r="F151" s="147" t="s">
        <v>2972</v>
      </c>
      <c r="G151" s="148" t="s">
        <v>583</v>
      </c>
      <c r="H151" s="149">
        <v>5</v>
      </c>
      <c r="I151" s="150"/>
      <c r="J151" s="151">
        <f t="shared" si="0"/>
        <v>0</v>
      </c>
      <c r="K151" s="147"/>
      <c r="L151" s="34"/>
      <c r="M151" s="152" t="s">
        <v>1</v>
      </c>
      <c r="N151" s="153" t="s">
        <v>38</v>
      </c>
      <c r="O151" s="59"/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263</v>
      </c>
      <c r="AT151" s="156" t="s">
        <v>220</v>
      </c>
      <c r="AU151" s="156" t="s">
        <v>82</v>
      </c>
      <c r="AY151" s="18" t="s">
        <v>218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8" t="s">
        <v>80</v>
      </c>
      <c r="BK151" s="157">
        <f t="shared" si="9"/>
        <v>0</v>
      </c>
      <c r="BL151" s="18" t="s">
        <v>263</v>
      </c>
      <c r="BM151" s="156" t="s">
        <v>333</v>
      </c>
    </row>
    <row r="152" spans="1:65" s="2" customFormat="1" ht="16.5" customHeight="1">
      <c r="A152" s="33"/>
      <c r="B152" s="144"/>
      <c r="C152" s="145" t="s">
        <v>284</v>
      </c>
      <c r="D152" s="145" t="s">
        <v>220</v>
      </c>
      <c r="E152" s="146" t="s">
        <v>2973</v>
      </c>
      <c r="F152" s="147" t="s">
        <v>2974</v>
      </c>
      <c r="G152" s="148" t="s">
        <v>583</v>
      </c>
      <c r="H152" s="149">
        <v>5</v>
      </c>
      <c r="I152" s="150"/>
      <c r="J152" s="151">
        <f t="shared" si="0"/>
        <v>0</v>
      </c>
      <c r="K152" s="147"/>
      <c r="L152" s="34"/>
      <c r="M152" s="152" t="s">
        <v>1</v>
      </c>
      <c r="N152" s="153" t="s">
        <v>38</v>
      </c>
      <c r="O152" s="59"/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263</v>
      </c>
      <c r="AT152" s="156" t="s">
        <v>220</v>
      </c>
      <c r="AU152" s="156" t="s">
        <v>82</v>
      </c>
      <c r="AY152" s="18" t="s">
        <v>218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8" t="s">
        <v>80</v>
      </c>
      <c r="BK152" s="157">
        <f t="shared" si="9"/>
        <v>0</v>
      </c>
      <c r="BL152" s="18" t="s">
        <v>263</v>
      </c>
      <c r="BM152" s="156" t="s">
        <v>338</v>
      </c>
    </row>
    <row r="153" spans="1:65" s="2" customFormat="1" ht="16.5" customHeight="1">
      <c r="A153" s="33"/>
      <c r="B153" s="144"/>
      <c r="C153" s="190" t="s">
        <v>339</v>
      </c>
      <c r="D153" s="190" t="s">
        <v>904</v>
      </c>
      <c r="E153" s="191" t="s">
        <v>2749</v>
      </c>
      <c r="F153" s="192" t="s">
        <v>2975</v>
      </c>
      <c r="G153" s="193" t="s">
        <v>2426</v>
      </c>
      <c r="H153" s="194">
        <v>5</v>
      </c>
      <c r="I153" s="195"/>
      <c r="J153" s="196">
        <f t="shared" si="0"/>
        <v>0</v>
      </c>
      <c r="K153" s="192"/>
      <c r="L153" s="197"/>
      <c r="M153" s="198" t="s">
        <v>1</v>
      </c>
      <c r="N153" s="199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311</v>
      </c>
      <c r="AT153" s="156" t="s">
        <v>904</v>
      </c>
      <c r="AU153" s="156" t="s">
        <v>82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263</v>
      </c>
      <c r="BM153" s="156" t="s">
        <v>343</v>
      </c>
    </row>
    <row r="154" spans="1:65" s="12" customFormat="1" ht="25.9" customHeight="1">
      <c r="B154" s="131"/>
      <c r="D154" s="132" t="s">
        <v>72</v>
      </c>
      <c r="E154" s="133" t="s">
        <v>2733</v>
      </c>
      <c r="F154" s="133" t="s">
        <v>2734</v>
      </c>
      <c r="I154" s="134"/>
      <c r="J154" s="135">
        <f>BK154</f>
        <v>0</v>
      </c>
      <c r="L154" s="131"/>
      <c r="M154" s="136"/>
      <c r="N154" s="137"/>
      <c r="O154" s="137"/>
      <c r="P154" s="138">
        <f>SUM(P155:P158)</f>
        <v>0</v>
      </c>
      <c r="Q154" s="137"/>
      <c r="R154" s="138">
        <f>SUM(R155:R158)</f>
        <v>0</v>
      </c>
      <c r="S154" s="137"/>
      <c r="T154" s="139">
        <f>SUM(T155:T158)</f>
        <v>0</v>
      </c>
      <c r="AR154" s="132" t="s">
        <v>104</v>
      </c>
      <c r="AT154" s="140" t="s">
        <v>72</v>
      </c>
      <c r="AU154" s="140" t="s">
        <v>73</v>
      </c>
      <c r="AY154" s="132" t="s">
        <v>218</v>
      </c>
      <c r="BK154" s="141">
        <f>SUM(BK155:BK158)</f>
        <v>0</v>
      </c>
    </row>
    <row r="155" spans="1:65" s="2" customFormat="1" ht="16.5" customHeight="1">
      <c r="A155" s="33"/>
      <c r="B155" s="144"/>
      <c r="C155" s="145" t="s">
        <v>287</v>
      </c>
      <c r="D155" s="145" t="s">
        <v>220</v>
      </c>
      <c r="E155" s="146" t="s">
        <v>2906</v>
      </c>
      <c r="F155" s="147" t="s">
        <v>2907</v>
      </c>
      <c r="G155" s="148" t="s">
        <v>2737</v>
      </c>
      <c r="H155" s="149">
        <v>10</v>
      </c>
      <c r="I155" s="150"/>
      <c r="J155" s="151">
        <f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2738</v>
      </c>
      <c r="AT155" s="156" t="s">
        <v>220</v>
      </c>
      <c r="AU155" s="156" t="s">
        <v>80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2738</v>
      </c>
      <c r="BM155" s="156" t="s">
        <v>346</v>
      </c>
    </row>
    <row r="156" spans="1:65" s="13" customFormat="1" ht="11.25">
      <c r="B156" s="158"/>
      <c r="D156" s="159" t="s">
        <v>225</v>
      </c>
      <c r="E156" s="160" t="s">
        <v>1</v>
      </c>
      <c r="F156" s="161" t="s">
        <v>2976</v>
      </c>
      <c r="H156" s="160" t="s">
        <v>1</v>
      </c>
      <c r="I156" s="162"/>
      <c r="L156" s="158"/>
      <c r="M156" s="163"/>
      <c r="N156" s="164"/>
      <c r="O156" s="164"/>
      <c r="P156" s="164"/>
      <c r="Q156" s="164"/>
      <c r="R156" s="164"/>
      <c r="S156" s="164"/>
      <c r="T156" s="165"/>
      <c r="AT156" s="160" t="s">
        <v>225</v>
      </c>
      <c r="AU156" s="160" t="s">
        <v>80</v>
      </c>
      <c r="AV156" s="13" t="s">
        <v>80</v>
      </c>
      <c r="AW156" s="13" t="s">
        <v>30</v>
      </c>
      <c r="AX156" s="13" t="s">
        <v>73</v>
      </c>
      <c r="AY156" s="160" t="s">
        <v>218</v>
      </c>
    </row>
    <row r="157" spans="1:65" s="14" customFormat="1" ht="11.25">
      <c r="B157" s="166"/>
      <c r="D157" s="159" t="s">
        <v>225</v>
      </c>
      <c r="E157" s="167" t="s">
        <v>1</v>
      </c>
      <c r="F157" s="168" t="s">
        <v>246</v>
      </c>
      <c r="H157" s="169">
        <v>10</v>
      </c>
      <c r="I157" s="170"/>
      <c r="L157" s="166"/>
      <c r="M157" s="171"/>
      <c r="N157" s="172"/>
      <c r="O157" s="172"/>
      <c r="P157" s="172"/>
      <c r="Q157" s="172"/>
      <c r="R157" s="172"/>
      <c r="S157" s="172"/>
      <c r="T157" s="173"/>
      <c r="AT157" s="167" t="s">
        <v>225</v>
      </c>
      <c r="AU157" s="167" t="s">
        <v>80</v>
      </c>
      <c r="AV157" s="14" t="s">
        <v>82</v>
      </c>
      <c r="AW157" s="14" t="s">
        <v>30</v>
      </c>
      <c r="AX157" s="14" t="s">
        <v>73</v>
      </c>
      <c r="AY157" s="167" t="s">
        <v>218</v>
      </c>
    </row>
    <row r="158" spans="1:65" s="15" customFormat="1" ht="11.25">
      <c r="B158" s="174"/>
      <c r="D158" s="159" t="s">
        <v>225</v>
      </c>
      <c r="E158" s="175" t="s">
        <v>1</v>
      </c>
      <c r="F158" s="176" t="s">
        <v>230</v>
      </c>
      <c r="H158" s="177">
        <v>10</v>
      </c>
      <c r="I158" s="178"/>
      <c r="L158" s="174"/>
      <c r="M158" s="179"/>
      <c r="N158" s="180"/>
      <c r="O158" s="180"/>
      <c r="P158" s="180"/>
      <c r="Q158" s="180"/>
      <c r="R158" s="180"/>
      <c r="S158" s="180"/>
      <c r="T158" s="181"/>
      <c r="AT158" s="175" t="s">
        <v>225</v>
      </c>
      <c r="AU158" s="175" t="s">
        <v>80</v>
      </c>
      <c r="AV158" s="15" t="s">
        <v>104</v>
      </c>
      <c r="AW158" s="15" t="s">
        <v>30</v>
      </c>
      <c r="AX158" s="15" t="s">
        <v>80</v>
      </c>
      <c r="AY158" s="175" t="s">
        <v>218</v>
      </c>
    </row>
    <row r="159" spans="1:65" s="12" customFormat="1" ht="25.9" customHeight="1">
      <c r="B159" s="131"/>
      <c r="D159" s="132" t="s">
        <v>72</v>
      </c>
      <c r="E159" s="133" t="s">
        <v>2424</v>
      </c>
      <c r="F159" s="133" t="s">
        <v>2424</v>
      </c>
      <c r="I159" s="134"/>
      <c r="J159" s="135">
        <f>BK159</f>
        <v>0</v>
      </c>
      <c r="L159" s="131"/>
      <c r="M159" s="136"/>
      <c r="N159" s="137"/>
      <c r="O159" s="137"/>
      <c r="P159" s="138">
        <f>SUM(P160:P162)</f>
        <v>0</v>
      </c>
      <c r="Q159" s="137"/>
      <c r="R159" s="138">
        <f>SUM(R160:R162)</f>
        <v>0</v>
      </c>
      <c r="S159" s="137"/>
      <c r="T159" s="139">
        <f>SUM(T160:T162)</f>
        <v>0</v>
      </c>
      <c r="AR159" s="132" t="s">
        <v>80</v>
      </c>
      <c r="AT159" s="140" t="s">
        <v>72</v>
      </c>
      <c r="AU159" s="140" t="s">
        <v>73</v>
      </c>
      <c r="AY159" s="132" t="s">
        <v>218</v>
      </c>
      <c r="BK159" s="141">
        <f>SUM(BK160:BK162)</f>
        <v>0</v>
      </c>
    </row>
    <row r="160" spans="1:65" s="2" customFormat="1" ht="16.5" customHeight="1">
      <c r="A160" s="33"/>
      <c r="B160" s="144"/>
      <c r="C160" s="145" t="s">
        <v>348</v>
      </c>
      <c r="D160" s="145" t="s">
        <v>220</v>
      </c>
      <c r="E160" s="146" t="s">
        <v>2427</v>
      </c>
      <c r="F160" s="147" t="s">
        <v>2911</v>
      </c>
      <c r="G160" s="148" t="s">
        <v>2910</v>
      </c>
      <c r="H160" s="149">
        <v>1</v>
      </c>
      <c r="I160" s="150"/>
      <c r="J160" s="151">
        <f>ROUND(I160*H160,2)</f>
        <v>0</v>
      </c>
      <c r="K160" s="147"/>
      <c r="L160" s="34"/>
      <c r="M160" s="152" t="s">
        <v>1</v>
      </c>
      <c r="N160" s="153" t="s">
        <v>38</v>
      </c>
      <c r="O160" s="59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104</v>
      </c>
      <c r="AT160" s="156" t="s">
        <v>220</v>
      </c>
      <c r="AU160" s="156" t="s">
        <v>80</v>
      </c>
      <c r="AY160" s="18" t="s">
        <v>218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80</v>
      </c>
      <c r="BK160" s="157">
        <f>ROUND(I160*H160,2)</f>
        <v>0</v>
      </c>
      <c r="BL160" s="18" t="s">
        <v>104</v>
      </c>
      <c r="BM160" s="156" t="s">
        <v>351</v>
      </c>
    </row>
    <row r="161" spans="1:65" s="2" customFormat="1" ht="24.2" customHeight="1">
      <c r="A161" s="33"/>
      <c r="B161" s="144"/>
      <c r="C161" s="145" t="s">
        <v>295</v>
      </c>
      <c r="D161" s="145" t="s">
        <v>220</v>
      </c>
      <c r="E161" s="146" t="s">
        <v>2429</v>
      </c>
      <c r="F161" s="147" t="s">
        <v>2912</v>
      </c>
      <c r="G161" s="148" t="s">
        <v>2426</v>
      </c>
      <c r="H161" s="149">
        <v>4</v>
      </c>
      <c r="I161" s="150"/>
      <c r="J161" s="151">
        <f>ROUND(I161*H161,2)</f>
        <v>0</v>
      </c>
      <c r="K161" s="147"/>
      <c r="L161" s="34"/>
      <c r="M161" s="152" t="s">
        <v>1</v>
      </c>
      <c r="N161" s="153" t="s">
        <v>38</v>
      </c>
      <c r="O161" s="59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104</v>
      </c>
      <c r="AT161" s="156" t="s">
        <v>220</v>
      </c>
      <c r="AU161" s="156" t="s">
        <v>80</v>
      </c>
      <c r="AY161" s="18" t="s">
        <v>218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80</v>
      </c>
      <c r="BK161" s="157">
        <f>ROUND(I161*H161,2)</f>
        <v>0</v>
      </c>
      <c r="BL161" s="18" t="s">
        <v>104</v>
      </c>
      <c r="BM161" s="156" t="s">
        <v>356</v>
      </c>
    </row>
    <row r="162" spans="1:65" s="2" customFormat="1" ht="16.5" customHeight="1">
      <c r="A162" s="33"/>
      <c r="B162" s="144"/>
      <c r="C162" s="145" t="s">
        <v>363</v>
      </c>
      <c r="D162" s="145" t="s">
        <v>220</v>
      </c>
      <c r="E162" s="146" t="s">
        <v>2745</v>
      </c>
      <c r="F162" s="147" t="s">
        <v>2942</v>
      </c>
      <c r="G162" s="148" t="s">
        <v>2426</v>
      </c>
      <c r="H162" s="149">
        <v>1</v>
      </c>
      <c r="I162" s="150"/>
      <c r="J162" s="151">
        <f>ROUND(I162*H162,2)</f>
        <v>0</v>
      </c>
      <c r="K162" s="147" t="s">
        <v>1</v>
      </c>
      <c r="L162" s="34"/>
      <c r="M162" s="201" t="s">
        <v>1</v>
      </c>
      <c r="N162" s="202" t="s">
        <v>38</v>
      </c>
      <c r="O162" s="203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104</v>
      </c>
      <c r="AT162" s="156" t="s">
        <v>220</v>
      </c>
      <c r="AU162" s="156" t="s">
        <v>80</v>
      </c>
      <c r="AY162" s="18" t="s">
        <v>218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80</v>
      </c>
      <c r="BK162" s="157">
        <f>ROUND(I162*H162,2)</f>
        <v>0</v>
      </c>
      <c r="BL162" s="18" t="s">
        <v>104</v>
      </c>
      <c r="BM162" s="156" t="s">
        <v>366</v>
      </c>
    </row>
    <row r="163" spans="1:65" s="2" customFormat="1" ht="6.95" customHeight="1">
      <c r="A163" s="33"/>
      <c r="B163" s="48"/>
      <c r="C163" s="49"/>
      <c r="D163" s="49"/>
      <c r="E163" s="49"/>
      <c r="F163" s="49"/>
      <c r="G163" s="49"/>
      <c r="H163" s="49"/>
      <c r="I163" s="49"/>
      <c r="J163" s="49"/>
      <c r="K163" s="49"/>
      <c r="L163" s="34"/>
      <c r="M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</row>
  </sheetData>
  <autoFilter ref="C120:K162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7"/>
  <sheetViews>
    <sheetView showGridLines="0" topLeftCell="A137" workbookViewId="0">
      <selection activeCell="K148" sqref="K148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106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2977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ROUND((SUM(BE125:BE186)),  2)</f>
        <v>0</v>
      </c>
      <c r="G33" s="33"/>
      <c r="H33" s="33"/>
      <c r="I33" s="101">
        <v>0.21</v>
      </c>
      <c r="J33" s="100">
        <f>ROUND(((SUM(BE125:BE186))*I33),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ROUND((SUM(BF125:BF186)),  2)</f>
        <v>0</v>
      </c>
      <c r="G34" s="33"/>
      <c r="H34" s="33"/>
      <c r="I34" s="101">
        <v>0.12</v>
      </c>
      <c r="J34" s="100">
        <f>ROUND(((SUM(BF125:BF186))*I34),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ROUND((SUM(BG125:BG186)),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ROUND((SUM(BH125:BH186)),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ROUND((SUM(BI125:BI186)),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4 - poplachový, zabezpečo...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2978</v>
      </c>
      <c r="E97" s="115"/>
      <c r="F97" s="115"/>
      <c r="G97" s="115"/>
      <c r="H97" s="115"/>
      <c r="I97" s="115"/>
      <c r="J97" s="116">
        <f>J126</f>
        <v>0</v>
      </c>
      <c r="L97" s="113"/>
    </row>
    <row r="98" spans="1:31" s="9" customFormat="1" ht="24.95" customHeight="1">
      <c r="B98" s="113"/>
      <c r="D98" s="114" t="s">
        <v>2979</v>
      </c>
      <c r="E98" s="115"/>
      <c r="F98" s="115"/>
      <c r="G98" s="115"/>
      <c r="H98" s="115"/>
      <c r="I98" s="115"/>
      <c r="J98" s="116">
        <f>J141</f>
        <v>0</v>
      </c>
      <c r="L98" s="113"/>
    </row>
    <row r="99" spans="1:31" s="9" customFormat="1" ht="24.95" customHeight="1">
      <c r="B99" s="113"/>
      <c r="D99" s="114" t="s">
        <v>2980</v>
      </c>
      <c r="E99" s="115"/>
      <c r="F99" s="115"/>
      <c r="G99" s="115"/>
      <c r="H99" s="115"/>
      <c r="I99" s="115"/>
      <c r="J99" s="116">
        <f>J143</f>
        <v>0</v>
      </c>
      <c r="L99" s="113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J148</f>
        <v>0</v>
      </c>
      <c r="L100" s="113"/>
    </row>
    <row r="101" spans="1:31" s="10" customFormat="1" ht="19.899999999999999" customHeight="1">
      <c r="B101" s="117"/>
      <c r="D101" s="118" t="s">
        <v>188</v>
      </c>
      <c r="E101" s="119"/>
      <c r="F101" s="119"/>
      <c r="G101" s="119"/>
      <c r="H101" s="119"/>
      <c r="I101" s="119"/>
      <c r="J101" s="120">
        <f>J149</f>
        <v>0</v>
      </c>
      <c r="L101" s="117"/>
    </row>
    <row r="102" spans="1:31" s="10" customFormat="1" ht="19.899999999999999" customHeight="1">
      <c r="B102" s="117"/>
      <c r="D102" s="118" t="s">
        <v>2526</v>
      </c>
      <c r="E102" s="119"/>
      <c r="F102" s="119"/>
      <c r="G102" s="119"/>
      <c r="H102" s="119"/>
      <c r="I102" s="119"/>
      <c r="J102" s="120">
        <f>J156</f>
        <v>0</v>
      </c>
      <c r="L102" s="117"/>
    </row>
    <row r="103" spans="1:31" s="9" customFormat="1" ht="24.95" customHeight="1">
      <c r="B103" s="113"/>
      <c r="D103" s="114" t="s">
        <v>2527</v>
      </c>
      <c r="E103" s="115"/>
      <c r="F103" s="115"/>
      <c r="G103" s="115"/>
      <c r="H103" s="115"/>
      <c r="I103" s="115"/>
      <c r="J103" s="116">
        <f>J179</f>
        <v>0</v>
      </c>
      <c r="L103" s="113"/>
    </row>
    <row r="104" spans="1:31" s="10" customFormat="1" ht="19.899999999999999" customHeight="1">
      <c r="B104" s="117"/>
      <c r="D104" s="118" t="s">
        <v>2529</v>
      </c>
      <c r="E104" s="119"/>
      <c r="F104" s="119"/>
      <c r="G104" s="119"/>
      <c r="H104" s="119"/>
      <c r="I104" s="119"/>
      <c r="J104" s="120">
        <f>J180</f>
        <v>0</v>
      </c>
      <c r="L104" s="117"/>
    </row>
    <row r="105" spans="1:31" s="9" customFormat="1" ht="24.95" customHeight="1">
      <c r="B105" s="113"/>
      <c r="D105" s="114" t="s">
        <v>2531</v>
      </c>
      <c r="E105" s="115"/>
      <c r="F105" s="115"/>
      <c r="G105" s="115"/>
      <c r="H105" s="115"/>
      <c r="I105" s="115"/>
      <c r="J105" s="116">
        <f>J182</f>
        <v>0</v>
      </c>
      <c r="L105" s="113"/>
    </row>
    <row r="106" spans="1:31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49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31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51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4.95" customHeight="1">
      <c r="A112" s="33"/>
      <c r="B112" s="34"/>
      <c r="C112" s="22" t="s">
        <v>203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4" t="str">
        <f>E7</f>
        <v>BODARCHITEKTI202401 - KODUS Kamenice - první etapa_7.3.25</v>
      </c>
      <c r="F115" s="255"/>
      <c r="G115" s="255"/>
      <c r="H115" s="255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167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51" t="str">
        <f>E9</f>
        <v>4 - poplachový, zabezpečo...</v>
      </c>
      <c r="F117" s="256"/>
      <c r="G117" s="256"/>
      <c r="H117" s="256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20</v>
      </c>
      <c r="D119" s="33"/>
      <c r="E119" s="33"/>
      <c r="F119" s="26" t="str">
        <f>F12</f>
        <v xml:space="preserve"> </v>
      </c>
      <c r="G119" s="33"/>
      <c r="H119" s="33"/>
      <c r="I119" s="28" t="s">
        <v>22</v>
      </c>
      <c r="J119" s="56" t="str">
        <f>IF(J12="","",J12)</f>
        <v>10. 3. 2025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24</v>
      </c>
      <c r="D121" s="33"/>
      <c r="E121" s="33"/>
      <c r="F121" s="26" t="str">
        <f>E15</f>
        <v xml:space="preserve"> </v>
      </c>
      <c r="G121" s="33"/>
      <c r="H121" s="33"/>
      <c r="I121" s="28" t="s">
        <v>29</v>
      </c>
      <c r="J121" s="31" t="str">
        <f>E21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2" customHeight="1">
      <c r="A122" s="33"/>
      <c r="B122" s="34"/>
      <c r="C122" s="28" t="s">
        <v>27</v>
      </c>
      <c r="D122" s="33"/>
      <c r="E122" s="33"/>
      <c r="F122" s="26" t="str">
        <f>IF(E18="","",E18)</f>
        <v>Vyplň údaj</v>
      </c>
      <c r="G122" s="33"/>
      <c r="H122" s="33"/>
      <c r="I122" s="28" t="s">
        <v>31</v>
      </c>
      <c r="J122" s="31" t="str">
        <f>E24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21"/>
      <c r="B124" s="122"/>
      <c r="C124" s="123" t="s">
        <v>204</v>
      </c>
      <c r="D124" s="124" t="s">
        <v>58</v>
      </c>
      <c r="E124" s="124" t="s">
        <v>54</v>
      </c>
      <c r="F124" s="124" t="s">
        <v>55</v>
      </c>
      <c r="G124" s="124" t="s">
        <v>205</v>
      </c>
      <c r="H124" s="124" t="s">
        <v>206</v>
      </c>
      <c r="I124" s="124" t="s">
        <v>207</v>
      </c>
      <c r="J124" s="124" t="s">
        <v>171</v>
      </c>
      <c r="K124" s="125" t="s">
        <v>208</v>
      </c>
      <c r="L124" s="126"/>
      <c r="M124" s="63" t="s">
        <v>1</v>
      </c>
      <c r="N124" s="64" t="s">
        <v>37</v>
      </c>
      <c r="O124" s="64" t="s">
        <v>209</v>
      </c>
      <c r="P124" s="64" t="s">
        <v>210</v>
      </c>
      <c r="Q124" s="64" t="s">
        <v>211</v>
      </c>
      <c r="R124" s="64" t="s">
        <v>212</v>
      </c>
      <c r="S124" s="64" t="s">
        <v>213</v>
      </c>
      <c r="T124" s="65" t="s">
        <v>214</v>
      </c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</row>
    <row r="125" spans="1:65" s="2" customFormat="1" ht="22.9" customHeight="1">
      <c r="A125" s="33"/>
      <c r="B125" s="34"/>
      <c r="C125" s="70" t="s">
        <v>215</v>
      </c>
      <c r="D125" s="33"/>
      <c r="E125" s="33"/>
      <c r="F125" s="33"/>
      <c r="G125" s="33"/>
      <c r="H125" s="33"/>
      <c r="I125" s="33"/>
      <c r="J125" s="127">
        <f>BK125</f>
        <v>0</v>
      </c>
      <c r="K125" s="33"/>
      <c r="L125" s="34"/>
      <c r="M125" s="66"/>
      <c r="N125" s="57"/>
      <c r="O125" s="67"/>
      <c r="P125" s="128">
        <f>P126+P141+P143+P148+P179+P182</f>
        <v>0</v>
      </c>
      <c r="Q125" s="67"/>
      <c r="R125" s="128">
        <f>R126+R141+R143+R148+R179+R182</f>
        <v>0</v>
      </c>
      <c r="S125" s="67"/>
      <c r="T125" s="129">
        <f>T126+T141+T143+T148+T179+T182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72</v>
      </c>
      <c r="AU125" s="18" t="s">
        <v>173</v>
      </c>
      <c r="BK125" s="130">
        <f>BK126+BK141+BK143+BK148+BK179+BK182</f>
        <v>0</v>
      </c>
    </row>
    <row r="126" spans="1:65" s="12" customFormat="1" ht="25.9" customHeight="1">
      <c r="B126" s="131"/>
      <c r="D126" s="132" t="s">
        <v>72</v>
      </c>
      <c r="E126" s="133" t="s">
        <v>2981</v>
      </c>
      <c r="F126" s="133" t="s">
        <v>2982</v>
      </c>
      <c r="I126" s="134"/>
      <c r="J126" s="135">
        <f>BK126</f>
        <v>0</v>
      </c>
      <c r="L126" s="131"/>
      <c r="M126" s="136"/>
      <c r="N126" s="137"/>
      <c r="O126" s="137"/>
      <c r="P126" s="138">
        <f>SUM(P127:P140)</f>
        <v>0</v>
      </c>
      <c r="Q126" s="137"/>
      <c r="R126" s="138">
        <f>SUM(R127:R140)</f>
        <v>0</v>
      </c>
      <c r="S126" s="137"/>
      <c r="T126" s="139">
        <f>SUM(T127:T140)</f>
        <v>0</v>
      </c>
      <c r="AR126" s="132" t="s">
        <v>80</v>
      </c>
      <c r="AT126" s="140" t="s">
        <v>72</v>
      </c>
      <c r="AU126" s="140" t="s">
        <v>73</v>
      </c>
      <c r="AY126" s="132" t="s">
        <v>218</v>
      </c>
      <c r="BK126" s="141">
        <f>SUM(BK127:BK140)</f>
        <v>0</v>
      </c>
    </row>
    <row r="127" spans="1:65" s="2" customFormat="1" ht="21.75" customHeight="1">
      <c r="A127" s="33"/>
      <c r="B127" s="144"/>
      <c r="C127" s="190" t="s">
        <v>80</v>
      </c>
      <c r="D127" s="190" t="s">
        <v>904</v>
      </c>
      <c r="E127" s="191" t="s">
        <v>817</v>
      </c>
      <c r="F127" s="192" t="s">
        <v>2983</v>
      </c>
      <c r="G127" s="193" t="s">
        <v>2426</v>
      </c>
      <c r="H127" s="194">
        <v>1</v>
      </c>
      <c r="I127" s="195"/>
      <c r="J127" s="196">
        <f t="shared" ref="J127:J140" si="0">ROUND(I127*H127,2)</f>
        <v>0</v>
      </c>
      <c r="K127" s="192" t="s">
        <v>1</v>
      </c>
      <c r="L127" s="197"/>
      <c r="M127" s="198" t="s">
        <v>1</v>
      </c>
      <c r="N127" s="199" t="s">
        <v>38</v>
      </c>
      <c r="O127" s="59"/>
      <c r="P127" s="154">
        <f t="shared" ref="P127:P140" si="1">O127*H127</f>
        <v>0</v>
      </c>
      <c r="Q127" s="154">
        <v>0</v>
      </c>
      <c r="R127" s="154">
        <f t="shared" ref="R127:R140" si="2">Q127*H127</f>
        <v>0</v>
      </c>
      <c r="S127" s="154">
        <v>0</v>
      </c>
      <c r="T127" s="155">
        <f t="shared" ref="T127:T140" si="3"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116</v>
      </c>
      <c r="AT127" s="156" t="s">
        <v>904</v>
      </c>
      <c r="AU127" s="156" t="s">
        <v>80</v>
      </c>
      <c r="AY127" s="18" t="s">
        <v>218</v>
      </c>
      <c r="BE127" s="157">
        <f t="shared" ref="BE127:BE140" si="4">IF(N127="základní",J127,0)</f>
        <v>0</v>
      </c>
      <c r="BF127" s="157">
        <f t="shared" ref="BF127:BF140" si="5">IF(N127="snížená",J127,0)</f>
        <v>0</v>
      </c>
      <c r="BG127" s="157">
        <f t="shared" ref="BG127:BG140" si="6">IF(N127="zákl. přenesená",J127,0)</f>
        <v>0</v>
      </c>
      <c r="BH127" s="157">
        <f t="shared" ref="BH127:BH140" si="7">IF(N127="sníž. přenesená",J127,0)</f>
        <v>0</v>
      </c>
      <c r="BI127" s="157">
        <f t="shared" ref="BI127:BI140" si="8">IF(N127="nulová",J127,0)</f>
        <v>0</v>
      </c>
      <c r="BJ127" s="18" t="s">
        <v>80</v>
      </c>
      <c r="BK127" s="157">
        <f t="shared" ref="BK127:BK140" si="9">ROUND(I127*H127,2)</f>
        <v>0</v>
      </c>
      <c r="BL127" s="18" t="s">
        <v>104</v>
      </c>
      <c r="BM127" s="156" t="s">
        <v>82</v>
      </c>
    </row>
    <row r="128" spans="1:65" s="2" customFormat="1" ht="24.2" customHeight="1">
      <c r="A128" s="33"/>
      <c r="B128" s="144"/>
      <c r="C128" s="190" t="s">
        <v>82</v>
      </c>
      <c r="D128" s="190" t="s">
        <v>904</v>
      </c>
      <c r="E128" s="191" t="s">
        <v>2984</v>
      </c>
      <c r="F128" s="192" t="s">
        <v>2985</v>
      </c>
      <c r="G128" s="193" t="s">
        <v>2426</v>
      </c>
      <c r="H128" s="194">
        <v>1</v>
      </c>
      <c r="I128" s="195"/>
      <c r="J128" s="196">
        <f t="shared" si="0"/>
        <v>0</v>
      </c>
      <c r="K128" s="192" t="s">
        <v>1</v>
      </c>
      <c r="L128" s="197"/>
      <c r="M128" s="198" t="s">
        <v>1</v>
      </c>
      <c r="N128" s="199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116</v>
      </c>
      <c r="AT128" s="156" t="s">
        <v>904</v>
      </c>
      <c r="AU128" s="156" t="s">
        <v>80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104</v>
      </c>
      <c r="BM128" s="156" t="s">
        <v>104</v>
      </c>
    </row>
    <row r="129" spans="1:65" s="2" customFormat="1" ht="66.75" customHeight="1">
      <c r="A129" s="33"/>
      <c r="B129" s="144"/>
      <c r="C129" s="190" t="s">
        <v>101</v>
      </c>
      <c r="D129" s="190" t="s">
        <v>904</v>
      </c>
      <c r="E129" s="191" t="s">
        <v>2986</v>
      </c>
      <c r="F129" s="192" t="s">
        <v>2987</v>
      </c>
      <c r="G129" s="193" t="s">
        <v>2426</v>
      </c>
      <c r="H129" s="194">
        <v>1</v>
      </c>
      <c r="I129" s="195"/>
      <c r="J129" s="196">
        <f t="shared" si="0"/>
        <v>0</v>
      </c>
      <c r="K129" s="192" t="s">
        <v>1</v>
      </c>
      <c r="L129" s="197"/>
      <c r="M129" s="198" t="s">
        <v>1</v>
      </c>
      <c r="N129" s="199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116</v>
      </c>
      <c r="AT129" s="156" t="s">
        <v>904</v>
      </c>
      <c r="AU129" s="156" t="s">
        <v>80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104</v>
      </c>
      <c r="BM129" s="156" t="s">
        <v>110</v>
      </c>
    </row>
    <row r="130" spans="1:65" s="2" customFormat="1" ht="16.5" customHeight="1">
      <c r="A130" s="33"/>
      <c r="B130" s="144"/>
      <c r="C130" s="190" t="s">
        <v>104</v>
      </c>
      <c r="D130" s="190" t="s">
        <v>904</v>
      </c>
      <c r="E130" s="191" t="s">
        <v>2988</v>
      </c>
      <c r="F130" s="192" t="s">
        <v>2989</v>
      </c>
      <c r="G130" s="193" t="s">
        <v>2426</v>
      </c>
      <c r="H130" s="194">
        <v>1</v>
      </c>
      <c r="I130" s="195"/>
      <c r="J130" s="196">
        <f t="shared" si="0"/>
        <v>0</v>
      </c>
      <c r="K130" s="192" t="s">
        <v>1</v>
      </c>
      <c r="L130" s="197"/>
      <c r="M130" s="198" t="s">
        <v>1</v>
      </c>
      <c r="N130" s="199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116</v>
      </c>
      <c r="AT130" s="156" t="s">
        <v>904</v>
      </c>
      <c r="AU130" s="156" t="s">
        <v>80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104</v>
      </c>
      <c r="BM130" s="156" t="s">
        <v>116</v>
      </c>
    </row>
    <row r="131" spans="1:65" s="2" customFormat="1" ht="16.5" customHeight="1">
      <c r="A131" s="33"/>
      <c r="B131" s="144"/>
      <c r="C131" s="190" t="s">
        <v>107</v>
      </c>
      <c r="D131" s="190" t="s">
        <v>904</v>
      </c>
      <c r="E131" s="191" t="s">
        <v>2990</v>
      </c>
      <c r="F131" s="192" t="s">
        <v>2991</v>
      </c>
      <c r="G131" s="193" t="s">
        <v>2426</v>
      </c>
      <c r="H131" s="194">
        <v>2</v>
      </c>
      <c r="I131" s="195"/>
      <c r="J131" s="196">
        <f t="shared" si="0"/>
        <v>0</v>
      </c>
      <c r="K131" s="192" t="s">
        <v>1</v>
      </c>
      <c r="L131" s="197"/>
      <c r="M131" s="198" t="s">
        <v>1</v>
      </c>
      <c r="N131" s="199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116</v>
      </c>
      <c r="AT131" s="156" t="s">
        <v>904</v>
      </c>
      <c r="AU131" s="156" t="s">
        <v>80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104</v>
      </c>
      <c r="BM131" s="156" t="s">
        <v>246</v>
      </c>
    </row>
    <row r="132" spans="1:65" s="2" customFormat="1" ht="16.5" customHeight="1">
      <c r="A132" s="33"/>
      <c r="B132" s="144"/>
      <c r="C132" s="190" t="s">
        <v>110</v>
      </c>
      <c r="D132" s="190" t="s">
        <v>904</v>
      </c>
      <c r="E132" s="191" t="s">
        <v>2992</v>
      </c>
      <c r="F132" s="192" t="s">
        <v>2993</v>
      </c>
      <c r="G132" s="193" t="s">
        <v>2426</v>
      </c>
      <c r="H132" s="194">
        <v>2</v>
      </c>
      <c r="I132" s="195"/>
      <c r="J132" s="196">
        <f t="shared" si="0"/>
        <v>0</v>
      </c>
      <c r="K132" s="192" t="s">
        <v>1</v>
      </c>
      <c r="L132" s="197"/>
      <c r="M132" s="198" t="s">
        <v>1</v>
      </c>
      <c r="N132" s="199" t="s">
        <v>38</v>
      </c>
      <c r="O132" s="59"/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116</v>
      </c>
      <c r="AT132" s="156" t="s">
        <v>904</v>
      </c>
      <c r="AU132" s="156" t="s">
        <v>80</v>
      </c>
      <c r="AY132" s="18" t="s">
        <v>218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8" t="s">
        <v>80</v>
      </c>
      <c r="BK132" s="157">
        <f t="shared" si="9"/>
        <v>0</v>
      </c>
      <c r="BL132" s="18" t="s">
        <v>104</v>
      </c>
      <c r="BM132" s="156" t="s">
        <v>8</v>
      </c>
    </row>
    <row r="133" spans="1:65" s="2" customFormat="1" ht="16.5" customHeight="1">
      <c r="A133" s="33"/>
      <c r="B133" s="144"/>
      <c r="C133" s="190" t="s">
        <v>113</v>
      </c>
      <c r="D133" s="190" t="s">
        <v>904</v>
      </c>
      <c r="E133" s="191" t="s">
        <v>2994</v>
      </c>
      <c r="F133" s="192" t="s">
        <v>2995</v>
      </c>
      <c r="G133" s="193" t="s">
        <v>2426</v>
      </c>
      <c r="H133" s="194">
        <v>2</v>
      </c>
      <c r="I133" s="195"/>
      <c r="J133" s="196">
        <f t="shared" si="0"/>
        <v>0</v>
      </c>
      <c r="K133" s="192" t="s">
        <v>1</v>
      </c>
      <c r="L133" s="197"/>
      <c r="M133" s="198" t="s">
        <v>1</v>
      </c>
      <c r="N133" s="199" t="s">
        <v>38</v>
      </c>
      <c r="O133" s="59"/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116</v>
      </c>
      <c r="AT133" s="156" t="s">
        <v>904</v>
      </c>
      <c r="AU133" s="156" t="s">
        <v>80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104</v>
      </c>
      <c r="BM133" s="156" t="s">
        <v>259</v>
      </c>
    </row>
    <row r="134" spans="1:65" s="2" customFormat="1" ht="16.5" customHeight="1">
      <c r="A134" s="33"/>
      <c r="B134" s="144"/>
      <c r="C134" s="190" t="s">
        <v>116</v>
      </c>
      <c r="D134" s="190" t="s">
        <v>904</v>
      </c>
      <c r="E134" s="191" t="s">
        <v>2996</v>
      </c>
      <c r="F134" s="192" t="s">
        <v>2997</v>
      </c>
      <c r="G134" s="193" t="s">
        <v>2426</v>
      </c>
      <c r="H134" s="194">
        <v>2</v>
      </c>
      <c r="I134" s="195"/>
      <c r="J134" s="196">
        <f t="shared" si="0"/>
        <v>0</v>
      </c>
      <c r="K134" s="192" t="s">
        <v>1</v>
      </c>
      <c r="L134" s="197"/>
      <c r="M134" s="198" t="s">
        <v>1</v>
      </c>
      <c r="N134" s="199" t="s">
        <v>38</v>
      </c>
      <c r="O134" s="59"/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116</v>
      </c>
      <c r="AT134" s="156" t="s">
        <v>904</v>
      </c>
      <c r="AU134" s="156" t="s">
        <v>80</v>
      </c>
      <c r="AY134" s="18" t="s">
        <v>218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8" t="s">
        <v>80</v>
      </c>
      <c r="BK134" s="157">
        <f t="shared" si="9"/>
        <v>0</v>
      </c>
      <c r="BL134" s="18" t="s">
        <v>104</v>
      </c>
      <c r="BM134" s="156" t="s">
        <v>263</v>
      </c>
    </row>
    <row r="135" spans="1:65" s="2" customFormat="1" ht="24.2" customHeight="1">
      <c r="A135" s="33"/>
      <c r="B135" s="144"/>
      <c r="C135" s="190" t="s">
        <v>266</v>
      </c>
      <c r="D135" s="190" t="s">
        <v>904</v>
      </c>
      <c r="E135" s="191" t="s">
        <v>2998</v>
      </c>
      <c r="F135" s="192" t="s">
        <v>2999</v>
      </c>
      <c r="G135" s="193" t="s">
        <v>2426</v>
      </c>
      <c r="H135" s="194">
        <v>42</v>
      </c>
      <c r="I135" s="195"/>
      <c r="J135" s="196">
        <f t="shared" si="0"/>
        <v>0</v>
      </c>
      <c r="K135" s="192" t="s">
        <v>1</v>
      </c>
      <c r="L135" s="197"/>
      <c r="M135" s="198" t="s">
        <v>1</v>
      </c>
      <c r="N135" s="199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116</v>
      </c>
      <c r="AT135" s="156" t="s">
        <v>904</v>
      </c>
      <c r="AU135" s="156" t="s">
        <v>80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104</v>
      </c>
      <c r="BM135" s="156" t="s">
        <v>269</v>
      </c>
    </row>
    <row r="136" spans="1:65" s="2" customFormat="1" ht="24.2" customHeight="1">
      <c r="A136" s="33"/>
      <c r="B136" s="144"/>
      <c r="C136" s="190" t="s">
        <v>246</v>
      </c>
      <c r="D136" s="190" t="s">
        <v>904</v>
      </c>
      <c r="E136" s="191" t="s">
        <v>3000</v>
      </c>
      <c r="F136" s="192" t="s">
        <v>3001</v>
      </c>
      <c r="G136" s="193" t="s">
        <v>2426</v>
      </c>
      <c r="H136" s="194">
        <v>22</v>
      </c>
      <c r="I136" s="195"/>
      <c r="J136" s="196">
        <f t="shared" si="0"/>
        <v>0</v>
      </c>
      <c r="K136" s="192" t="s">
        <v>1</v>
      </c>
      <c r="L136" s="197"/>
      <c r="M136" s="198" t="s">
        <v>1</v>
      </c>
      <c r="N136" s="199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116</v>
      </c>
      <c r="AT136" s="156" t="s">
        <v>904</v>
      </c>
      <c r="AU136" s="156" t="s">
        <v>80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104</v>
      </c>
      <c r="BM136" s="156" t="s">
        <v>278</v>
      </c>
    </row>
    <row r="137" spans="1:65" s="2" customFormat="1" ht="16.5" customHeight="1">
      <c r="A137" s="33"/>
      <c r="B137" s="144"/>
      <c r="C137" s="190" t="s">
        <v>281</v>
      </c>
      <c r="D137" s="190" t="s">
        <v>904</v>
      </c>
      <c r="E137" s="191" t="s">
        <v>3002</v>
      </c>
      <c r="F137" s="192" t="s">
        <v>3003</v>
      </c>
      <c r="G137" s="193" t="s">
        <v>2426</v>
      </c>
      <c r="H137" s="194">
        <v>1</v>
      </c>
      <c r="I137" s="195"/>
      <c r="J137" s="196">
        <f t="shared" si="0"/>
        <v>0</v>
      </c>
      <c r="K137" s="192" t="s">
        <v>1</v>
      </c>
      <c r="L137" s="197"/>
      <c r="M137" s="198" t="s">
        <v>1</v>
      </c>
      <c r="N137" s="199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116</v>
      </c>
      <c r="AT137" s="156" t="s">
        <v>904</v>
      </c>
      <c r="AU137" s="156" t="s">
        <v>80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104</v>
      </c>
      <c r="BM137" s="156" t="s">
        <v>284</v>
      </c>
    </row>
    <row r="138" spans="1:65" s="2" customFormat="1" ht="16.5" customHeight="1">
      <c r="A138" s="33"/>
      <c r="B138" s="144"/>
      <c r="C138" s="190" t="s">
        <v>8</v>
      </c>
      <c r="D138" s="190" t="s">
        <v>904</v>
      </c>
      <c r="E138" s="191" t="s">
        <v>3004</v>
      </c>
      <c r="F138" s="192" t="s">
        <v>3005</v>
      </c>
      <c r="G138" s="193" t="s">
        <v>2426</v>
      </c>
      <c r="H138" s="194">
        <v>9</v>
      </c>
      <c r="I138" s="195"/>
      <c r="J138" s="196">
        <f t="shared" si="0"/>
        <v>0</v>
      </c>
      <c r="K138" s="192" t="s">
        <v>1</v>
      </c>
      <c r="L138" s="197"/>
      <c r="M138" s="198" t="s">
        <v>1</v>
      </c>
      <c r="N138" s="199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116</v>
      </c>
      <c r="AT138" s="156" t="s">
        <v>904</v>
      </c>
      <c r="AU138" s="156" t="s">
        <v>80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104</v>
      </c>
      <c r="BM138" s="156" t="s">
        <v>287</v>
      </c>
    </row>
    <row r="139" spans="1:65" s="2" customFormat="1" ht="16.5" customHeight="1">
      <c r="A139" s="33"/>
      <c r="B139" s="144"/>
      <c r="C139" s="190" t="s">
        <v>292</v>
      </c>
      <c r="D139" s="190" t="s">
        <v>904</v>
      </c>
      <c r="E139" s="191" t="s">
        <v>3006</v>
      </c>
      <c r="F139" s="192" t="s">
        <v>3007</v>
      </c>
      <c r="G139" s="193" t="s">
        <v>2426</v>
      </c>
      <c r="H139" s="194">
        <v>4</v>
      </c>
      <c r="I139" s="195"/>
      <c r="J139" s="196">
        <f t="shared" si="0"/>
        <v>0</v>
      </c>
      <c r="K139" s="192" t="s">
        <v>1</v>
      </c>
      <c r="L139" s="197"/>
      <c r="M139" s="198" t="s">
        <v>1</v>
      </c>
      <c r="N139" s="199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116</v>
      </c>
      <c r="AT139" s="156" t="s">
        <v>904</v>
      </c>
      <c r="AU139" s="156" t="s">
        <v>80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104</v>
      </c>
      <c r="BM139" s="156" t="s">
        <v>295</v>
      </c>
    </row>
    <row r="140" spans="1:65" s="2" customFormat="1" ht="16.5" customHeight="1">
      <c r="A140" s="33"/>
      <c r="B140" s="144"/>
      <c r="C140" s="190" t="s">
        <v>259</v>
      </c>
      <c r="D140" s="190" t="s">
        <v>904</v>
      </c>
      <c r="E140" s="191" t="s">
        <v>3008</v>
      </c>
      <c r="F140" s="192" t="s">
        <v>3009</v>
      </c>
      <c r="G140" s="193" t="s">
        <v>3010</v>
      </c>
      <c r="H140" s="194">
        <v>1</v>
      </c>
      <c r="I140" s="195"/>
      <c r="J140" s="196">
        <f t="shared" si="0"/>
        <v>0</v>
      </c>
      <c r="K140" s="192" t="s">
        <v>1</v>
      </c>
      <c r="L140" s="197"/>
      <c r="M140" s="198" t="s">
        <v>1</v>
      </c>
      <c r="N140" s="199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116</v>
      </c>
      <c r="AT140" s="156" t="s">
        <v>904</v>
      </c>
      <c r="AU140" s="156" t="s">
        <v>80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104</v>
      </c>
      <c r="BM140" s="156" t="s">
        <v>302</v>
      </c>
    </row>
    <row r="141" spans="1:65" s="12" customFormat="1" ht="25.9" customHeight="1">
      <c r="B141" s="131"/>
      <c r="D141" s="132" t="s">
        <v>72</v>
      </c>
      <c r="E141" s="133" t="s">
        <v>3011</v>
      </c>
      <c r="F141" s="133" t="s">
        <v>3012</v>
      </c>
      <c r="I141" s="134"/>
      <c r="J141" s="135">
        <f>BK141</f>
        <v>0</v>
      </c>
      <c r="L141" s="131"/>
      <c r="M141" s="136"/>
      <c r="N141" s="137"/>
      <c r="O141" s="137"/>
      <c r="P141" s="138">
        <f>P142</f>
        <v>0</v>
      </c>
      <c r="Q141" s="137"/>
      <c r="R141" s="138">
        <f>R142</f>
        <v>0</v>
      </c>
      <c r="S141" s="137"/>
      <c r="T141" s="139">
        <f>T142</f>
        <v>0</v>
      </c>
      <c r="AR141" s="132" t="s">
        <v>80</v>
      </c>
      <c r="AT141" s="140" t="s">
        <v>72</v>
      </c>
      <c r="AU141" s="140" t="s">
        <v>73</v>
      </c>
      <c r="AY141" s="132" t="s">
        <v>218</v>
      </c>
      <c r="BK141" s="141">
        <f>BK142</f>
        <v>0</v>
      </c>
    </row>
    <row r="142" spans="1:65" s="2" customFormat="1" ht="16.5" customHeight="1">
      <c r="A142" s="33"/>
      <c r="B142" s="144"/>
      <c r="C142" s="190" t="s">
        <v>305</v>
      </c>
      <c r="D142" s="190" t="s">
        <v>904</v>
      </c>
      <c r="E142" s="191" t="s">
        <v>3013</v>
      </c>
      <c r="F142" s="192" t="s">
        <v>3014</v>
      </c>
      <c r="G142" s="193" t="s">
        <v>3010</v>
      </c>
      <c r="H142" s="194">
        <v>1</v>
      </c>
      <c r="I142" s="195"/>
      <c r="J142" s="196">
        <f>ROUND(I142*H142,2)</f>
        <v>0</v>
      </c>
      <c r="K142" s="192" t="s">
        <v>1</v>
      </c>
      <c r="L142" s="197"/>
      <c r="M142" s="198" t="s">
        <v>1</v>
      </c>
      <c r="N142" s="199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116</v>
      </c>
      <c r="AT142" s="156" t="s">
        <v>904</v>
      </c>
      <c r="AU142" s="156" t="s">
        <v>80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308</v>
      </c>
    </row>
    <row r="143" spans="1:65" s="12" customFormat="1" ht="25.9" customHeight="1">
      <c r="B143" s="131"/>
      <c r="D143" s="132" t="s">
        <v>72</v>
      </c>
      <c r="E143" s="133" t="s">
        <v>3015</v>
      </c>
      <c r="F143" s="133" t="s">
        <v>2424</v>
      </c>
      <c r="I143" s="134"/>
      <c r="J143" s="135">
        <f>BK143</f>
        <v>0</v>
      </c>
      <c r="L143" s="131"/>
      <c r="M143" s="136"/>
      <c r="N143" s="137"/>
      <c r="O143" s="137"/>
      <c r="P143" s="138">
        <f>SUM(P144:P147)</f>
        <v>0</v>
      </c>
      <c r="Q143" s="137"/>
      <c r="R143" s="138">
        <f>SUM(R144:R147)</f>
        <v>0</v>
      </c>
      <c r="S143" s="137"/>
      <c r="T143" s="139">
        <f>SUM(T144:T147)</f>
        <v>0</v>
      </c>
      <c r="AR143" s="132" t="s">
        <v>80</v>
      </c>
      <c r="AT143" s="140" t="s">
        <v>72</v>
      </c>
      <c r="AU143" s="140" t="s">
        <v>73</v>
      </c>
      <c r="AY143" s="132" t="s">
        <v>218</v>
      </c>
      <c r="BK143" s="141">
        <f>SUM(BK144:BK147)</f>
        <v>0</v>
      </c>
    </row>
    <row r="144" spans="1:65" s="2" customFormat="1" ht="16.5" customHeight="1">
      <c r="A144" s="33"/>
      <c r="B144" s="144"/>
      <c r="C144" s="145" t="s">
        <v>263</v>
      </c>
      <c r="D144" s="145" t="s">
        <v>220</v>
      </c>
      <c r="E144" s="146" t="s">
        <v>3016</v>
      </c>
      <c r="F144" s="147" t="s">
        <v>3017</v>
      </c>
      <c r="G144" s="148" t="s">
        <v>3018</v>
      </c>
      <c r="H144" s="149">
        <v>1</v>
      </c>
      <c r="I144" s="150"/>
      <c r="J144" s="151">
        <f>ROUND(I144*H144,2)</f>
        <v>0</v>
      </c>
      <c r="K144" s="147" t="s">
        <v>1</v>
      </c>
      <c r="L144" s="34"/>
      <c r="M144" s="152" t="s">
        <v>1</v>
      </c>
      <c r="N144" s="153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104</v>
      </c>
      <c r="AT144" s="156" t="s">
        <v>220</v>
      </c>
      <c r="AU144" s="156" t="s">
        <v>80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104</v>
      </c>
      <c r="BM144" s="156" t="s">
        <v>311</v>
      </c>
    </row>
    <row r="145" spans="1:65" s="2" customFormat="1" ht="16.5" customHeight="1">
      <c r="A145" s="33"/>
      <c r="B145" s="144"/>
      <c r="C145" s="145" t="s">
        <v>315</v>
      </c>
      <c r="D145" s="145" t="s">
        <v>220</v>
      </c>
      <c r="E145" s="146" t="s">
        <v>3019</v>
      </c>
      <c r="F145" s="147" t="s">
        <v>3020</v>
      </c>
      <c r="G145" s="148" t="s">
        <v>3018</v>
      </c>
      <c r="H145" s="149">
        <v>1</v>
      </c>
      <c r="I145" s="150"/>
      <c r="J145" s="151">
        <f>ROUND(I145*H145,2)</f>
        <v>0</v>
      </c>
      <c r="K145" s="147" t="s">
        <v>1</v>
      </c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80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104</v>
      </c>
      <c r="BM145" s="156" t="s">
        <v>318</v>
      </c>
    </row>
    <row r="146" spans="1:65" s="2" customFormat="1" ht="16.5" customHeight="1">
      <c r="A146" s="33"/>
      <c r="B146" s="144"/>
      <c r="C146" s="145" t="s">
        <v>269</v>
      </c>
      <c r="D146" s="145" t="s">
        <v>220</v>
      </c>
      <c r="E146" s="146" t="s">
        <v>3021</v>
      </c>
      <c r="F146" s="147" t="s">
        <v>2911</v>
      </c>
      <c r="G146" s="148" t="s">
        <v>3018</v>
      </c>
      <c r="H146" s="149">
        <v>1</v>
      </c>
      <c r="I146" s="150"/>
      <c r="J146" s="151">
        <f>ROUND(I146*H146,2)</f>
        <v>0</v>
      </c>
      <c r="K146" s="147" t="s">
        <v>1</v>
      </c>
      <c r="L146" s="34"/>
      <c r="M146" s="152" t="s">
        <v>1</v>
      </c>
      <c r="N146" s="153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104</v>
      </c>
      <c r="AT146" s="156" t="s">
        <v>220</v>
      </c>
      <c r="AU146" s="156" t="s">
        <v>80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104</v>
      </c>
      <c r="BM146" s="156" t="s">
        <v>322</v>
      </c>
    </row>
    <row r="147" spans="1:65" s="2" customFormat="1" ht="37.9" customHeight="1">
      <c r="A147" s="33"/>
      <c r="B147" s="144"/>
      <c r="C147" s="145" t="s">
        <v>323</v>
      </c>
      <c r="D147" s="145" t="s">
        <v>220</v>
      </c>
      <c r="E147" s="146" t="s">
        <v>3022</v>
      </c>
      <c r="F147" s="147" t="s">
        <v>3023</v>
      </c>
      <c r="G147" s="148" t="s">
        <v>2426</v>
      </c>
      <c r="H147" s="149">
        <v>1</v>
      </c>
      <c r="I147" s="150"/>
      <c r="J147" s="151">
        <f>ROUND(I147*H147,2)</f>
        <v>0</v>
      </c>
      <c r="K147" s="147" t="s">
        <v>1</v>
      </c>
      <c r="L147" s="34"/>
      <c r="M147" s="152" t="s">
        <v>1</v>
      </c>
      <c r="N147" s="153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104</v>
      </c>
      <c r="AT147" s="156" t="s">
        <v>220</v>
      </c>
      <c r="AU147" s="156" t="s">
        <v>80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104</v>
      </c>
      <c r="BM147" s="156" t="s">
        <v>326</v>
      </c>
    </row>
    <row r="148" spans="1:65" s="12" customFormat="1" ht="25.9" customHeight="1">
      <c r="B148" s="131"/>
      <c r="D148" s="132" t="s">
        <v>72</v>
      </c>
      <c r="E148" s="133" t="s">
        <v>1002</v>
      </c>
      <c r="F148" s="133" t="s">
        <v>1003</v>
      </c>
      <c r="I148" s="134"/>
      <c r="J148" s="135">
        <f>BK148</f>
        <v>0</v>
      </c>
      <c r="L148" s="131"/>
      <c r="M148" s="136"/>
      <c r="N148" s="137"/>
      <c r="O148" s="137"/>
      <c r="P148" s="138">
        <f>P149+P156</f>
        <v>0</v>
      </c>
      <c r="Q148" s="137"/>
      <c r="R148" s="138">
        <f>R149+R156</f>
        <v>0</v>
      </c>
      <c r="S148" s="137"/>
      <c r="T148" s="139">
        <f>T149+T156</f>
        <v>0</v>
      </c>
      <c r="AR148" s="132" t="s">
        <v>82</v>
      </c>
      <c r="AT148" s="140" t="s">
        <v>72</v>
      </c>
      <c r="AU148" s="140" t="s">
        <v>73</v>
      </c>
      <c r="AY148" s="132" t="s">
        <v>218</v>
      </c>
      <c r="BK148" s="141">
        <f>BK149+BK156</f>
        <v>0</v>
      </c>
    </row>
    <row r="149" spans="1:65" s="12" customFormat="1" ht="22.9" customHeight="1">
      <c r="B149" s="131"/>
      <c r="D149" s="132" t="s">
        <v>72</v>
      </c>
      <c r="E149" s="142" t="s">
        <v>1305</v>
      </c>
      <c r="F149" s="142" t="s">
        <v>1306</v>
      </c>
      <c r="I149" s="134"/>
      <c r="J149" s="143">
        <f>BK149</f>
        <v>0</v>
      </c>
      <c r="L149" s="131"/>
      <c r="M149" s="136"/>
      <c r="N149" s="137"/>
      <c r="O149" s="137"/>
      <c r="P149" s="138">
        <f>SUM(P150:P155)</f>
        <v>0</v>
      </c>
      <c r="Q149" s="137"/>
      <c r="R149" s="138">
        <f>SUM(R150:R155)</f>
        <v>0</v>
      </c>
      <c r="S149" s="137"/>
      <c r="T149" s="139">
        <f>SUM(T150:T155)</f>
        <v>0</v>
      </c>
      <c r="AR149" s="132" t="s">
        <v>82</v>
      </c>
      <c r="AT149" s="140" t="s">
        <v>72</v>
      </c>
      <c r="AU149" s="140" t="s">
        <v>80</v>
      </c>
      <c r="AY149" s="132" t="s">
        <v>218</v>
      </c>
      <c r="BK149" s="141">
        <f>SUM(BK150:BK155)</f>
        <v>0</v>
      </c>
    </row>
    <row r="150" spans="1:65" s="2" customFormat="1" ht="24.2" customHeight="1">
      <c r="A150" s="33"/>
      <c r="B150" s="144"/>
      <c r="C150" s="145" t="s">
        <v>278</v>
      </c>
      <c r="D150" s="145" t="s">
        <v>220</v>
      </c>
      <c r="E150" s="146" t="s">
        <v>2595</v>
      </c>
      <c r="F150" s="147" t="s">
        <v>2596</v>
      </c>
      <c r="G150" s="148" t="s">
        <v>258</v>
      </c>
      <c r="H150" s="149">
        <v>30</v>
      </c>
      <c r="I150" s="150"/>
      <c r="J150" s="151">
        <f>ROUND(I150*H150,2)</f>
        <v>0</v>
      </c>
      <c r="K150" s="147"/>
      <c r="L150" s="34"/>
      <c r="M150" s="152" t="s">
        <v>1</v>
      </c>
      <c r="N150" s="153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263</v>
      </c>
      <c r="AT150" s="156" t="s">
        <v>220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263</v>
      </c>
      <c r="BM150" s="156" t="s">
        <v>330</v>
      </c>
    </row>
    <row r="151" spans="1:65" s="2" customFormat="1" ht="16.5" customHeight="1">
      <c r="A151" s="33"/>
      <c r="B151" s="144"/>
      <c r="C151" s="190" t="s">
        <v>7</v>
      </c>
      <c r="D151" s="190" t="s">
        <v>904</v>
      </c>
      <c r="E151" s="191" t="s">
        <v>2598</v>
      </c>
      <c r="F151" s="192" t="s">
        <v>2599</v>
      </c>
      <c r="G151" s="193" t="s">
        <v>258</v>
      </c>
      <c r="H151" s="194">
        <v>36</v>
      </c>
      <c r="I151" s="195"/>
      <c r="J151" s="196">
        <f>ROUND(I151*H151,2)</f>
        <v>0</v>
      </c>
      <c r="K151" s="192"/>
      <c r="L151" s="197"/>
      <c r="M151" s="198" t="s">
        <v>1</v>
      </c>
      <c r="N151" s="199" t="s">
        <v>38</v>
      </c>
      <c r="O151" s="59"/>
      <c r="P151" s="154">
        <f>O151*H151</f>
        <v>0</v>
      </c>
      <c r="Q151" s="154">
        <v>0</v>
      </c>
      <c r="R151" s="154">
        <f>Q151*H151</f>
        <v>0</v>
      </c>
      <c r="S151" s="154">
        <v>0</v>
      </c>
      <c r="T151" s="155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311</v>
      </c>
      <c r="AT151" s="156" t="s">
        <v>904</v>
      </c>
      <c r="AU151" s="156" t="s">
        <v>82</v>
      </c>
      <c r="AY151" s="18" t="s">
        <v>218</v>
      </c>
      <c r="BE151" s="157">
        <f>IF(N151="základní",J151,0)</f>
        <v>0</v>
      </c>
      <c r="BF151" s="157">
        <f>IF(N151="snížená",J151,0)</f>
        <v>0</v>
      </c>
      <c r="BG151" s="157">
        <f>IF(N151="zákl. přenesená",J151,0)</f>
        <v>0</v>
      </c>
      <c r="BH151" s="157">
        <f>IF(N151="sníž. přenesená",J151,0)</f>
        <v>0</v>
      </c>
      <c r="BI151" s="157">
        <f>IF(N151="nulová",J151,0)</f>
        <v>0</v>
      </c>
      <c r="BJ151" s="18" t="s">
        <v>80</v>
      </c>
      <c r="BK151" s="157">
        <f>ROUND(I151*H151,2)</f>
        <v>0</v>
      </c>
      <c r="BL151" s="18" t="s">
        <v>263</v>
      </c>
      <c r="BM151" s="156" t="s">
        <v>333</v>
      </c>
    </row>
    <row r="152" spans="1:65" s="14" customFormat="1" ht="11.25">
      <c r="B152" s="166"/>
      <c r="D152" s="159" t="s">
        <v>225</v>
      </c>
      <c r="E152" s="167" t="s">
        <v>1</v>
      </c>
      <c r="F152" s="168" t="s">
        <v>2614</v>
      </c>
      <c r="H152" s="169">
        <v>36</v>
      </c>
      <c r="I152" s="170"/>
      <c r="L152" s="166"/>
      <c r="M152" s="171"/>
      <c r="N152" s="172"/>
      <c r="O152" s="172"/>
      <c r="P152" s="172"/>
      <c r="Q152" s="172"/>
      <c r="R152" s="172"/>
      <c r="S152" s="172"/>
      <c r="T152" s="173"/>
      <c r="AT152" s="167" t="s">
        <v>225</v>
      </c>
      <c r="AU152" s="167" t="s">
        <v>82</v>
      </c>
      <c r="AV152" s="14" t="s">
        <v>82</v>
      </c>
      <c r="AW152" s="14" t="s">
        <v>30</v>
      </c>
      <c r="AX152" s="14" t="s">
        <v>73</v>
      </c>
      <c r="AY152" s="167" t="s">
        <v>218</v>
      </c>
    </row>
    <row r="153" spans="1:65" s="15" customFormat="1" ht="11.25">
      <c r="B153" s="174"/>
      <c r="D153" s="159" t="s">
        <v>225</v>
      </c>
      <c r="E153" s="175" t="s">
        <v>1</v>
      </c>
      <c r="F153" s="176" t="s">
        <v>230</v>
      </c>
      <c r="H153" s="177">
        <v>36</v>
      </c>
      <c r="I153" s="178"/>
      <c r="L153" s="174"/>
      <c r="M153" s="179"/>
      <c r="N153" s="180"/>
      <c r="O153" s="180"/>
      <c r="P153" s="180"/>
      <c r="Q153" s="180"/>
      <c r="R153" s="180"/>
      <c r="S153" s="180"/>
      <c r="T153" s="181"/>
      <c r="AT153" s="175" t="s">
        <v>225</v>
      </c>
      <c r="AU153" s="175" t="s">
        <v>82</v>
      </c>
      <c r="AV153" s="15" t="s">
        <v>104</v>
      </c>
      <c r="AW153" s="15" t="s">
        <v>30</v>
      </c>
      <c r="AX153" s="15" t="s">
        <v>80</v>
      </c>
      <c r="AY153" s="175" t="s">
        <v>218</v>
      </c>
    </row>
    <row r="154" spans="1:65" s="2" customFormat="1" ht="16.5" customHeight="1">
      <c r="A154" s="33"/>
      <c r="B154" s="144"/>
      <c r="C154" s="145" t="s">
        <v>284</v>
      </c>
      <c r="D154" s="145" t="s">
        <v>220</v>
      </c>
      <c r="E154" s="146" t="s">
        <v>2872</v>
      </c>
      <c r="F154" s="147" t="s">
        <v>2873</v>
      </c>
      <c r="G154" s="148" t="s">
        <v>583</v>
      </c>
      <c r="H154" s="149">
        <v>1</v>
      </c>
      <c r="I154" s="150"/>
      <c r="J154" s="151">
        <f>ROUND(I154*H154,2)</f>
        <v>0</v>
      </c>
      <c r="K154" s="147"/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263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263</v>
      </c>
      <c r="BM154" s="156" t="s">
        <v>338</v>
      </c>
    </row>
    <row r="155" spans="1:65" s="2" customFormat="1" ht="16.5" customHeight="1">
      <c r="A155" s="33"/>
      <c r="B155" s="144"/>
      <c r="C155" s="190" t="s">
        <v>339</v>
      </c>
      <c r="D155" s="190" t="s">
        <v>904</v>
      </c>
      <c r="E155" s="191" t="s">
        <v>2874</v>
      </c>
      <c r="F155" s="192" t="s">
        <v>2875</v>
      </c>
      <c r="G155" s="193" t="s">
        <v>583</v>
      </c>
      <c r="H155" s="194">
        <v>1</v>
      </c>
      <c r="I155" s="195"/>
      <c r="J155" s="196">
        <f>ROUND(I155*H155,2)</f>
        <v>0</v>
      </c>
      <c r="K155" s="192"/>
      <c r="L155" s="197"/>
      <c r="M155" s="198" t="s">
        <v>1</v>
      </c>
      <c r="N155" s="199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311</v>
      </c>
      <c r="AT155" s="156" t="s">
        <v>904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263</v>
      </c>
      <c r="BM155" s="156" t="s">
        <v>343</v>
      </c>
    </row>
    <row r="156" spans="1:65" s="12" customFormat="1" ht="22.9" customHeight="1">
      <c r="B156" s="131"/>
      <c r="D156" s="132" t="s">
        <v>72</v>
      </c>
      <c r="E156" s="142" t="s">
        <v>1881</v>
      </c>
      <c r="F156" s="142" t="s">
        <v>2691</v>
      </c>
      <c r="I156" s="134"/>
      <c r="J156" s="143">
        <f>BK156</f>
        <v>0</v>
      </c>
      <c r="L156" s="131"/>
      <c r="M156" s="136"/>
      <c r="N156" s="137"/>
      <c r="O156" s="137"/>
      <c r="P156" s="138">
        <f>SUM(P157:P178)</f>
        <v>0</v>
      </c>
      <c r="Q156" s="137"/>
      <c r="R156" s="138">
        <f>SUM(R157:R178)</f>
        <v>0</v>
      </c>
      <c r="S156" s="137"/>
      <c r="T156" s="139">
        <f>SUM(T157:T178)</f>
        <v>0</v>
      </c>
      <c r="AR156" s="132" t="s">
        <v>82</v>
      </c>
      <c r="AT156" s="140" t="s">
        <v>72</v>
      </c>
      <c r="AU156" s="140" t="s">
        <v>80</v>
      </c>
      <c r="AY156" s="132" t="s">
        <v>218</v>
      </c>
      <c r="BK156" s="141">
        <f>SUM(BK157:BK178)</f>
        <v>0</v>
      </c>
    </row>
    <row r="157" spans="1:65" s="2" customFormat="1" ht="21.75" customHeight="1">
      <c r="A157" s="33"/>
      <c r="B157" s="144"/>
      <c r="C157" s="145" t="s">
        <v>287</v>
      </c>
      <c r="D157" s="145" t="s">
        <v>220</v>
      </c>
      <c r="E157" s="146" t="s">
        <v>2876</v>
      </c>
      <c r="F157" s="147" t="s">
        <v>2877</v>
      </c>
      <c r="G157" s="148" t="s">
        <v>258</v>
      </c>
      <c r="H157" s="149">
        <v>1300</v>
      </c>
      <c r="I157" s="150"/>
      <c r="J157" s="151">
        <f>ROUND(I157*H157,2)</f>
        <v>0</v>
      </c>
      <c r="K157" s="147"/>
      <c r="L157" s="34"/>
      <c r="M157" s="152" t="s">
        <v>1</v>
      </c>
      <c r="N157" s="153" t="s">
        <v>38</v>
      </c>
      <c r="O157" s="59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80</v>
      </c>
      <c r="BK157" s="157">
        <f>ROUND(I157*H157,2)</f>
        <v>0</v>
      </c>
      <c r="BL157" s="18" t="s">
        <v>263</v>
      </c>
      <c r="BM157" s="156" t="s">
        <v>346</v>
      </c>
    </row>
    <row r="158" spans="1:65" s="14" customFormat="1" ht="11.25">
      <c r="B158" s="166"/>
      <c r="D158" s="159" t="s">
        <v>225</v>
      </c>
      <c r="E158" s="167" t="s">
        <v>1</v>
      </c>
      <c r="F158" s="168" t="s">
        <v>3024</v>
      </c>
      <c r="H158" s="169">
        <v>1300</v>
      </c>
      <c r="I158" s="170"/>
      <c r="L158" s="166"/>
      <c r="M158" s="171"/>
      <c r="N158" s="172"/>
      <c r="O158" s="172"/>
      <c r="P158" s="172"/>
      <c r="Q158" s="172"/>
      <c r="R158" s="172"/>
      <c r="S158" s="172"/>
      <c r="T158" s="173"/>
      <c r="AT158" s="167" t="s">
        <v>225</v>
      </c>
      <c r="AU158" s="167" t="s">
        <v>82</v>
      </c>
      <c r="AV158" s="14" t="s">
        <v>82</v>
      </c>
      <c r="AW158" s="14" t="s">
        <v>30</v>
      </c>
      <c r="AX158" s="14" t="s">
        <v>73</v>
      </c>
      <c r="AY158" s="167" t="s">
        <v>218</v>
      </c>
    </row>
    <row r="159" spans="1:65" s="15" customFormat="1" ht="11.25">
      <c r="B159" s="174"/>
      <c r="D159" s="159" t="s">
        <v>225</v>
      </c>
      <c r="E159" s="175" t="s">
        <v>1</v>
      </c>
      <c r="F159" s="176" t="s">
        <v>230</v>
      </c>
      <c r="H159" s="177">
        <v>1300</v>
      </c>
      <c r="I159" s="178"/>
      <c r="L159" s="174"/>
      <c r="M159" s="179"/>
      <c r="N159" s="180"/>
      <c r="O159" s="180"/>
      <c r="P159" s="180"/>
      <c r="Q159" s="180"/>
      <c r="R159" s="180"/>
      <c r="S159" s="180"/>
      <c r="T159" s="181"/>
      <c r="AT159" s="175" t="s">
        <v>225</v>
      </c>
      <c r="AU159" s="175" t="s">
        <v>82</v>
      </c>
      <c r="AV159" s="15" t="s">
        <v>104</v>
      </c>
      <c r="AW159" s="15" t="s">
        <v>30</v>
      </c>
      <c r="AX159" s="15" t="s">
        <v>80</v>
      </c>
      <c r="AY159" s="175" t="s">
        <v>218</v>
      </c>
    </row>
    <row r="160" spans="1:65" s="2" customFormat="1" ht="24.2" customHeight="1">
      <c r="A160" s="33"/>
      <c r="B160" s="144"/>
      <c r="C160" s="190" t="s">
        <v>348</v>
      </c>
      <c r="D160" s="190" t="s">
        <v>904</v>
      </c>
      <c r="E160" s="191" t="s">
        <v>3025</v>
      </c>
      <c r="F160" s="192" t="s">
        <v>3026</v>
      </c>
      <c r="G160" s="193" t="s">
        <v>258</v>
      </c>
      <c r="H160" s="194">
        <v>1200</v>
      </c>
      <c r="I160" s="195"/>
      <c r="J160" s="196">
        <f t="shared" ref="J160:J178" si="10">ROUND(I160*H160,2)</f>
        <v>0</v>
      </c>
      <c r="K160" s="192"/>
      <c r="L160" s="197"/>
      <c r="M160" s="198" t="s">
        <v>1</v>
      </c>
      <c r="N160" s="199" t="s">
        <v>38</v>
      </c>
      <c r="O160" s="59"/>
      <c r="P160" s="154">
        <f t="shared" ref="P160:P178" si="11">O160*H160</f>
        <v>0</v>
      </c>
      <c r="Q160" s="154">
        <v>0</v>
      </c>
      <c r="R160" s="154">
        <f t="shared" ref="R160:R178" si="12">Q160*H160</f>
        <v>0</v>
      </c>
      <c r="S160" s="154">
        <v>0</v>
      </c>
      <c r="T160" s="155">
        <f t="shared" ref="T160:T178" si="13"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311</v>
      </c>
      <c r="AT160" s="156" t="s">
        <v>904</v>
      </c>
      <c r="AU160" s="156" t="s">
        <v>82</v>
      </c>
      <c r="AY160" s="18" t="s">
        <v>218</v>
      </c>
      <c r="BE160" s="157">
        <f t="shared" ref="BE160:BE178" si="14">IF(N160="základní",J160,0)</f>
        <v>0</v>
      </c>
      <c r="BF160" s="157">
        <f t="shared" ref="BF160:BF178" si="15">IF(N160="snížená",J160,0)</f>
        <v>0</v>
      </c>
      <c r="BG160" s="157">
        <f t="shared" ref="BG160:BG178" si="16">IF(N160="zákl. přenesená",J160,0)</f>
        <v>0</v>
      </c>
      <c r="BH160" s="157">
        <f t="shared" ref="BH160:BH178" si="17">IF(N160="sníž. přenesená",J160,0)</f>
        <v>0</v>
      </c>
      <c r="BI160" s="157">
        <f t="shared" ref="BI160:BI178" si="18">IF(N160="nulová",J160,0)</f>
        <v>0</v>
      </c>
      <c r="BJ160" s="18" t="s">
        <v>80</v>
      </c>
      <c r="BK160" s="157">
        <f t="shared" ref="BK160:BK178" si="19">ROUND(I160*H160,2)</f>
        <v>0</v>
      </c>
      <c r="BL160" s="18" t="s">
        <v>263</v>
      </c>
      <c r="BM160" s="156" t="s">
        <v>351</v>
      </c>
    </row>
    <row r="161" spans="1:65" s="2" customFormat="1" ht="21.75" customHeight="1">
      <c r="A161" s="33"/>
      <c r="B161" s="144"/>
      <c r="C161" s="190" t="s">
        <v>295</v>
      </c>
      <c r="D161" s="190" t="s">
        <v>904</v>
      </c>
      <c r="E161" s="191" t="s">
        <v>3027</v>
      </c>
      <c r="F161" s="192" t="s">
        <v>3028</v>
      </c>
      <c r="G161" s="193" t="s">
        <v>258</v>
      </c>
      <c r="H161" s="194">
        <v>100</v>
      </c>
      <c r="I161" s="195"/>
      <c r="J161" s="196">
        <f t="shared" si="10"/>
        <v>0</v>
      </c>
      <c r="K161" s="192"/>
      <c r="L161" s="197"/>
      <c r="M161" s="198" t="s">
        <v>1</v>
      </c>
      <c r="N161" s="199" t="s">
        <v>38</v>
      </c>
      <c r="O161" s="59"/>
      <c r="P161" s="154">
        <f t="shared" si="11"/>
        <v>0</v>
      </c>
      <c r="Q161" s="154">
        <v>0</v>
      </c>
      <c r="R161" s="154">
        <f t="shared" si="12"/>
        <v>0</v>
      </c>
      <c r="S161" s="154">
        <v>0</v>
      </c>
      <c r="T161" s="155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311</v>
      </c>
      <c r="AT161" s="156" t="s">
        <v>904</v>
      </c>
      <c r="AU161" s="156" t="s">
        <v>82</v>
      </c>
      <c r="AY161" s="18" t="s">
        <v>218</v>
      </c>
      <c r="BE161" s="157">
        <f t="shared" si="14"/>
        <v>0</v>
      </c>
      <c r="BF161" s="157">
        <f t="shared" si="15"/>
        <v>0</v>
      </c>
      <c r="BG161" s="157">
        <f t="shared" si="16"/>
        <v>0</v>
      </c>
      <c r="BH161" s="157">
        <f t="shared" si="17"/>
        <v>0</v>
      </c>
      <c r="BI161" s="157">
        <f t="shared" si="18"/>
        <v>0</v>
      </c>
      <c r="BJ161" s="18" t="s">
        <v>80</v>
      </c>
      <c r="BK161" s="157">
        <f t="shared" si="19"/>
        <v>0</v>
      </c>
      <c r="BL161" s="18" t="s">
        <v>263</v>
      </c>
      <c r="BM161" s="156" t="s">
        <v>356</v>
      </c>
    </row>
    <row r="162" spans="1:65" s="2" customFormat="1" ht="24.2" customHeight="1">
      <c r="A162" s="33"/>
      <c r="B162" s="144"/>
      <c r="C162" s="145" t="s">
        <v>363</v>
      </c>
      <c r="D162" s="145" t="s">
        <v>220</v>
      </c>
      <c r="E162" s="146" t="s">
        <v>3029</v>
      </c>
      <c r="F162" s="147" t="s">
        <v>3030</v>
      </c>
      <c r="G162" s="148" t="s">
        <v>583</v>
      </c>
      <c r="H162" s="149">
        <v>1</v>
      </c>
      <c r="I162" s="150"/>
      <c r="J162" s="151">
        <f t="shared" si="10"/>
        <v>0</v>
      </c>
      <c r="K162" s="147"/>
      <c r="L162" s="34"/>
      <c r="M162" s="152" t="s">
        <v>1</v>
      </c>
      <c r="N162" s="153" t="s">
        <v>38</v>
      </c>
      <c r="O162" s="59"/>
      <c r="P162" s="154">
        <f t="shared" si="11"/>
        <v>0</v>
      </c>
      <c r="Q162" s="154">
        <v>0</v>
      </c>
      <c r="R162" s="154">
        <f t="shared" si="12"/>
        <v>0</v>
      </c>
      <c r="S162" s="154">
        <v>0</v>
      </c>
      <c r="T162" s="155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263</v>
      </c>
      <c r="AT162" s="156" t="s">
        <v>220</v>
      </c>
      <c r="AU162" s="156" t="s">
        <v>82</v>
      </c>
      <c r="AY162" s="18" t="s">
        <v>218</v>
      </c>
      <c r="BE162" s="157">
        <f t="shared" si="14"/>
        <v>0</v>
      </c>
      <c r="BF162" s="157">
        <f t="shared" si="15"/>
        <v>0</v>
      </c>
      <c r="BG162" s="157">
        <f t="shared" si="16"/>
        <v>0</v>
      </c>
      <c r="BH162" s="157">
        <f t="shared" si="17"/>
        <v>0</v>
      </c>
      <c r="BI162" s="157">
        <f t="shared" si="18"/>
        <v>0</v>
      </c>
      <c r="BJ162" s="18" t="s">
        <v>80</v>
      </c>
      <c r="BK162" s="157">
        <f t="shared" si="19"/>
        <v>0</v>
      </c>
      <c r="BL162" s="18" t="s">
        <v>263</v>
      </c>
      <c r="BM162" s="156" t="s">
        <v>366</v>
      </c>
    </row>
    <row r="163" spans="1:65" s="2" customFormat="1" ht="16.5" customHeight="1">
      <c r="A163" s="33"/>
      <c r="B163" s="144"/>
      <c r="C163" s="145" t="s">
        <v>302</v>
      </c>
      <c r="D163" s="145" t="s">
        <v>220</v>
      </c>
      <c r="E163" s="146" t="s">
        <v>3031</v>
      </c>
      <c r="F163" s="147" t="s">
        <v>3032</v>
      </c>
      <c r="G163" s="148" t="s">
        <v>583</v>
      </c>
      <c r="H163" s="149">
        <v>22</v>
      </c>
      <c r="I163" s="150"/>
      <c r="J163" s="151">
        <f t="shared" si="10"/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si="11"/>
        <v>0</v>
      </c>
      <c r="Q163" s="154">
        <v>0</v>
      </c>
      <c r="R163" s="154">
        <f t="shared" si="12"/>
        <v>0</v>
      </c>
      <c r="S163" s="154">
        <v>0</v>
      </c>
      <c r="T163" s="155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 t="shared" si="14"/>
        <v>0</v>
      </c>
      <c r="BF163" s="157">
        <f t="shared" si="15"/>
        <v>0</v>
      </c>
      <c r="BG163" s="157">
        <f t="shared" si="16"/>
        <v>0</v>
      </c>
      <c r="BH163" s="157">
        <f t="shared" si="17"/>
        <v>0</v>
      </c>
      <c r="BI163" s="157">
        <f t="shared" si="18"/>
        <v>0</v>
      </c>
      <c r="BJ163" s="18" t="s">
        <v>80</v>
      </c>
      <c r="BK163" s="157">
        <f t="shared" si="19"/>
        <v>0</v>
      </c>
      <c r="BL163" s="18" t="s">
        <v>263</v>
      </c>
      <c r="BM163" s="156" t="s">
        <v>375</v>
      </c>
    </row>
    <row r="164" spans="1:65" s="2" customFormat="1" ht="33" customHeight="1">
      <c r="A164" s="33"/>
      <c r="B164" s="144"/>
      <c r="C164" s="145" t="s">
        <v>377</v>
      </c>
      <c r="D164" s="145" t="s">
        <v>220</v>
      </c>
      <c r="E164" s="146" t="s">
        <v>3033</v>
      </c>
      <c r="F164" s="147" t="s">
        <v>3034</v>
      </c>
      <c r="G164" s="148" t="s">
        <v>583</v>
      </c>
      <c r="H164" s="149">
        <v>1</v>
      </c>
      <c r="I164" s="150"/>
      <c r="J164" s="151">
        <f t="shared" si="10"/>
        <v>0</v>
      </c>
      <c r="K164" s="147"/>
      <c r="L164" s="34"/>
      <c r="M164" s="152" t="s">
        <v>1</v>
      </c>
      <c r="N164" s="153" t="s">
        <v>38</v>
      </c>
      <c r="O164" s="59"/>
      <c r="P164" s="154">
        <f t="shared" si="11"/>
        <v>0</v>
      </c>
      <c r="Q164" s="154">
        <v>0</v>
      </c>
      <c r="R164" s="154">
        <f t="shared" si="12"/>
        <v>0</v>
      </c>
      <c r="S164" s="154">
        <v>0</v>
      </c>
      <c r="T164" s="155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 t="shared" si="14"/>
        <v>0</v>
      </c>
      <c r="BF164" s="157">
        <f t="shared" si="15"/>
        <v>0</v>
      </c>
      <c r="BG164" s="157">
        <f t="shared" si="16"/>
        <v>0</v>
      </c>
      <c r="BH164" s="157">
        <f t="shared" si="17"/>
        <v>0</v>
      </c>
      <c r="BI164" s="157">
        <f t="shared" si="18"/>
        <v>0</v>
      </c>
      <c r="BJ164" s="18" t="s">
        <v>80</v>
      </c>
      <c r="BK164" s="157">
        <f t="shared" si="19"/>
        <v>0</v>
      </c>
      <c r="BL164" s="18" t="s">
        <v>263</v>
      </c>
      <c r="BM164" s="156" t="s">
        <v>380</v>
      </c>
    </row>
    <row r="165" spans="1:65" s="2" customFormat="1" ht="16.5" customHeight="1">
      <c r="A165" s="33"/>
      <c r="B165" s="144"/>
      <c r="C165" s="145" t="s">
        <v>308</v>
      </c>
      <c r="D165" s="145" t="s">
        <v>220</v>
      </c>
      <c r="E165" s="146" t="s">
        <v>3035</v>
      </c>
      <c r="F165" s="147" t="s">
        <v>3036</v>
      </c>
      <c r="G165" s="148" t="s">
        <v>583</v>
      </c>
      <c r="H165" s="149">
        <v>1</v>
      </c>
      <c r="I165" s="150"/>
      <c r="J165" s="151">
        <f t="shared" si="10"/>
        <v>0</v>
      </c>
      <c r="K165" s="147"/>
      <c r="L165" s="34"/>
      <c r="M165" s="152" t="s">
        <v>1</v>
      </c>
      <c r="N165" s="153" t="s">
        <v>38</v>
      </c>
      <c r="O165" s="59"/>
      <c r="P165" s="154">
        <f t="shared" si="11"/>
        <v>0</v>
      </c>
      <c r="Q165" s="154">
        <v>0</v>
      </c>
      <c r="R165" s="154">
        <f t="shared" si="12"/>
        <v>0</v>
      </c>
      <c r="S165" s="154">
        <v>0</v>
      </c>
      <c r="T165" s="155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263</v>
      </c>
      <c r="AT165" s="156" t="s">
        <v>220</v>
      </c>
      <c r="AU165" s="156" t="s">
        <v>82</v>
      </c>
      <c r="AY165" s="18" t="s">
        <v>218</v>
      </c>
      <c r="BE165" s="157">
        <f t="shared" si="14"/>
        <v>0</v>
      </c>
      <c r="BF165" s="157">
        <f t="shared" si="15"/>
        <v>0</v>
      </c>
      <c r="BG165" s="157">
        <f t="shared" si="16"/>
        <v>0</v>
      </c>
      <c r="BH165" s="157">
        <f t="shared" si="17"/>
        <v>0</v>
      </c>
      <c r="BI165" s="157">
        <f t="shared" si="18"/>
        <v>0</v>
      </c>
      <c r="BJ165" s="18" t="s">
        <v>80</v>
      </c>
      <c r="BK165" s="157">
        <f t="shared" si="19"/>
        <v>0</v>
      </c>
      <c r="BL165" s="18" t="s">
        <v>263</v>
      </c>
      <c r="BM165" s="156" t="s">
        <v>384</v>
      </c>
    </row>
    <row r="166" spans="1:65" s="2" customFormat="1" ht="21.75" customHeight="1">
      <c r="A166" s="33"/>
      <c r="B166" s="144"/>
      <c r="C166" s="145" t="s">
        <v>385</v>
      </c>
      <c r="D166" s="145" t="s">
        <v>220</v>
      </c>
      <c r="E166" s="146" t="s">
        <v>3037</v>
      </c>
      <c r="F166" s="147" t="s">
        <v>3038</v>
      </c>
      <c r="G166" s="148" t="s">
        <v>583</v>
      </c>
      <c r="H166" s="149">
        <v>1</v>
      </c>
      <c r="I166" s="150"/>
      <c r="J166" s="151">
        <f t="shared" si="10"/>
        <v>0</v>
      </c>
      <c r="K166" s="147"/>
      <c r="L166" s="34"/>
      <c r="M166" s="152" t="s">
        <v>1</v>
      </c>
      <c r="N166" s="153" t="s">
        <v>38</v>
      </c>
      <c r="O166" s="59"/>
      <c r="P166" s="154">
        <f t="shared" si="11"/>
        <v>0</v>
      </c>
      <c r="Q166" s="154">
        <v>0</v>
      </c>
      <c r="R166" s="154">
        <f t="shared" si="12"/>
        <v>0</v>
      </c>
      <c r="S166" s="154">
        <v>0</v>
      </c>
      <c r="T166" s="155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263</v>
      </c>
      <c r="AT166" s="156" t="s">
        <v>220</v>
      </c>
      <c r="AU166" s="156" t="s">
        <v>82</v>
      </c>
      <c r="AY166" s="18" t="s">
        <v>218</v>
      </c>
      <c r="BE166" s="157">
        <f t="shared" si="14"/>
        <v>0</v>
      </c>
      <c r="BF166" s="157">
        <f t="shared" si="15"/>
        <v>0</v>
      </c>
      <c r="BG166" s="157">
        <f t="shared" si="16"/>
        <v>0</v>
      </c>
      <c r="BH166" s="157">
        <f t="shared" si="17"/>
        <v>0</v>
      </c>
      <c r="BI166" s="157">
        <f t="shared" si="18"/>
        <v>0</v>
      </c>
      <c r="BJ166" s="18" t="s">
        <v>80</v>
      </c>
      <c r="BK166" s="157">
        <f t="shared" si="19"/>
        <v>0</v>
      </c>
      <c r="BL166" s="18" t="s">
        <v>263</v>
      </c>
      <c r="BM166" s="156" t="s">
        <v>388</v>
      </c>
    </row>
    <row r="167" spans="1:65" s="2" customFormat="1" ht="16.5" customHeight="1">
      <c r="A167" s="33"/>
      <c r="B167" s="144"/>
      <c r="C167" s="145" t="s">
        <v>311</v>
      </c>
      <c r="D167" s="145" t="s">
        <v>220</v>
      </c>
      <c r="E167" s="146" t="s">
        <v>3039</v>
      </c>
      <c r="F167" s="147" t="s">
        <v>3040</v>
      </c>
      <c r="G167" s="148" t="s">
        <v>583</v>
      </c>
      <c r="H167" s="149">
        <v>2</v>
      </c>
      <c r="I167" s="150"/>
      <c r="J167" s="151">
        <f t="shared" si="10"/>
        <v>0</v>
      </c>
      <c r="K167" s="147"/>
      <c r="L167" s="34"/>
      <c r="M167" s="152" t="s">
        <v>1</v>
      </c>
      <c r="N167" s="153" t="s">
        <v>38</v>
      </c>
      <c r="O167" s="59"/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263</v>
      </c>
      <c r="AT167" s="156" t="s">
        <v>220</v>
      </c>
      <c r="AU167" s="156" t="s">
        <v>82</v>
      </c>
      <c r="AY167" s="18" t="s">
        <v>218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8" t="s">
        <v>80</v>
      </c>
      <c r="BK167" s="157">
        <f t="shared" si="19"/>
        <v>0</v>
      </c>
      <c r="BL167" s="18" t="s">
        <v>263</v>
      </c>
      <c r="BM167" s="156" t="s">
        <v>395</v>
      </c>
    </row>
    <row r="168" spans="1:65" s="2" customFormat="1" ht="16.5" customHeight="1">
      <c r="A168" s="33"/>
      <c r="B168" s="144"/>
      <c r="C168" s="145" t="s">
        <v>397</v>
      </c>
      <c r="D168" s="145" t="s">
        <v>220</v>
      </c>
      <c r="E168" s="146" t="s">
        <v>3041</v>
      </c>
      <c r="F168" s="147" t="s">
        <v>3042</v>
      </c>
      <c r="G168" s="148" t="s">
        <v>583</v>
      </c>
      <c r="H168" s="149">
        <v>1</v>
      </c>
      <c r="I168" s="150"/>
      <c r="J168" s="151">
        <f t="shared" si="10"/>
        <v>0</v>
      </c>
      <c r="K168" s="147"/>
      <c r="L168" s="34"/>
      <c r="M168" s="152" t="s">
        <v>1</v>
      </c>
      <c r="N168" s="153" t="s">
        <v>38</v>
      </c>
      <c r="O168" s="59"/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263</v>
      </c>
      <c r="AT168" s="156" t="s">
        <v>220</v>
      </c>
      <c r="AU168" s="156" t="s">
        <v>82</v>
      </c>
      <c r="AY168" s="18" t="s">
        <v>218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8" t="s">
        <v>80</v>
      </c>
      <c r="BK168" s="157">
        <f t="shared" si="19"/>
        <v>0</v>
      </c>
      <c r="BL168" s="18" t="s">
        <v>263</v>
      </c>
      <c r="BM168" s="156" t="s">
        <v>400</v>
      </c>
    </row>
    <row r="169" spans="1:65" s="2" customFormat="1" ht="16.5" customHeight="1">
      <c r="A169" s="33"/>
      <c r="B169" s="144"/>
      <c r="C169" s="145" t="s">
        <v>318</v>
      </c>
      <c r="D169" s="145" t="s">
        <v>220</v>
      </c>
      <c r="E169" s="146" t="s">
        <v>3043</v>
      </c>
      <c r="F169" s="147" t="s">
        <v>3044</v>
      </c>
      <c r="G169" s="148" t="s">
        <v>583</v>
      </c>
      <c r="H169" s="149">
        <v>2</v>
      </c>
      <c r="I169" s="150"/>
      <c r="J169" s="151">
        <f t="shared" si="1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263</v>
      </c>
      <c r="AT169" s="156" t="s">
        <v>220</v>
      </c>
      <c r="AU169" s="156" t="s">
        <v>82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263</v>
      </c>
      <c r="BM169" s="156" t="s">
        <v>403</v>
      </c>
    </row>
    <row r="170" spans="1:65" s="2" customFormat="1" ht="24.2" customHeight="1">
      <c r="A170" s="33"/>
      <c r="B170" s="144"/>
      <c r="C170" s="145" t="s">
        <v>404</v>
      </c>
      <c r="D170" s="145" t="s">
        <v>220</v>
      </c>
      <c r="E170" s="146" t="s">
        <v>3045</v>
      </c>
      <c r="F170" s="147" t="s">
        <v>3046</v>
      </c>
      <c r="G170" s="148" t="s">
        <v>583</v>
      </c>
      <c r="H170" s="149">
        <v>2</v>
      </c>
      <c r="I170" s="150"/>
      <c r="J170" s="151">
        <f t="shared" si="10"/>
        <v>0</v>
      </c>
      <c r="K170" s="147"/>
      <c r="L170" s="34"/>
      <c r="M170" s="152" t="s">
        <v>1</v>
      </c>
      <c r="N170" s="153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263</v>
      </c>
      <c r="AT170" s="156" t="s">
        <v>220</v>
      </c>
      <c r="AU170" s="156" t="s">
        <v>82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263</v>
      </c>
      <c r="BM170" s="156" t="s">
        <v>407</v>
      </c>
    </row>
    <row r="171" spans="1:65" s="2" customFormat="1" ht="16.5" customHeight="1">
      <c r="A171" s="33"/>
      <c r="B171" s="144"/>
      <c r="C171" s="145" t="s">
        <v>322</v>
      </c>
      <c r="D171" s="145" t="s">
        <v>220</v>
      </c>
      <c r="E171" s="146" t="s">
        <v>3047</v>
      </c>
      <c r="F171" s="147" t="s">
        <v>3048</v>
      </c>
      <c r="G171" s="148" t="s">
        <v>583</v>
      </c>
      <c r="H171" s="149">
        <v>42</v>
      </c>
      <c r="I171" s="150"/>
      <c r="J171" s="151">
        <f t="shared" si="1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263</v>
      </c>
      <c r="BM171" s="156" t="s">
        <v>411</v>
      </c>
    </row>
    <row r="172" spans="1:65" s="2" customFormat="1" ht="16.5" customHeight="1">
      <c r="A172" s="33"/>
      <c r="B172" s="144"/>
      <c r="C172" s="145" t="s">
        <v>415</v>
      </c>
      <c r="D172" s="145" t="s">
        <v>220</v>
      </c>
      <c r="E172" s="146" t="s">
        <v>3049</v>
      </c>
      <c r="F172" s="147" t="s">
        <v>3050</v>
      </c>
      <c r="G172" s="148" t="s">
        <v>583</v>
      </c>
      <c r="H172" s="149">
        <v>4</v>
      </c>
      <c r="I172" s="150"/>
      <c r="J172" s="151">
        <f t="shared" si="10"/>
        <v>0</v>
      </c>
      <c r="K172" s="147"/>
      <c r="L172" s="34"/>
      <c r="M172" s="152" t="s">
        <v>1</v>
      </c>
      <c r="N172" s="153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263</v>
      </c>
      <c r="AT172" s="156" t="s">
        <v>220</v>
      </c>
      <c r="AU172" s="156" t="s">
        <v>82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263</v>
      </c>
      <c r="BM172" s="156" t="s">
        <v>418</v>
      </c>
    </row>
    <row r="173" spans="1:65" s="2" customFormat="1" ht="21.75" customHeight="1">
      <c r="A173" s="33"/>
      <c r="B173" s="144"/>
      <c r="C173" s="145" t="s">
        <v>326</v>
      </c>
      <c r="D173" s="145" t="s">
        <v>220</v>
      </c>
      <c r="E173" s="146" t="s">
        <v>3051</v>
      </c>
      <c r="F173" s="147" t="s">
        <v>3052</v>
      </c>
      <c r="G173" s="148" t="s">
        <v>583</v>
      </c>
      <c r="H173" s="149">
        <v>1</v>
      </c>
      <c r="I173" s="150"/>
      <c r="J173" s="151">
        <f t="shared" si="10"/>
        <v>0</v>
      </c>
      <c r="K173" s="147"/>
      <c r="L173" s="34"/>
      <c r="M173" s="152" t="s">
        <v>1</v>
      </c>
      <c r="N173" s="153" t="s">
        <v>38</v>
      </c>
      <c r="O173" s="59"/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263</v>
      </c>
      <c r="AT173" s="156" t="s">
        <v>220</v>
      </c>
      <c r="AU173" s="156" t="s">
        <v>82</v>
      </c>
      <c r="AY173" s="18" t="s">
        <v>218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8" t="s">
        <v>80</v>
      </c>
      <c r="BK173" s="157">
        <f t="shared" si="19"/>
        <v>0</v>
      </c>
      <c r="BL173" s="18" t="s">
        <v>263</v>
      </c>
      <c r="BM173" s="156" t="s">
        <v>421</v>
      </c>
    </row>
    <row r="174" spans="1:65" s="2" customFormat="1" ht="16.5" customHeight="1">
      <c r="A174" s="33"/>
      <c r="B174" s="144"/>
      <c r="C174" s="145" t="s">
        <v>425</v>
      </c>
      <c r="D174" s="145" t="s">
        <v>220</v>
      </c>
      <c r="E174" s="146" t="s">
        <v>3053</v>
      </c>
      <c r="F174" s="147" t="s">
        <v>3054</v>
      </c>
      <c r="G174" s="148" t="s">
        <v>583</v>
      </c>
      <c r="H174" s="149">
        <v>42</v>
      </c>
      <c r="I174" s="150"/>
      <c r="J174" s="151">
        <f t="shared" si="10"/>
        <v>0</v>
      </c>
      <c r="K174" s="147"/>
      <c r="L174" s="34"/>
      <c r="M174" s="152" t="s">
        <v>1</v>
      </c>
      <c r="N174" s="153" t="s">
        <v>38</v>
      </c>
      <c r="O174" s="59"/>
      <c r="P174" s="154">
        <f t="shared" si="11"/>
        <v>0</v>
      </c>
      <c r="Q174" s="154">
        <v>0</v>
      </c>
      <c r="R174" s="154">
        <f t="shared" si="12"/>
        <v>0</v>
      </c>
      <c r="S174" s="154">
        <v>0</v>
      </c>
      <c r="T174" s="155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263</v>
      </c>
      <c r="AT174" s="156" t="s">
        <v>220</v>
      </c>
      <c r="AU174" s="156" t="s">
        <v>82</v>
      </c>
      <c r="AY174" s="18" t="s">
        <v>218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8" t="s">
        <v>80</v>
      </c>
      <c r="BK174" s="157">
        <f t="shared" si="19"/>
        <v>0</v>
      </c>
      <c r="BL174" s="18" t="s">
        <v>263</v>
      </c>
      <c r="BM174" s="156" t="s">
        <v>428</v>
      </c>
    </row>
    <row r="175" spans="1:65" s="2" customFormat="1" ht="16.5" customHeight="1">
      <c r="A175" s="33"/>
      <c r="B175" s="144"/>
      <c r="C175" s="145" t="s">
        <v>330</v>
      </c>
      <c r="D175" s="145" t="s">
        <v>220</v>
      </c>
      <c r="E175" s="146" t="s">
        <v>3055</v>
      </c>
      <c r="F175" s="147" t="s">
        <v>3056</v>
      </c>
      <c r="G175" s="148" t="s">
        <v>583</v>
      </c>
      <c r="H175" s="149">
        <v>42</v>
      </c>
      <c r="I175" s="150"/>
      <c r="J175" s="151">
        <f t="shared" si="10"/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si="11"/>
        <v>0</v>
      </c>
      <c r="Q175" s="154">
        <v>0</v>
      </c>
      <c r="R175" s="154">
        <f t="shared" si="12"/>
        <v>0</v>
      </c>
      <c r="S175" s="154">
        <v>0</v>
      </c>
      <c r="T175" s="155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263</v>
      </c>
      <c r="AT175" s="156" t="s">
        <v>220</v>
      </c>
      <c r="AU175" s="156" t="s">
        <v>82</v>
      </c>
      <c r="AY175" s="18" t="s">
        <v>218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8" t="s">
        <v>80</v>
      </c>
      <c r="BK175" s="157">
        <f t="shared" si="19"/>
        <v>0</v>
      </c>
      <c r="BL175" s="18" t="s">
        <v>263</v>
      </c>
      <c r="BM175" s="156" t="s">
        <v>429</v>
      </c>
    </row>
    <row r="176" spans="1:65" s="2" customFormat="1" ht="16.5" customHeight="1">
      <c r="A176" s="33"/>
      <c r="B176" s="144"/>
      <c r="C176" s="145" t="s">
        <v>432</v>
      </c>
      <c r="D176" s="145" t="s">
        <v>220</v>
      </c>
      <c r="E176" s="146" t="s">
        <v>3057</v>
      </c>
      <c r="F176" s="147" t="s">
        <v>3058</v>
      </c>
      <c r="G176" s="148" t="s">
        <v>583</v>
      </c>
      <c r="H176" s="149">
        <v>1</v>
      </c>
      <c r="I176" s="150"/>
      <c r="J176" s="151">
        <f t="shared" si="10"/>
        <v>0</v>
      </c>
      <c r="K176" s="147"/>
      <c r="L176" s="34"/>
      <c r="M176" s="152" t="s">
        <v>1</v>
      </c>
      <c r="N176" s="153" t="s">
        <v>38</v>
      </c>
      <c r="O176" s="59"/>
      <c r="P176" s="154">
        <f t="shared" si="11"/>
        <v>0</v>
      </c>
      <c r="Q176" s="154">
        <v>0</v>
      </c>
      <c r="R176" s="154">
        <f t="shared" si="12"/>
        <v>0</v>
      </c>
      <c r="S176" s="154">
        <v>0</v>
      </c>
      <c r="T176" s="155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263</v>
      </c>
      <c r="AT176" s="156" t="s">
        <v>220</v>
      </c>
      <c r="AU176" s="156" t="s">
        <v>82</v>
      </c>
      <c r="AY176" s="18" t="s">
        <v>218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8" t="s">
        <v>80</v>
      </c>
      <c r="BK176" s="157">
        <f t="shared" si="19"/>
        <v>0</v>
      </c>
      <c r="BL176" s="18" t="s">
        <v>263</v>
      </c>
      <c r="BM176" s="156" t="s">
        <v>433</v>
      </c>
    </row>
    <row r="177" spans="1:65" s="2" customFormat="1" ht="16.5" customHeight="1">
      <c r="A177" s="33"/>
      <c r="B177" s="144"/>
      <c r="C177" s="145" t="s">
        <v>333</v>
      </c>
      <c r="D177" s="145" t="s">
        <v>220</v>
      </c>
      <c r="E177" s="146" t="s">
        <v>3059</v>
      </c>
      <c r="F177" s="147" t="s">
        <v>3060</v>
      </c>
      <c r="G177" s="148" t="s">
        <v>583</v>
      </c>
      <c r="H177" s="149">
        <v>1</v>
      </c>
      <c r="I177" s="150"/>
      <c r="J177" s="151">
        <f t="shared" si="10"/>
        <v>0</v>
      </c>
      <c r="K177" s="147"/>
      <c r="L177" s="34"/>
      <c r="M177" s="152" t="s">
        <v>1</v>
      </c>
      <c r="N177" s="153" t="s">
        <v>38</v>
      </c>
      <c r="O177" s="59"/>
      <c r="P177" s="154">
        <f t="shared" si="11"/>
        <v>0</v>
      </c>
      <c r="Q177" s="154">
        <v>0</v>
      </c>
      <c r="R177" s="154">
        <f t="shared" si="12"/>
        <v>0</v>
      </c>
      <c r="S177" s="154">
        <v>0</v>
      </c>
      <c r="T177" s="155">
        <f t="shared" si="1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263</v>
      </c>
      <c r="AT177" s="156" t="s">
        <v>220</v>
      </c>
      <c r="AU177" s="156" t="s">
        <v>82</v>
      </c>
      <c r="AY177" s="18" t="s">
        <v>218</v>
      </c>
      <c r="BE177" s="157">
        <f t="shared" si="14"/>
        <v>0</v>
      </c>
      <c r="BF177" s="157">
        <f t="shared" si="15"/>
        <v>0</v>
      </c>
      <c r="BG177" s="157">
        <f t="shared" si="16"/>
        <v>0</v>
      </c>
      <c r="BH177" s="157">
        <f t="shared" si="17"/>
        <v>0</v>
      </c>
      <c r="BI177" s="157">
        <f t="shared" si="18"/>
        <v>0</v>
      </c>
      <c r="BJ177" s="18" t="s">
        <v>80</v>
      </c>
      <c r="BK177" s="157">
        <f t="shared" si="19"/>
        <v>0</v>
      </c>
      <c r="BL177" s="18" t="s">
        <v>263</v>
      </c>
      <c r="BM177" s="156" t="s">
        <v>436</v>
      </c>
    </row>
    <row r="178" spans="1:65" s="2" customFormat="1" ht="16.5" customHeight="1">
      <c r="A178" s="33"/>
      <c r="B178" s="144"/>
      <c r="C178" s="145" t="s">
        <v>438</v>
      </c>
      <c r="D178" s="145" t="s">
        <v>220</v>
      </c>
      <c r="E178" s="146" t="s">
        <v>3061</v>
      </c>
      <c r="F178" s="147" t="s">
        <v>3062</v>
      </c>
      <c r="G178" s="148" t="s">
        <v>583</v>
      </c>
      <c r="H178" s="149">
        <v>1</v>
      </c>
      <c r="I178" s="150"/>
      <c r="J178" s="151">
        <f t="shared" si="10"/>
        <v>0</v>
      </c>
      <c r="K178" s="147"/>
      <c r="L178" s="34"/>
      <c r="M178" s="152" t="s">
        <v>1</v>
      </c>
      <c r="N178" s="153" t="s">
        <v>38</v>
      </c>
      <c r="O178" s="59"/>
      <c r="P178" s="154">
        <f t="shared" si="11"/>
        <v>0</v>
      </c>
      <c r="Q178" s="154">
        <v>0</v>
      </c>
      <c r="R178" s="154">
        <f t="shared" si="12"/>
        <v>0</v>
      </c>
      <c r="S178" s="154">
        <v>0</v>
      </c>
      <c r="T178" s="155">
        <f t="shared" si="1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263</v>
      </c>
      <c r="AT178" s="156" t="s">
        <v>220</v>
      </c>
      <c r="AU178" s="156" t="s">
        <v>82</v>
      </c>
      <c r="AY178" s="18" t="s">
        <v>218</v>
      </c>
      <c r="BE178" s="157">
        <f t="shared" si="14"/>
        <v>0</v>
      </c>
      <c r="BF178" s="157">
        <f t="shared" si="15"/>
        <v>0</v>
      </c>
      <c r="BG178" s="157">
        <f t="shared" si="16"/>
        <v>0</v>
      </c>
      <c r="BH178" s="157">
        <f t="shared" si="17"/>
        <v>0</v>
      </c>
      <c r="BI178" s="157">
        <f t="shared" si="18"/>
        <v>0</v>
      </c>
      <c r="BJ178" s="18" t="s">
        <v>80</v>
      </c>
      <c r="BK178" s="157">
        <f t="shared" si="19"/>
        <v>0</v>
      </c>
      <c r="BL178" s="18" t="s">
        <v>263</v>
      </c>
      <c r="BM178" s="156" t="s">
        <v>441</v>
      </c>
    </row>
    <row r="179" spans="1:65" s="12" customFormat="1" ht="25.9" customHeight="1">
      <c r="B179" s="131"/>
      <c r="D179" s="132" t="s">
        <v>72</v>
      </c>
      <c r="E179" s="133" t="s">
        <v>904</v>
      </c>
      <c r="F179" s="133" t="s">
        <v>2707</v>
      </c>
      <c r="I179" s="134"/>
      <c r="J179" s="135">
        <f>BK179</f>
        <v>0</v>
      </c>
      <c r="L179" s="131"/>
      <c r="M179" s="136"/>
      <c r="N179" s="137"/>
      <c r="O179" s="137"/>
      <c r="P179" s="138">
        <f>P180</f>
        <v>0</v>
      </c>
      <c r="Q179" s="137"/>
      <c r="R179" s="138">
        <f>R180</f>
        <v>0</v>
      </c>
      <c r="S179" s="137"/>
      <c r="T179" s="139">
        <f>T180</f>
        <v>0</v>
      </c>
      <c r="AR179" s="132" t="s">
        <v>101</v>
      </c>
      <c r="AT179" s="140" t="s">
        <v>72</v>
      </c>
      <c r="AU179" s="140" t="s">
        <v>73</v>
      </c>
      <c r="AY179" s="132" t="s">
        <v>218</v>
      </c>
      <c r="BK179" s="141">
        <f>BK180</f>
        <v>0</v>
      </c>
    </row>
    <row r="180" spans="1:65" s="12" customFormat="1" ht="22.9" customHeight="1">
      <c r="B180" s="131"/>
      <c r="D180" s="132" t="s">
        <v>72</v>
      </c>
      <c r="E180" s="142" t="s">
        <v>2714</v>
      </c>
      <c r="F180" s="142" t="s">
        <v>2715</v>
      </c>
      <c r="I180" s="134"/>
      <c r="J180" s="143">
        <f>BK180</f>
        <v>0</v>
      </c>
      <c r="L180" s="131"/>
      <c r="M180" s="136"/>
      <c r="N180" s="137"/>
      <c r="O180" s="137"/>
      <c r="P180" s="138">
        <f>P181</f>
        <v>0</v>
      </c>
      <c r="Q180" s="137"/>
      <c r="R180" s="138">
        <f>R181</f>
        <v>0</v>
      </c>
      <c r="S180" s="137"/>
      <c r="T180" s="139">
        <f>T181</f>
        <v>0</v>
      </c>
      <c r="AR180" s="132" t="s">
        <v>101</v>
      </c>
      <c r="AT180" s="140" t="s">
        <v>72</v>
      </c>
      <c r="AU180" s="140" t="s">
        <v>80</v>
      </c>
      <c r="AY180" s="132" t="s">
        <v>218</v>
      </c>
      <c r="BK180" s="141">
        <f>BK181</f>
        <v>0</v>
      </c>
    </row>
    <row r="181" spans="1:65" s="2" customFormat="1" ht="24.2" customHeight="1">
      <c r="A181" s="33"/>
      <c r="B181" s="144"/>
      <c r="C181" s="145" t="s">
        <v>338</v>
      </c>
      <c r="D181" s="145" t="s">
        <v>220</v>
      </c>
      <c r="E181" s="146" t="s">
        <v>3063</v>
      </c>
      <c r="F181" s="147" t="s">
        <v>3064</v>
      </c>
      <c r="G181" s="148" t="s">
        <v>583</v>
      </c>
      <c r="H181" s="149">
        <v>1</v>
      </c>
      <c r="I181" s="150"/>
      <c r="J181" s="151">
        <f>ROUND(I181*H181,2)</f>
        <v>0</v>
      </c>
      <c r="K181" s="147"/>
      <c r="L181" s="34"/>
      <c r="M181" s="152" t="s">
        <v>1</v>
      </c>
      <c r="N181" s="153" t="s">
        <v>38</v>
      </c>
      <c r="O181" s="59"/>
      <c r="P181" s="154">
        <f>O181*H181</f>
        <v>0</v>
      </c>
      <c r="Q181" s="154">
        <v>0</v>
      </c>
      <c r="R181" s="154">
        <f>Q181*H181</f>
        <v>0</v>
      </c>
      <c r="S181" s="154">
        <v>0</v>
      </c>
      <c r="T181" s="155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395</v>
      </c>
      <c r="AT181" s="156" t="s">
        <v>220</v>
      </c>
      <c r="AU181" s="156" t="s">
        <v>82</v>
      </c>
      <c r="AY181" s="18" t="s">
        <v>218</v>
      </c>
      <c r="BE181" s="157">
        <f>IF(N181="základní",J181,0)</f>
        <v>0</v>
      </c>
      <c r="BF181" s="157">
        <f>IF(N181="snížená",J181,0)</f>
        <v>0</v>
      </c>
      <c r="BG181" s="157">
        <f>IF(N181="zákl. přenesená",J181,0)</f>
        <v>0</v>
      </c>
      <c r="BH181" s="157">
        <f>IF(N181="sníž. přenesená",J181,0)</f>
        <v>0</v>
      </c>
      <c r="BI181" s="157">
        <f>IF(N181="nulová",J181,0)</f>
        <v>0</v>
      </c>
      <c r="BJ181" s="18" t="s">
        <v>80</v>
      </c>
      <c r="BK181" s="157">
        <f>ROUND(I181*H181,2)</f>
        <v>0</v>
      </c>
      <c r="BL181" s="18" t="s">
        <v>395</v>
      </c>
      <c r="BM181" s="156" t="s">
        <v>445</v>
      </c>
    </row>
    <row r="182" spans="1:65" s="12" customFormat="1" ht="25.9" customHeight="1">
      <c r="B182" s="131"/>
      <c r="D182" s="132" t="s">
        <v>72</v>
      </c>
      <c r="E182" s="133" t="s">
        <v>2733</v>
      </c>
      <c r="F182" s="133" t="s">
        <v>2734</v>
      </c>
      <c r="I182" s="134"/>
      <c r="J182" s="135">
        <f>BK182</f>
        <v>0</v>
      </c>
      <c r="L182" s="131"/>
      <c r="M182" s="136"/>
      <c r="N182" s="137"/>
      <c r="O182" s="137"/>
      <c r="P182" s="138">
        <f>SUM(P183:P186)</f>
        <v>0</v>
      </c>
      <c r="Q182" s="137"/>
      <c r="R182" s="138">
        <f>SUM(R183:R186)</f>
        <v>0</v>
      </c>
      <c r="S182" s="137"/>
      <c r="T182" s="139">
        <f>SUM(T183:T186)</f>
        <v>0</v>
      </c>
      <c r="AR182" s="132" t="s">
        <v>104</v>
      </c>
      <c r="AT182" s="140" t="s">
        <v>72</v>
      </c>
      <c r="AU182" s="140" t="s">
        <v>73</v>
      </c>
      <c r="AY182" s="132" t="s">
        <v>218</v>
      </c>
      <c r="BK182" s="141">
        <f>SUM(BK183:BK186)</f>
        <v>0</v>
      </c>
    </row>
    <row r="183" spans="1:65" s="2" customFormat="1" ht="16.5" customHeight="1">
      <c r="A183" s="33"/>
      <c r="B183" s="144"/>
      <c r="C183" s="145" t="s">
        <v>448</v>
      </c>
      <c r="D183" s="145" t="s">
        <v>220</v>
      </c>
      <c r="E183" s="146" t="s">
        <v>2906</v>
      </c>
      <c r="F183" s="147" t="s">
        <v>2907</v>
      </c>
      <c r="G183" s="148" t="s">
        <v>2737</v>
      </c>
      <c r="H183" s="149">
        <v>40</v>
      </c>
      <c r="I183" s="150"/>
      <c r="J183" s="151">
        <f>ROUND(I183*H183,2)</f>
        <v>0</v>
      </c>
      <c r="K183" s="147"/>
      <c r="L183" s="34"/>
      <c r="M183" s="152" t="s">
        <v>1</v>
      </c>
      <c r="N183" s="153" t="s">
        <v>38</v>
      </c>
      <c r="O183" s="59"/>
      <c r="P183" s="154">
        <f>O183*H183</f>
        <v>0</v>
      </c>
      <c r="Q183" s="154">
        <v>0</v>
      </c>
      <c r="R183" s="154">
        <f>Q183*H183</f>
        <v>0</v>
      </c>
      <c r="S183" s="154">
        <v>0</v>
      </c>
      <c r="T183" s="155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2738</v>
      </c>
      <c r="AT183" s="156" t="s">
        <v>220</v>
      </c>
      <c r="AU183" s="156" t="s">
        <v>80</v>
      </c>
      <c r="AY183" s="18" t="s">
        <v>218</v>
      </c>
      <c r="BE183" s="157">
        <f>IF(N183="základní",J183,0)</f>
        <v>0</v>
      </c>
      <c r="BF183" s="157">
        <f>IF(N183="snížená",J183,0)</f>
        <v>0</v>
      </c>
      <c r="BG183" s="157">
        <f>IF(N183="zákl. přenesená",J183,0)</f>
        <v>0</v>
      </c>
      <c r="BH183" s="157">
        <f>IF(N183="sníž. přenesená",J183,0)</f>
        <v>0</v>
      </c>
      <c r="BI183" s="157">
        <f>IF(N183="nulová",J183,0)</f>
        <v>0</v>
      </c>
      <c r="BJ183" s="18" t="s">
        <v>80</v>
      </c>
      <c r="BK183" s="157">
        <f>ROUND(I183*H183,2)</f>
        <v>0</v>
      </c>
      <c r="BL183" s="18" t="s">
        <v>2738</v>
      </c>
      <c r="BM183" s="156" t="s">
        <v>451</v>
      </c>
    </row>
    <row r="184" spans="1:65" s="13" customFormat="1" ht="11.25">
      <c r="B184" s="158"/>
      <c r="D184" s="159" t="s">
        <v>225</v>
      </c>
      <c r="E184" s="160" t="s">
        <v>1</v>
      </c>
      <c r="F184" s="161" t="s">
        <v>3065</v>
      </c>
      <c r="H184" s="160" t="s">
        <v>1</v>
      </c>
      <c r="I184" s="162"/>
      <c r="L184" s="158"/>
      <c r="M184" s="163"/>
      <c r="N184" s="164"/>
      <c r="O184" s="164"/>
      <c r="P184" s="164"/>
      <c r="Q184" s="164"/>
      <c r="R184" s="164"/>
      <c r="S184" s="164"/>
      <c r="T184" s="165"/>
      <c r="AT184" s="160" t="s">
        <v>225</v>
      </c>
      <c r="AU184" s="160" t="s">
        <v>80</v>
      </c>
      <c r="AV184" s="13" t="s">
        <v>80</v>
      </c>
      <c r="AW184" s="13" t="s">
        <v>30</v>
      </c>
      <c r="AX184" s="13" t="s">
        <v>73</v>
      </c>
      <c r="AY184" s="160" t="s">
        <v>218</v>
      </c>
    </row>
    <row r="185" spans="1:65" s="14" customFormat="1" ht="11.25">
      <c r="B185" s="166"/>
      <c r="D185" s="159" t="s">
        <v>225</v>
      </c>
      <c r="E185" s="167" t="s">
        <v>1</v>
      </c>
      <c r="F185" s="168" t="s">
        <v>330</v>
      </c>
      <c r="H185" s="169">
        <v>40</v>
      </c>
      <c r="I185" s="170"/>
      <c r="L185" s="166"/>
      <c r="M185" s="171"/>
      <c r="N185" s="172"/>
      <c r="O185" s="172"/>
      <c r="P185" s="172"/>
      <c r="Q185" s="172"/>
      <c r="R185" s="172"/>
      <c r="S185" s="172"/>
      <c r="T185" s="173"/>
      <c r="AT185" s="167" t="s">
        <v>225</v>
      </c>
      <c r="AU185" s="167" t="s">
        <v>80</v>
      </c>
      <c r="AV185" s="14" t="s">
        <v>82</v>
      </c>
      <c r="AW185" s="14" t="s">
        <v>30</v>
      </c>
      <c r="AX185" s="14" t="s">
        <v>73</v>
      </c>
      <c r="AY185" s="167" t="s">
        <v>218</v>
      </c>
    </row>
    <row r="186" spans="1:65" s="15" customFormat="1" ht="11.25">
      <c r="B186" s="174"/>
      <c r="D186" s="159" t="s">
        <v>225</v>
      </c>
      <c r="E186" s="175" t="s">
        <v>1</v>
      </c>
      <c r="F186" s="176" t="s">
        <v>230</v>
      </c>
      <c r="H186" s="177">
        <v>40</v>
      </c>
      <c r="I186" s="178"/>
      <c r="L186" s="174"/>
      <c r="M186" s="208"/>
      <c r="N186" s="209"/>
      <c r="O186" s="209"/>
      <c r="P186" s="209"/>
      <c r="Q186" s="209"/>
      <c r="R186" s="209"/>
      <c r="S186" s="209"/>
      <c r="T186" s="210"/>
      <c r="AT186" s="175" t="s">
        <v>225</v>
      </c>
      <c r="AU186" s="175" t="s">
        <v>80</v>
      </c>
      <c r="AV186" s="15" t="s">
        <v>104</v>
      </c>
      <c r="AW186" s="15" t="s">
        <v>30</v>
      </c>
      <c r="AX186" s="15" t="s">
        <v>80</v>
      </c>
      <c r="AY186" s="175" t="s">
        <v>218</v>
      </c>
    </row>
    <row r="187" spans="1:65" s="2" customFormat="1" ht="6.95" customHeight="1">
      <c r="A187" s="33"/>
      <c r="B187" s="48"/>
      <c r="C187" s="49"/>
      <c r="D187" s="49"/>
      <c r="E187" s="49"/>
      <c r="F187" s="49"/>
      <c r="G187" s="49"/>
      <c r="H187" s="49"/>
      <c r="I187" s="49"/>
      <c r="J187" s="49"/>
      <c r="K187" s="49"/>
      <c r="L187" s="34"/>
      <c r="M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</row>
  </sheetData>
  <autoFilter ref="C124:K186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2"/>
  <sheetViews>
    <sheetView showGridLines="0" topLeftCell="A125" workbookViewId="0">
      <selection activeCell="K132" sqref="K132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109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3066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ROUND((SUM(BE120:BE151)),  2)</f>
        <v>0</v>
      </c>
      <c r="G33" s="33"/>
      <c r="H33" s="33"/>
      <c r="I33" s="101">
        <v>0.21</v>
      </c>
      <c r="J33" s="100">
        <f>ROUND(((SUM(BE120:BE151))*I33),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ROUND((SUM(BF120:BF151)),  2)</f>
        <v>0</v>
      </c>
      <c r="G34" s="33"/>
      <c r="H34" s="33"/>
      <c r="I34" s="101">
        <v>0.12</v>
      </c>
      <c r="J34" s="100">
        <f>ROUND(((SUM(BF120:BF151))*I34),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ROUND((SUM(BG120:BG151)),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ROUND((SUM(BH120:BH151)),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ROUND((SUM(BI120:BI151)),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5 - Elektronická kontrola...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2980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9" customFormat="1" ht="24.95" customHeight="1">
      <c r="B98" s="113"/>
      <c r="D98" s="114" t="s">
        <v>183</v>
      </c>
      <c r="E98" s="115"/>
      <c r="F98" s="115"/>
      <c r="G98" s="115"/>
      <c r="H98" s="115"/>
      <c r="I98" s="115"/>
      <c r="J98" s="116">
        <f>J132</f>
        <v>0</v>
      </c>
      <c r="L98" s="113"/>
    </row>
    <row r="99" spans="1:31" s="10" customFormat="1" ht="19.899999999999999" customHeight="1">
      <c r="B99" s="117"/>
      <c r="D99" s="118" t="s">
        <v>2526</v>
      </c>
      <c r="E99" s="119"/>
      <c r="F99" s="119"/>
      <c r="G99" s="119"/>
      <c r="H99" s="119"/>
      <c r="I99" s="119"/>
      <c r="J99" s="120">
        <f>J133</f>
        <v>0</v>
      </c>
      <c r="L99" s="117"/>
    </row>
    <row r="100" spans="1:31" s="9" customFormat="1" ht="24.95" customHeight="1">
      <c r="B100" s="113"/>
      <c r="D100" s="114" t="s">
        <v>2531</v>
      </c>
      <c r="E100" s="115"/>
      <c r="F100" s="115"/>
      <c r="G100" s="115"/>
      <c r="H100" s="115"/>
      <c r="I100" s="115"/>
      <c r="J100" s="116">
        <f>J147</f>
        <v>0</v>
      </c>
      <c r="L100" s="113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4" t="str">
        <f>E7</f>
        <v>BODARCHITEKTI202401 - KODUS Kamenice - první etapa_7.3.25</v>
      </c>
      <c r="F110" s="255"/>
      <c r="G110" s="255"/>
      <c r="H110" s="255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1" t="str">
        <f>E9</f>
        <v>5 - Elektronická kontrola...</v>
      </c>
      <c r="F112" s="256"/>
      <c r="G112" s="256"/>
      <c r="H112" s="256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4" t="s">
        <v>171</v>
      </c>
      <c r="K119" s="125" t="s">
        <v>208</v>
      </c>
      <c r="L119" s="126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7">
        <f>BK120</f>
        <v>0</v>
      </c>
      <c r="K120" s="33"/>
      <c r="L120" s="34"/>
      <c r="M120" s="66"/>
      <c r="N120" s="57"/>
      <c r="O120" s="67"/>
      <c r="P120" s="128">
        <f>P121+P132+P147</f>
        <v>0</v>
      </c>
      <c r="Q120" s="67"/>
      <c r="R120" s="128">
        <f>R121+R132+R147</f>
        <v>0</v>
      </c>
      <c r="S120" s="67"/>
      <c r="T120" s="129">
        <f>T121+T132+T147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0">
        <f>BK121+BK132+BK147</f>
        <v>0</v>
      </c>
    </row>
    <row r="121" spans="1:65" s="12" customFormat="1" ht="25.9" customHeight="1">
      <c r="B121" s="131"/>
      <c r="D121" s="132" t="s">
        <v>72</v>
      </c>
      <c r="E121" s="133" t="s">
        <v>3015</v>
      </c>
      <c r="F121" s="133" t="s">
        <v>2424</v>
      </c>
      <c r="I121" s="134"/>
      <c r="J121" s="135">
        <f>BK121</f>
        <v>0</v>
      </c>
      <c r="L121" s="131"/>
      <c r="M121" s="136"/>
      <c r="N121" s="137"/>
      <c r="O121" s="137"/>
      <c r="P121" s="138">
        <f>SUM(P122:P131)</f>
        <v>0</v>
      </c>
      <c r="Q121" s="137"/>
      <c r="R121" s="138">
        <f>SUM(R122:R131)</f>
        <v>0</v>
      </c>
      <c r="S121" s="137"/>
      <c r="T121" s="139">
        <f>SUM(T122:T131)</f>
        <v>0</v>
      </c>
      <c r="AR121" s="132" t="s">
        <v>80</v>
      </c>
      <c r="AT121" s="140" t="s">
        <v>72</v>
      </c>
      <c r="AU121" s="140" t="s">
        <v>73</v>
      </c>
      <c r="AY121" s="132" t="s">
        <v>218</v>
      </c>
      <c r="BK121" s="141">
        <f>SUM(BK122:BK131)</f>
        <v>0</v>
      </c>
    </row>
    <row r="122" spans="1:65" s="2" customFormat="1" ht="16.5" customHeight="1">
      <c r="A122" s="33"/>
      <c r="B122" s="144"/>
      <c r="C122" s="145" t="s">
        <v>80</v>
      </c>
      <c r="D122" s="145" t="s">
        <v>220</v>
      </c>
      <c r="E122" s="146" t="s">
        <v>3016</v>
      </c>
      <c r="F122" s="147" t="s">
        <v>3017</v>
      </c>
      <c r="G122" s="148" t="s">
        <v>3018</v>
      </c>
      <c r="H122" s="149">
        <v>1</v>
      </c>
      <c r="I122" s="150"/>
      <c r="J122" s="151">
        <f t="shared" ref="J122:J131" si="0">ROUND(I122*H122,2)</f>
        <v>0</v>
      </c>
      <c r="K122" s="147" t="s">
        <v>1</v>
      </c>
      <c r="L122" s="34"/>
      <c r="M122" s="152" t="s">
        <v>1</v>
      </c>
      <c r="N122" s="153" t="s">
        <v>38</v>
      </c>
      <c r="O122" s="59"/>
      <c r="P122" s="154">
        <f t="shared" ref="P122:P131" si="1">O122*H122</f>
        <v>0</v>
      </c>
      <c r="Q122" s="154">
        <v>0</v>
      </c>
      <c r="R122" s="154">
        <f t="shared" ref="R122:R131" si="2">Q122*H122</f>
        <v>0</v>
      </c>
      <c r="S122" s="154">
        <v>0</v>
      </c>
      <c r="T122" s="155">
        <f t="shared" ref="T122:T131" si="3"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6" t="s">
        <v>104</v>
      </c>
      <c r="AT122" s="156" t="s">
        <v>220</v>
      </c>
      <c r="AU122" s="156" t="s">
        <v>80</v>
      </c>
      <c r="AY122" s="18" t="s">
        <v>218</v>
      </c>
      <c r="BE122" s="157">
        <f t="shared" ref="BE122:BE131" si="4">IF(N122="základní",J122,0)</f>
        <v>0</v>
      </c>
      <c r="BF122" s="157">
        <f t="shared" ref="BF122:BF131" si="5">IF(N122="snížená",J122,0)</f>
        <v>0</v>
      </c>
      <c r="BG122" s="157">
        <f t="shared" ref="BG122:BG131" si="6">IF(N122="zákl. přenesená",J122,0)</f>
        <v>0</v>
      </c>
      <c r="BH122" s="157">
        <f t="shared" ref="BH122:BH131" si="7">IF(N122="sníž. přenesená",J122,0)</f>
        <v>0</v>
      </c>
      <c r="BI122" s="157">
        <f t="shared" ref="BI122:BI131" si="8">IF(N122="nulová",J122,0)</f>
        <v>0</v>
      </c>
      <c r="BJ122" s="18" t="s">
        <v>80</v>
      </c>
      <c r="BK122" s="157">
        <f t="shared" ref="BK122:BK131" si="9">ROUND(I122*H122,2)</f>
        <v>0</v>
      </c>
      <c r="BL122" s="18" t="s">
        <v>104</v>
      </c>
      <c r="BM122" s="156" t="s">
        <v>82</v>
      </c>
    </row>
    <row r="123" spans="1:65" s="2" customFormat="1" ht="16.5" customHeight="1">
      <c r="A123" s="33"/>
      <c r="B123" s="144"/>
      <c r="C123" s="145" t="s">
        <v>82</v>
      </c>
      <c r="D123" s="145" t="s">
        <v>220</v>
      </c>
      <c r="E123" s="146" t="s">
        <v>3021</v>
      </c>
      <c r="F123" s="147" t="s">
        <v>3067</v>
      </c>
      <c r="G123" s="148" t="s">
        <v>3018</v>
      </c>
      <c r="H123" s="149">
        <v>1</v>
      </c>
      <c r="I123" s="150"/>
      <c r="J123" s="151">
        <f t="shared" si="0"/>
        <v>0</v>
      </c>
      <c r="K123" s="147" t="s">
        <v>1</v>
      </c>
      <c r="L123" s="34"/>
      <c r="M123" s="152" t="s">
        <v>1</v>
      </c>
      <c r="N123" s="153" t="s">
        <v>38</v>
      </c>
      <c r="O123" s="59"/>
      <c r="P123" s="154">
        <f t="shared" si="1"/>
        <v>0</v>
      </c>
      <c r="Q123" s="154">
        <v>0</v>
      </c>
      <c r="R123" s="154">
        <f t="shared" si="2"/>
        <v>0</v>
      </c>
      <c r="S123" s="154">
        <v>0</v>
      </c>
      <c r="T123" s="155">
        <f t="shared" si="3"/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6" t="s">
        <v>104</v>
      </c>
      <c r="AT123" s="156" t="s">
        <v>220</v>
      </c>
      <c r="AU123" s="156" t="s">
        <v>80</v>
      </c>
      <c r="AY123" s="18" t="s">
        <v>218</v>
      </c>
      <c r="BE123" s="157">
        <f t="shared" si="4"/>
        <v>0</v>
      </c>
      <c r="BF123" s="157">
        <f t="shared" si="5"/>
        <v>0</v>
      </c>
      <c r="BG123" s="157">
        <f t="shared" si="6"/>
        <v>0</v>
      </c>
      <c r="BH123" s="157">
        <f t="shared" si="7"/>
        <v>0</v>
      </c>
      <c r="BI123" s="157">
        <f t="shared" si="8"/>
        <v>0</v>
      </c>
      <c r="BJ123" s="18" t="s">
        <v>80</v>
      </c>
      <c r="BK123" s="157">
        <f t="shared" si="9"/>
        <v>0</v>
      </c>
      <c r="BL123" s="18" t="s">
        <v>104</v>
      </c>
      <c r="BM123" s="156" t="s">
        <v>104</v>
      </c>
    </row>
    <row r="124" spans="1:65" s="2" customFormat="1" ht="44.25" customHeight="1">
      <c r="A124" s="33"/>
      <c r="B124" s="144"/>
      <c r="C124" s="190" t="s">
        <v>101</v>
      </c>
      <c r="D124" s="190" t="s">
        <v>904</v>
      </c>
      <c r="E124" s="191" t="s">
        <v>2113</v>
      </c>
      <c r="F124" s="192" t="s">
        <v>3068</v>
      </c>
      <c r="G124" s="193" t="s">
        <v>2426</v>
      </c>
      <c r="H124" s="194">
        <v>1</v>
      </c>
      <c r="I124" s="195"/>
      <c r="J124" s="196">
        <f t="shared" si="0"/>
        <v>0</v>
      </c>
      <c r="K124" s="192" t="s">
        <v>1</v>
      </c>
      <c r="L124" s="197"/>
      <c r="M124" s="198" t="s">
        <v>1</v>
      </c>
      <c r="N124" s="199" t="s">
        <v>38</v>
      </c>
      <c r="O124" s="59"/>
      <c r="P124" s="154">
        <f t="shared" si="1"/>
        <v>0</v>
      </c>
      <c r="Q124" s="154">
        <v>0</v>
      </c>
      <c r="R124" s="154">
        <f t="shared" si="2"/>
        <v>0</v>
      </c>
      <c r="S124" s="154">
        <v>0</v>
      </c>
      <c r="T124" s="155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116</v>
      </c>
      <c r="AT124" s="156" t="s">
        <v>904</v>
      </c>
      <c r="AU124" s="156" t="s">
        <v>80</v>
      </c>
      <c r="AY124" s="18" t="s">
        <v>218</v>
      </c>
      <c r="BE124" s="157">
        <f t="shared" si="4"/>
        <v>0</v>
      </c>
      <c r="BF124" s="157">
        <f t="shared" si="5"/>
        <v>0</v>
      </c>
      <c r="BG124" s="157">
        <f t="shared" si="6"/>
        <v>0</v>
      </c>
      <c r="BH124" s="157">
        <f t="shared" si="7"/>
        <v>0</v>
      </c>
      <c r="BI124" s="157">
        <f t="shared" si="8"/>
        <v>0</v>
      </c>
      <c r="BJ124" s="18" t="s">
        <v>80</v>
      </c>
      <c r="BK124" s="157">
        <f t="shared" si="9"/>
        <v>0</v>
      </c>
      <c r="BL124" s="18" t="s">
        <v>104</v>
      </c>
      <c r="BM124" s="156" t="s">
        <v>110</v>
      </c>
    </row>
    <row r="125" spans="1:65" s="2" customFormat="1" ht="16.5" customHeight="1">
      <c r="A125" s="33"/>
      <c r="B125" s="144"/>
      <c r="C125" s="190" t="s">
        <v>104</v>
      </c>
      <c r="D125" s="190" t="s">
        <v>904</v>
      </c>
      <c r="E125" s="191" t="s">
        <v>2427</v>
      </c>
      <c r="F125" s="192" t="s">
        <v>3069</v>
      </c>
      <c r="G125" s="193" t="s">
        <v>2426</v>
      </c>
      <c r="H125" s="194">
        <v>2</v>
      </c>
      <c r="I125" s="195"/>
      <c r="J125" s="196">
        <f t="shared" si="0"/>
        <v>0</v>
      </c>
      <c r="K125" s="192" t="s">
        <v>1</v>
      </c>
      <c r="L125" s="197"/>
      <c r="M125" s="198" t="s">
        <v>1</v>
      </c>
      <c r="N125" s="199" t="s">
        <v>38</v>
      </c>
      <c r="O125" s="59"/>
      <c r="P125" s="154">
        <f t="shared" si="1"/>
        <v>0</v>
      </c>
      <c r="Q125" s="154">
        <v>0</v>
      </c>
      <c r="R125" s="154">
        <f t="shared" si="2"/>
        <v>0</v>
      </c>
      <c r="S125" s="154">
        <v>0</v>
      </c>
      <c r="T125" s="155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116</v>
      </c>
      <c r="AT125" s="156" t="s">
        <v>904</v>
      </c>
      <c r="AU125" s="156" t="s">
        <v>80</v>
      </c>
      <c r="AY125" s="18" t="s">
        <v>218</v>
      </c>
      <c r="BE125" s="157">
        <f t="shared" si="4"/>
        <v>0</v>
      </c>
      <c r="BF125" s="157">
        <f t="shared" si="5"/>
        <v>0</v>
      </c>
      <c r="BG125" s="157">
        <f t="shared" si="6"/>
        <v>0</v>
      </c>
      <c r="BH125" s="157">
        <f t="shared" si="7"/>
        <v>0</v>
      </c>
      <c r="BI125" s="157">
        <f t="shared" si="8"/>
        <v>0</v>
      </c>
      <c r="BJ125" s="18" t="s">
        <v>80</v>
      </c>
      <c r="BK125" s="157">
        <f t="shared" si="9"/>
        <v>0</v>
      </c>
      <c r="BL125" s="18" t="s">
        <v>104</v>
      </c>
      <c r="BM125" s="156" t="s">
        <v>116</v>
      </c>
    </row>
    <row r="126" spans="1:65" s="2" customFormat="1" ht="24.2" customHeight="1">
      <c r="A126" s="33"/>
      <c r="B126" s="144"/>
      <c r="C126" s="190" t="s">
        <v>107</v>
      </c>
      <c r="D126" s="190" t="s">
        <v>904</v>
      </c>
      <c r="E126" s="191" t="s">
        <v>2429</v>
      </c>
      <c r="F126" s="192" t="s">
        <v>3070</v>
      </c>
      <c r="G126" s="193" t="s">
        <v>2426</v>
      </c>
      <c r="H126" s="194">
        <v>1</v>
      </c>
      <c r="I126" s="195"/>
      <c r="J126" s="196">
        <f t="shared" si="0"/>
        <v>0</v>
      </c>
      <c r="K126" s="192" t="s">
        <v>1</v>
      </c>
      <c r="L126" s="197"/>
      <c r="M126" s="198" t="s">
        <v>1</v>
      </c>
      <c r="N126" s="199" t="s">
        <v>38</v>
      </c>
      <c r="O126" s="59"/>
      <c r="P126" s="154">
        <f t="shared" si="1"/>
        <v>0</v>
      </c>
      <c r="Q126" s="154">
        <v>0</v>
      </c>
      <c r="R126" s="154">
        <f t="shared" si="2"/>
        <v>0</v>
      </c>
      <c r="S126" s="154">
        <v>0</v>
      </c>
      <c r="T126" s="155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116</v>
      </c>
      <c r="AT126" s="156" t="s">
        <v>904</v>
      </c>
      <c r="AU126" s="156" t="s">
        <v>80</v>
      </c>
      <c r="AY126" s="18" t="s">
        <v>218</v>
      </c>
      <c r="BE126" s="157">
        <f t="shared" si="4"/>
        <v>0</v>
      </c>
      <c r="BF126" s="157">
        <f t="shared" si="5"/>
        <v>0</v>
      </c>
      <c r="BG126" s="157">
        <f t="shared" si="6"/>
        <v>0</v>
      </c>
      <c r="BH126" s="157">
        <f t="shared" si="7"/>
        <v>0</v>
      </c>
      <c r="BI126" s="157">
        <f t="shared" si="8"/>
        <v>0</v>
      </c>
      <c r="BJ126" s="18" t="s">
        <v>80</v>
      </c>
      <c r="BK126" s="157">
        <f t="shared" si="9"/>
        <v>0</v>
      </c>
      <c r="BL126" s="18" t="s">
        <v>104</v>
      </c>
      <c r="BM126" s="156" t="s">
        <v>246</v>
      </c>
    </row>
    <row r="127" spans="1:65" s="2" customFormat="1" ht="24.2" customHeight="1">
      <c r="A127" s="33"/>
      <c r="B127" s="144"/>
      <c r="C127" s="190" t="s">
        <v>110</v>
      </c>
      <c r="D127" s="190" t="s">
        <v>904</v>
      </c>
      <c r="E127" s="191" t="s">
        <v>2431</v>
      </c>
      <c r="F127" s="192" t="s">
        <v>3071</v>
      </c>
      <c r="G127" s="193" t="s">
        <v>2426</v>
      </c>
      <c r="H127" s="194">
        <v>2</v>
      </c>
      <c r="I127" s="195"/>
      <c r="J127" s="196">
        <f t="shared" si="0"/>
        <v>0</v>
      </c>
      <c r="K127" s="192" t="s">
        <v>1</v>
      </c>
      <c r="L127" s="197"/>
      <c r="M127" s="198" t="s">
        <v>1</v>
      </c>
      <c r="N127" s="199" t="s">
        <v>38</v>
      </c>
      <c r="O127" s="59"/>
      <c r="P127" s="154">
        <f t="shared" si="1"/>
        <v>0</v>
      </c>
      <c r="Q127" s="154">
        <v>0</v>
      </c>
      <c r="R127" s="154">
        <f t="shared" si="2"/>
        <v>0</v>
      </c>
      <c r="S127" s="154">
        <v>0</v>
      </c>
      <c r="T127" s="155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116</v>
      </c>
      <c r="AT127" s="156" t="s">
        <v>904</v>
      </c>
      <c r="AU127" s="156" t="s">
        <v>80</v>
      </c>
      <c r="AY127" s="18" t="s">
        <v>218</v>
      </c>
      <c r="BE127" s="157">
        <f t="shared" si="4"/>
        <v>0</v>
      </c>
      <c r="BF127" s="157">
        <f t="shared" si="5"/>
        <v>0</v>
      </c>
      <c r="BG127" s="157">
        <f t="shared" si="6"/>
        <v>0</v>
      </c>
      <c r="BH127" s="157">
        <f t="shared" si="7"/>
        <v>0</v>
      </c>
      <c r="BI127" s="157">
        <f t="shared" si="8"/>
        <v>0</v>
      </c>
      <c r="BJ127" s="18" t="s">
        <v>80</v>
      </c>
      <c r="BK127" s="157">
        <f t="shared" si="9"/>
        <v>0</v>
      </c>
      <c r="BL127" s="18" t="s">
        <v>104</v>
      </c>
      <c r="BM127" s="156" t="s">
        <v>8</v>
      </c>
    </row>
    <row r="128" spans="1:65" s="2" customFormat="1" ht="24.2" customHeight="1">
      <c r="A128" s="33"/>
      <c r="B128" s="144"/>
      <c r="C128" s="190" t="s">
        <v>113</v>
      </c>
      <c r="D128" s="190" t="s">
        <v>904</v>
      </c>
      <c r="E128" s="191" t="s">
        <v>2897</v>
      </c>
      <c r="F128" s="192" t="s">
        <v>3072</v>
      </c>
      <c r="G128" s="193" t="s">
        <v>2426</v>
      </c>
      <c r="H128" s="194">
        <v>1</v>
      </c>
      <c r="I128" s="195"/>
      <c r="J128" s="196">
        <f t="shared" si="0"/>
        <v>0</v>
      </c>
      <c r="K128" s="192" t="s">
        <v>1</v>
      </c>
      <c r="L128" s="197"/>
      <c r="M128" s="198" t="s">
        <v>1</v>
      </c>
      <c r="N128" s="199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116</v>
      </c>
      <c r="AT128" s="156" t="s">
        <v>904</v>
      </c>
      <c r="AU128" s="156" t="s">
        <v>80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104</v>
      </c>
      <c r="BM128" s="156" t="s">
        <v>259</v>
      </c>
    </row>
    <row r="129" spans="1:65" s="2" customFormat="1" ht="24.2" customHeight="1">
      <c r="A129" s="33"/>
      <c r="B129" s="144"/>
      <c r="C129" s="190" t="s">
        <v>116</v>
      </c>
      <c r="D129" s="190" t="s">
        <v>904</v>
      </c>
      <c r="E129" s="191" t="s">
        <v>2745</v>
      </c>
      <c r="F129" s="192" t="s">
        <v>3073</v>
      </c>
      <c r="G129" s="193" t="s">
        <v>2426</v>
      </c>
      <c r="H129" s="194">
        <v>1</v>
      </c>
      <c r="I129" s="195"/>
      <c r="J129" s="196">
        <f t="shared" si="0"/>
        <v>0</v>
      </c>
      <c r="K129" s="192" t="s">
        <v>1</v>
      </c>
      <c r="L129" s="197"/>
      <c r="M129" s="198" t="s">
        <v>1</v>
      </c>
      <c r="N129" s="199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116</v>
      </c>
      <c r="AT129" s="156" t="s">
        <v>904</v>
      </c>
      <c r="AU129" s="156" t="s">
        <v>80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104</v>
      </c>
      <c r="BM129" s="156" t="s">
        <v>263</v>
      </c>
    </row>
    <row r="130" spans="1:65" s="2" customFormat="1" ht="21.75" customHeight="1">
      <c r="A130" s="33"/>
      <c r="B130" s="144"/>
      <c r="C130" s="190" t="s">
        <v>266</v>
      </c>
      <c r="D130" s="190" t="s">
        <v>904</v>
      </c>
      <c r="E130" s="191" t="s">
        <v>2747</v>
      </c>
      <c r="F130" s="192" t="s">
        <v>3074</v>
      </c>
      <c r="G130" s="193" t="s">
        <v>2426</v>
      </c>
      <c r="H130" s="194">
        <v>1</v>
      </c>
      <c r="I130" s="195"/>
      <c r="J130" s="196">
        <f t="shared" si="0"/>
        <v>0</v>
      </c>
      <c r="K130" s="192" t="s">
        <v>1</v>
      </c>
      <c r="L130" s="197"/>
      <c r="M130" s="198" t="s">
        <v>1</v>
      </c>
      <c r="N130" s="199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116</v>
      </c>
      <c r="AT130" s="156" t="s">
        <v>904</v>
      </c>
      <c r="AU130" s="156" t="s">
        <v>80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104</v>
      </c>
      <c r="BM130" s="156" t="s">
        <v>269</v>
      </c>
    </row>
    <row r="131" spans="1:65" s="2" customFormat="1" ht="24.2" customHeight="1">
      <c r="A131" s="33"/>
      <c r="B131" s="144"/>
      <c r="C131" s="190" t="s">
        <v>246</v>
      </c>
      <c r="D131" s="190" t="s">
        <v>904</v>
      </c>
      <c r="E131" s="191" t="s">
        <v>2749</v>
      </c>
      <c r="F131" s="192" t="s">
        <v>3075</v>
      </c>
      <c r="G131" s="193" t="s">
        <v>2426</v>
      </c>
      <c r="H131" s="194">
        <v>20</v>
      </c>
      <c r="I131" s="195"/>
      <c r="J131" s="196">
        <f t="shared" si="0"/>
        <v>0</v>
      </c>
      <c r="K131" s="192" t="s">
        <v>1</v>
      </c>
      <c r="L131" s="197"/>
      <c r="M131" s="198" t="s">
        <v>1</v>
      </c>
      <c r="N131" s="199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116</v>
      </c>
      <c r="AT131" s="156" t="s">
        <v>904</v>
      </c>
      <c r="AU131" s="156" t="s">
        <v>80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104</v>
      </c>
      <c r="BM131" s="156" t="s">
        <v>278</v>
      </c>
    </row>
    <row r="132" spans="1:65" s="12" customFormat="1" ht="25.9" customHeight="1">
      <c r="B132" s="131"/>
      <c r="D132" s="132" t="s">
        <v>72</v>
      </c>
      <c r="E132" s="133" t="s">
        <v>1002</v>
      </c>
      <c r="F132" s="133" t="s">
        <v>1003</v>
      </c>
      <c r="I132" s="134"/>
      <c r="J132" s="135">
        <f>BK132</f>
        <v>0</v>
      </c>
      <c r="L132" s="131"/>
      <c r="M132" s="136"/>
      <c r="N132" s="137"/>
      <c r="O132" s="137"/>
      <c r="P132" s="138">
        <f>P133</f>
        <v>0</v>
      </c>
      <c r="Q132" s="137"/>
      <c r="R132" s="138">
        <f>R133</f>
        <v>0</v>
      </c>
      <c r="S132" s="137"/>
      <c r="T132" s="139">
        <f>T133</f>
        <v>0</v>
      </c>
      <c r="AR132" s="132" t="s">
        <v>82</v>
      </c>
      <c r="AT132" s="140" t="s">
        <v>72</v>
      </c>
      <c r="AU132" s="140" t="s">
        <v>73</v>
      </c>
      <c r="AY132" s="132" t="s">
        <v>218</v>
      </c>
      <c r="BK132" s="141">
        <f>BK133</f>
        <v>0</v>
      </c>
    </row>
    <row r="133" spans="1:65" s="12" customFormat="1" ht="22.9" customHeight="1">
      <c r="B133" s="131"/>
      <c r="D133" s="132" t="s">
        <v>72</v>
      </c>
      <c r="E133" s="142" t="s">
        <v>1881</v>
      </c>
      <c r="F133" s="142" t="s">
        <v>2691</v>
      </c>
      <c r="I133" s="134"/>
      <c r="J133" s="143">
        <f>BK133</f>
        <v>0</v>
      </c>
      <c r="L133" s="131"/>
      <c r="M133" s="136"/>
      <c r="N133" s="137"/>
      <c r="O133" s="137"/>
      <c r="P133" s="138">
        <f>SUM(P134:P146)</f>
        <v>0</v>
      </c>
      <c r="Q133" s="137"/>
      <c r="R133" s="138">
        <f>SUM(R134:R146)</f>
        <v>0</v>
      </c>
      <c r="S133" s="137"/>
      <c r="T133" s="139">
        <f>SUM(T134:T146)</f>
        <v>0</v>
      </c>
      <c r="AR133" s="132" t="s">
        <v>82</v>
      </c>
      <c r="AT133" s="140" t="s">
        <v>72</v>
      </c>
      <c r="AU133" s="140" t="s">
        <v>80</v>
      </c>
      <c r="AY133" s="132" t="s">
        <v>218</v>
      </c>
      <c r="BK133" s="141">
        <f>SUM(BK134:BK146)</f>
        <v>0</v>
      </c>
    </row>
    <row r="134" spans="1:65" s="2" customFormat="1" ht="21.75" customHeight="1">
      <c r="A134" s="33"/>
      <c r="B134" s="144"/>
      <c r="C134" s="145" t="s">
        <v>281</v>
      </c>
      <c r="D134" s="145" t="s">
        <v>220</v>
      </c>
      <c r="E134" s="146" t="s">
        <v>2876</v>
      </c>
      <c r="F134" s="147" t="s">
        <v>2877</v>
      </c>
      <c r="G134" s="148" t="s">
        <v>258</v>
      </c>
      <c r="H134" s="149">
        <v>150</v>
      </c>
      <c r="I134" s="150"/>
      <c r="J134" s="151">
        <f>ROUND(I134*H134,2)</f>
        <v>0</v>
      </c>
      <c r="K134" s="147"/>
      <c r="L134" s="34"/>
      <c r="M134" s="152" t="s">
        <v>1</v>
      </c>
      <c r="N134" s="153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263</v>
      </c>
      <c r="AT134" s="156" t="s">
        <v>220</v>
      </c>
      <c r="AU134" s="156" t="s">
        <v>82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263</v>
      </c>
      <c r="BM134" s="156" t="s">
        <v>284</v>
      </c>
    </row>
    <row r="135" spans="1:65" s="14" customFormat="1" ht="11.25">
      <c r="B135" s="166"/>
      <c r="D135" s="159" t="s">
        <v>225</v>
      </c>
      <c r="E135" s="167" t="s">
        <v>1</v>
      </c>
      <c r="F135" s="168" t="s">
        <v>641</v>
      </c>
      <c r="H135" s="169">
        <v>150</v>
      </c>
      <c r="I135" s="170"/>
      <c r="L135" s="166"/>
      <c r="M135" s="171"/>
      <c r="N135" s="172"/>
      <c r="O135" s="172"/>
      <c r="P135" s="172"/>
      <c r="Q135" s="172"/>
      <c r="R135" s="172"/>
      <c r="S135" s="172"/>
      <c r="T135" s="173"/>
      <c r="AT135" s="167" t="s">
        <v>225</v>
      </c>
      <c r="AU135" s="167" t="s">
        <v>82</v>
      </c>
      <c r="AV135" s="14" t="s">
        <v>82</v>
      </c>
      <c r="AW135" s="14" t="s">
        <v>30</v>
      </c>
      <c r="AX135" s="14" t="s">
        <v>73</v>
      </c>
      <c r="AY135" s="167" t="s">
        <v>218</v>
      </c>
    </row>
    <row r="136" spans="1:65" s="15" customFormat="1" ht="11.25">
      <c r="B136" s="174"/>
      <c r="D136" s="159" t="s">
        <v>225</v>
      </c>
      <c r="E136" s="175" t="s">
        <v>1</v>
      </c>
      <c r="F136" s="176" t="s">
        <v>230</v>
      </c>
      <c r="H136" s="177">
        <v>150</v>
      </c>
      <c r="I136" s="178"/>
      <c r="L136" s="174"/>
      <c r="M136" s="179"/>
      <c r="N136" s="180"/>
      <c r="O136" s="180"/>
      <c r="P136" s="180"/>
      <c r="Q136" s="180"/>
      <c r="R136" s="180"/>
      <c r="S136" s="180"/>
      <c r="T136" s="181"/>
      <c r="AT136" s="175" t="s">
        <v>225</v>
      </c>
      <c r="AU136" s="175" t="s">
        <v>82</v>
      </c>
      <c r="AV136" s="15" t="s">
        <v>104</v>
      </c>
      <c r="AW136" s="15" t="s">
        <v>30</v>
      </c>
      <c r="AX136" s="15" t="s">
        <v>80</v>
      </c>
      <c r="AY136" s="175" t="s">
        <v>218</v>
      </c>
    </row>
    <row r="137" spans="1:65" s="2" customFormat="1" ht="16.5" customHeight="1">
      <c r="A137" s="33"/>
      <c r="B137" s="144"/>
      <c r="C137" s="190" t="s">
        <v>8</v>
      </c>
      <c r="D137" s="190" t="s">
        <v>904</v>
      </c>
      <c r="E137" s="191" t="s">
        <v>3076</v>
      </c>
      <c r="F137" s="192" t="s">
        <v>3077</v>
      </c>
      <c r="G137" s="193" t="s">
        <v>258</v>
      </c>
      <c r="H137" s="194">
        <v>100</v>
      </c>
      <c r="I137" s="195"/>
      <c r="J137" s="196">
        <f t="shared" ref="J137:J146" si="10">ROUND(I137*H137,2)</f>
        <v>0</v>
      </c>
      <c r="K137" s="192"/>
      <c r="L137" s="197"/>
      <c r="M137" s="198" t="s">
        <v>1</v>
      </c>
      <c r="N137" s="199" t="s">
        <v>38</v>
      </c>
      <c r="O137" s="59"/>
      <c r="P137" s="154">
        <f t="shared" ref="P137:P146" si="11">O137*H137</f>
        <v>0</v>
      </c>
      <c r="Q137" s="154">
        <v>0</v>
      </c>
      <c r="R137" s="154">
        <f t="shared" ref="R137:R146" si="12">Q137*H137</f>
        <v>0</v>
      </c>
      <c r="S137" s="154">
        <v>0</v>
      </c>
      <c r="T137" s="155">
        <f t="shared" ref="T137:T146" si="13"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311</v>
      </c>
      <c r="AT137" s="156" t="s">
        <v>904</v>
      </c>
      <c r="AU137" s="156" t="s">
        <v>82</v>
      </c>
      <c r="AY137" s="18" t="s">
        <v>218</v>
      </c>
      <c r="BE137" s="157">
        <f t="shared" ref="BE137:BE146" si="14">IF(N137="základní",J137,0)</f>
        <v>0</v>
      </c>
      <c r="BF137" s="157">
        <f t="shared" ref="BF137:BF146" si="15">IF(N137="snížená",J137,0)</f>
        <v>0</v>
      </c>
      <c r="BG137" s="157">
        <f t="shared" ref="BG137:BG146" si="16">IF(N137="zákl. přenesená",J137,0)</f>
        <v>0</v>
      </c>
      <c r="BH137" s="157">
        <f t="shared" ref="BH137:BH146" si="17">IF(N137="sníž. přenesená",J137,0)</f>
        <v>0</v>
      </c>
      <c r="BI137" s="157">
        <f t="shared" ref="BI137:BI146" si="18">IF(N137="nulová",J137,0)</f>
        <v>0</v>
      </c>
      <c r="BJ137" s="18" t="s">
        <v>80</v>
      </c>
      <c r="BK137" s="157">
        <f t="shared" ref="BK137:BK146" si="19">ROUND(I137*H137,2)</f>
        <v>0</v>
      </c>
      <c r="BL137" s="18" t="s">
        <v>263</v>
      </c>
      <c r="BM137" s="156" t="s">
        <v>287</v>
      </c>
    </row>
    <row r="138" spans="1:65" s="2" customFormat="1" ht="16.5" customHeight="1">
      <c r="A138" s="33"/>
      <c r="B138" s="144"/>
      <c r="C138" s="190" t="s">
        <v>292</v>
      </c>
      <c r="D138" s="190" t="s">
        <v>904</v>
      </c>
      <c r="E138" s="191" t="s">
        <v>3078</v>
      </c>
      <c r="F138" s="192" t="s">
        <v>3079</v>
      </c>
      <c r="G138" s="193" t="s">
        <v>258</v>
      </c>
      <c r="H138" s="194">
        <v>20</v>
      </c>
      <c r="I138" s="195"/>
      <c r="J138" s="196">
        <f t="shared" si="10"/>
        <v>0</v>
      </c>
      <c r="K138" s="192"/>
      <c r="L138" s="197"/>
      <c r="M138" s="198" t="s">
        <v>1</v>
      </c>
      <c r="N138" s="199" t="s">
        <v>38</v>
      </c>
      <c r="O138" s="59"/>
      <c r="P138" s="154">
        <f t="shared" si="11"/>
        <v>0</v>
      </c>
      <c r="Q138" s="154">
        <v>0</v>
      </c>
      <c r="R138" s="154">
        <f t="shared" si="12"/>
        <v>0</v>
      </c>
      <c r="S138" s="154">
        <v>0</v>
      </c>
      <c r="T138" s="155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311</v>
      </c>
      <c r="AT138" s="156" t="s">
        <v>904</v>
      </c>
      <c r="AU138" s="156" t="s">
        <v>82</v>
      </c>
      <c r="AY138" s="18" t="s">
        <v>218</v>
      </c>
      <c r="BE138" s="157">
        <f t="shared" si="14"/>
        <v>0</v>
      </c>
      <c r="BF138" s="157">
        <f t="shared" si="15"/>
        <v>0</v>
      </c>
      <c r="BG138" s="157">
        <f t="shared" si="16"/>
        <v>0</v>
      </c>
      <c r="BH138" s="157">
        <f t="shared" si="17"/>
        <v>0</v>
      </c>
      <c r="BI138" s="157">
        <f t="shared" si="18"/>
        <v>0</v>
      </c>
      <c r="BJ138" s="18" t="s">
        <v>80</v>
      </c>
      <c r="BK138" s="157">
        <f t="shared" si="19"/>
        <v>0</v>
      </c>
      <c r="BL138" s="18" t="s">
        <v>263</v>
      </c>
      <c r="BM138" s="156" t="s">
        <v>295</v>
      </c>
    </row>
    <row r="139" spans="1:65" s="2" customFormat="1" ht="16.5" customHeight="1">
      <c r="A139" s="33"/>
      <c r="B139" s="144"/>
      <c r="C139" s="190" t="s">
        <v>259</v>
      </c>
      <c r="D139" s="190" t="s">
        <v>904</v>
      </c>
      <c r="E139" s="191" t="s">
        <v>3080</v>
      </c>
      <c r="F139" s="192" t="s">
        <v>3081</v>
      </c>
      <c r="G139" s="193" t="s">
        <v>258</v>
      </c>
      <c r="H139" s="194">
        <v>30</v>
      </c>
      <c r="I139" s="195"/>
      <c r="J139" s="196">
        <f t="shared" si="10"/>
        <v>0</v>
      </c>
      <c r="K139" s="192"/>
      <c r="L139" s="197"/>
      <c r="M139" s="198" t="s">
        <v>1</v>
      </c>
      <c r="N139" s="199" t="s">
        <v>38</v>
      </c>
      <c r="O139" s="59"/>
      <c r="P139" s="154">
        <f t="shared" si="11"/>
        <v>0</v>
      </c>
      <c r="Q139" s="154">
        <v>0</v>
      </c>
      <c r="R139" s="154">
        <f t="shared" si="12"/>
        <v>0</v>
      </c>
      <c r="S139" s="154">
        <v>0</v>
      </c>
      <c r="T139" s="155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311</v>
      </c>
      <c r="AT139" s="156" t="s">
        <v>904</v>
      </c>
      <c r="AU139" s="156" t="s">
        <v>82</v>
      </c>
      <c r="AY139" s="18" t="s">
        <v>218</v>
      </c>
      <c r="BE139" s="157">
        <f t="shared" si="14"/>
        <v>0</v>
      </c>
      <c r="BF139" s="157">
        <f t="shared" si="15"/>
        <v>0</v>
      </c>
      <c r="BG139" s="157">
        <f t="shared" si="16"/>
        <v>0</v>
      </c>
      <c r="BH139" s="157">
        <f t="shared" si="17"/>
        <v>0</v>
      </c>
      <c r="BI139" s="157">
        <f t="shared" si="18"/>
        <v>0</v>
      </c>
      <c r="BJ139" s="18" t="s">
        <v>80</v>
      </c>
      <c r="BK139" s="157">
        <f t="shared" si="19"/>
        <v>0</v>
      </c>
      <c r="BL139" s="18" t="s">
        <v>263</v>
      </c>
      <c r="BM139" s="156" t="s">
        <v>302</v>
      </c>
    </row>
    <row r="140" spans="1:65" s="2" customFormat="1" ht="16.5" customHeight="1">
      <c r="A140" s="33"/>
      <c r="B140" s="144"/>
      <c r="C140" s="145" t="s">
        <v>305</v>
      </c>
      <c r="D140" s="145" t="s">
        <v>220</v>
      </c>
      <c r="E140" s="146" t="s">
        <v>3082</v>
      </c>
      <c r="F140" s="147" t="s">
        <v>3083</v>
      </c>
      <c r="G140" s="148" t="s">
        <v>583</v>
      </c>
      <c r="H140" s="149">
        <v>2</v>
      </c>
      <c r="I140" s="150"/>
      <c r="J140" s="151">
        <f t="shared" si="10"/>
        <v>0</v>
      </c>
      <c r="K140" s="147"/>
      <c r="L140" s="34"/>
      <c r="M140" s="152" t="s">
        <v>1</v>
      </c>
      <c r="N140" s="153" t="s">
        <v>38</v>
      </c>
      <c r="O140" s="59"/>
      <c r="P140" s="154">
        <f t="shared" si="11"/>
        <v>0</v>
      </c>
      <c r="Q140" s="154">
        <v>0</v>
      </c>
      <c r="R140" s="154">
        <f t="shared" si="12"/>
        <v>0</v>
      </c>
      <c r="S140" s="154">
        <v>0</v>
      </c>
      <c r="T140" s="155">
        <f t="shared" si="1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263</v>
      </c>
      <c r="AT140" s="156" t="s">
        <v>220</v>
      </c>
      <c r="AU140" s="156" t="s">
        <v>82</v>
      </c>
      <c r="AY140" s="18" t="s">
        <v>218</v>
      </c>
      <c r="BE140" s="157">
        <f t="shared" si="14"/>
        <v>0</v>
      </c>
      <c r="BF140" s="157">
        <f t="shared" si="15"/>
        <v>0</v>
      </c>
      <c r="BG140" s="157">
        <f t="shared" si="16"/>
        <v>0</v>
      </c>
      <c r="BH140" s="157">
        <f t="shared" si="17"/>
        <v>0</v>
      </c>
      <c r="BI140" s="157">
        <f t="shared" si="18"/>
        <v>0</v>
      </c>
      <c r="BJ140" s="18" t="s">
        <v>80</v>
      </c>
      <c r="BK140" s="157">
        <f t="shared" si="19"/>
        <v>0</v>
      </c>
      <c r="BL140" s="18" t="s">
        <v>263</v>
      </c>
      <c r="BM140" s="156" t="s">
        <v>308</v>
      </c>
    </row>
    <row r="141" spans="1:65" s="2" customFormat="1" ht="16.5" customHeight="1">
      <c r="A141" s="33"/>
      <c r="B141" s="144"/>
      <c r="C141" s="145" t="s">
        <v>263</v>
      </c>
      <c r="D141" s="145" t="s">
        <v>220</v>
      </c>
      <c r="E141" s="146" t="s">
        <v>3084</v>
      </c>
      <c r="F141" s="147" t="s">
        <v>3085</v>
      </c>
      <c r="G141" s="148" t="s">
        <v>583</v>
      </c>
      <c r="H141" s="149">
        <v>1</v>
      </c>
      <c r="I141" s="150"/>
      <c r="J141" s="151">
        <f t="shared" si="10"/>
        <v>0</v>
      </c>
      <c r="K141" s="147"/>
      <c r="L141" s="34"/>
      <c r="M141" s="152" t="s">
        <v>1</v>
      </c>
      <c r="N141" s="153" t="s">
        <v>38</v>
      </c>
      <c r="O141" s="59"/>
      <c r="P141" s="154">
        <f t="shared" si="11"/>
        <v>0</v>
      </c>
      <c r="Q141" s="154">
        <v>0</v>
      </c>
      <c r="R141" s="154">
        <f t="shared" si="12"/>
        <v>0</v>
      </c>
      <c r="S141" s="154">
        <v>0</v>
      </c>
      <c r="T141" s="155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263</v>
      </c>
      <c r="AT141" s="156" t="s">
        <v>220</v>
      </c>
      <c r="AU141" s="156" t="s">
        <v>82</v>
      </c>
      <c r="AY141" s="18" t="s">
        <v>218</v>
      </c>
      <c r="BE141" s="157">
        <f t="shared" si="14"/>
        <v>0</v>
      </c>
      <c r="BF141" s="157">
        <f t="shared" si="15"/>
        <v>0</v>
      </c>
      <c r="BG141" s="157">
        <f t="shared" si="16"/>
        <v>0</v>
      </c>
      <c r="BH141" s="157">
        <f t="shared" si="17"/>
        <v>0</v>
      </c>
      <c r="BI141" s="157">
        <f t="shared" si="18"/>
        <v>0</v>
      </c>
      <c r="BJ141" s="18" t="s">
        <v>80</v>
      </c>
      <c r="BK141" s="157">
        <f t="shared" si="19"/>
        <v>0</v>
      </c>
      <c r="BL141" s="18" t="s">
        <v>263</v>
      </c>
      <c r="BM141" s="156" t="s">
        <v>311</v>
      </c>
    </row>
    <row r="142" spans="1:65" s="2" customFormat="1" ht="16.5" customHeight="1">
      <c r="A142" s="33"/>
      <c r="B142" s="144"/>
      <c r="C142" s="145" t="s">
        <v>315</v>
      </c>
      <c r="D142" s="145" t="s">
        <v>220</v>
      </c>
      <c r="E142" s="146" t="s">
        <v>3039</v>
      </c>
      <c r="F142" s="147" t="s">
        <v>3040</v>
      </c>
      <c r="G142" s="148" t="s">
        <v>583</v>
      </c>
      <c r="H142" s="149">
        <v>1</v>
      </c>
      <c r="I142" s="150"/>
      <c r="J142" s="151">
        <f t="shared" si="10"/>
        <v>0</v>
      </c>
      <c r="K142" s="147"/>
      <c r="L142" s="34"/>
      <c r="M142" s="152" t="s">
        <v>1</v>
      </c>
      <c r="N142" s="153" t="s">
        <v>38</v>
      </c>
      <c r="O142" s="59"/>
      <c r="P142" s="154">
        <f t="shared" si="11"/>
        <v>0</v>
      </c>
      <c r="Q142" s="154">
        <v>0</v>
      </c>
      <c r="R142" s="154">
        <f t="shared" si="12"/>
        <v>0</v>
      </c>
      <c r="S142" s="154">
        <v>0</v>
      </c>
      <c r="T142" s="155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 t="shared" si="14"/>
        <v>0</v>
      </c>
      <c r="BF142" s="157">
        <f t="shared" si="15"/>
        <v>0</v>
      </c>
      <c r="BG142" s="157">
        <f t="shared" si="16"/>
        <v>0</v>
      </c>
      <c r="BH142" s="157">
        <f t="shared" si="17"/>
        <v>0</v>
      </c>
      <c r="BI142" s="157">
        <f t="shared" si="18"/>
        <v>0</v>
      </c>
      <c r="BJ142" s="18" t="s">
        <v>80</v>
      </c>
      <c r="BK142" s="157">
        <f t="shared" si="19"/>
        <v>0</v>
      </c>
      <c r="BL142" s="18" t="s">
        <v>263</v>
      </c>
      <c r="BM142" s="156" t="s">
        <v>318</v>
      </c>
    </row>
    <row r="143" spans="1:65" s="2" customFormat="1" ht="16.5" customHeight="1">
      <c r="A143" s="33"/>
      <c r="B143" s="144"/>
      <c r="C143" s="145" t="s">
        <v>269</v>
      </c>
      <c r="D143" s="145" t="s">
        <v>220</v>
      </c>
      <c r="E143" s="146" t="s">
        <v>3055</v>
      </c>
      <c r="F143" s="147" t="s">
        <v>3056</v>
      </c>
      <c r="G143" s="148" t="s">
        <v>583</v>
      </c>
      <c r="H143" s="149">
        <v>2</v>
      </c>
      <c r="I143" s="150"/>
      <c r="J143" s="151">
        <f t="shared" si="10"/>
        <v>0</v>
      </c>
      <c r="K143" s="147"/>
      <c r="L143" s="34"/>
      <c r="M143" s="152" t="s">
        <v>1</v>
      </c>
      <c r="N143" s="153" t="s">
        <v>38</v>
      </c>
      <c r="O143" s="59"/>
      <c r="P143" s="154">
        <f t="shared" si="11"/>
        <v>0</v>
      </c>
      <c r="Q143" s="154">
        <v>0</v>
      </c>
      <c r="R143" s="154">
        <f t="shared" si="12"/>
        <v>0</v>
      </c>
      <c r="S143" s="154">
        <v>0</v>
      </c>
      <c r="T143" s="155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263</v>
      </c>
      <c r="AT143" s="156" t="s">
        <v>220</v>
      </c>
      <c r="AU143" s="156" t="s">
        <v>82</v>
      </c>
      <c r="AY143" s="18" t="s">
        <v>218</v>
      </c>
      <c r="BE143" s="157">
        <f t="shared" si="14"/>
        <v>0</v>
      </c>
      <c r="BF143" s="157">
        <f t="shared" si="15"/>
        <v>0</v>
      </c>
      <c r="BG143" s="157">
        <f t="shared" si="16"/>
        <v>0</v>
      </c>
      <c r="BH143" s="157">
        <f t="shared" si="17"/>
        <v>0</v>
      </c>
      <c r="BI143" s="157">
        <f t="shared" si="18"/>
        <v>0</v>
      </c>
      <c r="BJ143" s="18" t="s">
        <v>80</v>
      </c>
      <c r="BK143" s="157">
        <f t="shared" si="19"/>
        <v>0</v>
      </c>
      <c r="BL143" s="18" t="s">
        <v>263</v>
      </c>
      <c r="BM143" s="156" t="s">
        <v>322</v>
      </c>
    </row>
    <row r="144" spans="1:65" s="2" customFormat="1" ht="16.5" customHeight="1">
      <c r="A144" s="33"/>
      <c r="B144" s="144"/>
      <c r="C144" s="145" t="s">
        <v>323</v>
      </c>
      <c r="D144" s="145" t="s">
        <v>220</v>
      </c>
      <c r="E144" s="146" t="s">
        <v>3057</v>
      </c>
      <c r="F144" s="147" t="s">
        <v>3058</v>
      </c>
      <c r="G144" s="148" t="s">
        <v>583</v>
      </c>
      <c r="H144" s="149">
        <v>1</v>
      </c>
      <c r="I144" s="150"/>
      <c r="J144" s="151">
        <f t="shared" si="10"/>
        <v>0</v>
      </c>
      <c r="K144" s="147"/>
      <c r="L144" s="34"/>
      <c r="M144" s="152" t="s">
        <v>1</v>
      </c>
      <c r="N144" s="153" t="s">
        <v>38</v>
      </c>
      <c r="O144" s="59"/>
      <c r="P144" s="154">
        <f t="shared" si="11"/>
        <v>0</v>
      </c>
      <c r="Q144" s="154">
        <v>0</v>
      </c>
      <c r="R144" s="154">
        <f t="shared" si="12"/>
        <v>0</v>
      </c>
      <c r="S144" s="154">
        <v>0</v>
      </c>
      <c r="T144" s="155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263</v>
      </c>
      <c r="AT144" s="156" t="s">
        <v>220</v>
      </c>
      <c r="AU144" s="156" t="s">
        <v>82</v>
      </c>
      <c r="AY144" s="18" t="s">
        <v>218</v>
      </c>
      <c r="BE144" s="157">
        <f t="shared" si="14"/>
        <v>0</v>
      </c>
      <c r="BF144" s="157">
        <f t="shared" si="15"/>
        <v>0</v>
      </c>
      <c r="BG144" s="157">
        <f t="shared" si="16"/>
        <v>0</v>
      </c>
      <c r="BH144" s="157">
        <f t="shared" si="17"/>
        <v>0</v>
      </c>
      <c r="BI144" s="157">
        <f t="shared" si="18"/>
        <v>0</v>
      </c>
      <c r="BJ144" s="18" t="s">
        <v>80</v>
      </c>
      <c r="BK144" s="157">
        <f t="shared" si="19"/>
        <v>0</v>
      </c>
      <c r="BL144" s="18" t="s">
        <v>263</v>
      </c>
      <c r="BM144" s="156" t="s">
        <v>326</v>
      </c>
    </row>
    <row r="145" spans="1:65" s="2" customFormat="1" ht="16.5" customHeight="1">
      <c r="A145" s="33"/>
      <c r="B145" s="144"/>
      <c r="C145" s="145" t="s">
        <v>278</v>
      </c>
      <c r="D145" s="145" t="s">
        <v>220</v>
      </c>
      <c r="E145" s="146" t="s">
        <v>3061</v>
      </c>
      <c r="F145" s="147" t="s">
        <v>3062</v>
      </c>
      <c r="G145" s="148" t="s">
        <v>583</v>
      </c>
      <c r="H145" s="149">
        <v>1</v>
      </c>
      <c r="I145" s="150"/>
      <c r="J145" s="151">
        <f t="shared" si="10"/>
        <v>0</v>
      </c>
      <c r="K145" s="147"/>
      <c r="L145" s="34"/>
      <c r="M145" s="152" t="s">
        <v>1</v>
      </c>
      <c r="N145" s="153" t="s">
        <v>38</v>
      </c>
      <c r="O145" s="59"/>
      <c r="P145" s="154">
        <f t="shared" si="11"/>
        <v>0</v>
      </c>
      <c r="Q145" s="154">
        <v>0</v>
      </c>
      <c r="R145" s="154">
        <f t="shared" si="12"/>
        <v>0</v>
      </c>
      <c r="S145" s="154">
        <v>0</v>
      </c>
      <c r="T145" s="155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263</v>
      </c>
      <c r="AT145" s="156" t="s">
        <v>220</v>
      </c>
      <c r="AU145" s="156" t="s">
        <v>82</v>
      </c>
      <c r="AY145" s="18" t="s">
        <v>218</v>
      </c>
      <c r="BE145" s="157">
        <f t="shared" si="14"/>
        <v>0</v>
      </c>
      <c r="BF145" s="157">
        <f t="shared" si="15"/>
        <v>0</v>
      </c>
      <c r="BG145" s="157">
        <f t="shared" si="16"/>
        <v>0</v>
      </c>
      <c r="BH145" s="157">
        <f t="shared" si="17"/>
        <v>0</v>
      </c>
      <c r="BI145" s="157">
        <f t="shared" si="18"/>
        <v>0</v>
      </c>
      <c r="BJ145" s="18" t="s">
        <v>80</v>
      </c>
      <c r="BK145" s="157">
        <f t="shared" si="19"/>
        <v>0</v>
      </c>
      <c r="BL145" s="18" t="s">
        <v>263</v>
      </c>
      <c r="BM145" s="156" t="s">
        <v>330</v>
      </c>
    </row>
    <row r="146" spans="1:65" s="2" customFormat="1" ht="21.75" customHeight="1">
      <c r="A146" s="33"/>
      <c r="B146" s="144"/>
      <c r="C146" s="145" t="s">
        <v>7</v>
      </c>
      <c r="D146" s="145" t="s">
        <v>220</v>
      </c>
      <c r="E146" s="146" t="s">
        <v>3086</v>
      </c>
      <c r="F146" s="147" t="s">
        <v>3087</v>
      </c>
      <c r="G146" s="148" t="s">
        <v>583</v>
      </c>
      <c r="H146" s="149">
        <v>2</v>
      </c>
      <c r="I146" s="150"/>
      <c r="J146" s="151">
        <f t="shared" si="10"/>
        <v>0</v>
      </c>
      <c r="K146" s="147"/>
      <c r="L146" s="34"/>
      <c r="M146" s="152" t="s">
        <v>1</v>
      </c>
      <c r="N146" s="153" t="s">
        <v>38</v>
      </c>
      <c r="O146" s="59"/>
      <c r="P146" s="154">
        <f t="shared" si="11"/>
        <v>0</v>
      </c>
      <c r="Q146" s="154">
        <v>0</v>
      </c>
      <c r="R146" s="154">
        <f t="shared" si="12"/>
        <v>0</v>
      </c>
      <c r="S146" s="154">
        <v>0</v>
      </c>
      <c r="T146" s="155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263</v>
      </c>
      <c r="AT146" s="156" t="s">
        <v>220</v>
      </c>
      <c r="AU146" s="156" t="s">
        <v>82</v>
      </c>
      <c r="AY146" s="18" t="s">
        <v>218</v>
      </c>
      <c r="BE146" s="157">
        <f t="shared" si="14"/>
        <v>0</v>
      </c>
      <c r="BF146" s="157">
        <f t="shared" si="15"/>
        <v>0</v>
      </c>
      <c r="BG146" s="157">
        <f t="shared" si="16"/>
        <v>0</v>
      </c>
      <c r="BH146" s="157">
        <f t="shared" si="17"/>
        <v>0</v>
      </c>
      <c r="BI146" s="157">
        <f t="shared" si="18"/>
        <v>0</v>
      </c>
      <c r="BJ146" s="18" t="s">
        <v>80</v>
      </c>
      <c r="BK146" s="157">
        <f t="shared" si="19"/>
        <v>0</v>
      </c>
      <c r="BL146" s="18" t="s">
        <v>263</v>
      </c>
      <c r="BM146" s="156" t="s">
        <v>333</v>
      </c>
    </row>
    <row r="147" spans="1:65" s="12" customFormat="1" ht="25.9" customHeight="1">
      <c r="B147" s="131"/>
      <c r="D147" s="132" t="s">
        <v>72</v>
      </c>
      <c r="E147" s="133" t="s">
        <v>2733</v>
      </c>
      <c r="F147" s="133" t="s">
        <v>2734</v>
      </c>
      <c r="I147" s="134"/>
      <c r="J147" s="135">
        <f>BK147</f>
        <v>0</v>
      </c>
      <c r="L147" s="131"/>
      <c r="M147" s="136"/>
      <c r="N147" s="137"/>
      <c r="O147" s="137"/>
      <c r="P147" s="138">
        <f>SUM(P148:P151)</f>
        <v>0</v>
      </c>
      <c r="Q147" s="137"/>
      <c r="R147" s="138">
        <f>SUM(R148:R151)</f>
        <v>0</v>
      </c>
      <c r="S147" s="137"/>
      <c r="T147" s="139">
        <f>SUM(T148:T151)</f>
        <v>0</v>
      </c>
      <c r="AR147" s="132" t="s">
        <v>104</v>
      </c>
      <c r="AT147" s="140" t="s">
        <v>72</v>
      </c>
      <c r="AU147" s="140" t="s">
        <v>73</v>
      </c>
      <c r="AY147" s="132" t="s">
        <v>218</v>
      </c>
      <c r="BK147" s="141">
        <f>SUM(BK148:BK151)</f>
        <v>0</v>
      </c>
    </row>
    <row r="148" spans="1:65" s="2" customFormat="1" ht="16.5" customHeight="1">
      <c r="A148" s="33"/>
      <c r="B148" s="144"/>
      <c r="C148" s="145" t="s">
        <v>284</v>
      </c>
      <c r="D148" s="145" t="s">
        <v>220</v>
      </c>
      <c r="E148" s="146" t="s">
        <v>2906</v>
      </c>
      <c r="F148" s="147" t="s">
        <v>2907</v>
      </c>
      <c r="G148" s="148" t="s">
        <v>2737</v>
      </c>
      <c r="H148" s="149">
        <v>10</v>
      </c>
      <c r="I148" s="150"/>
      <c r="J148" s="151">
        <f>ROUND(I148*H148,2)</f>
        <v>0</v>
      </c>
      <c r="K148" s="147"/>
      <c r="L148" s="34"/>
      <c r="M148" s="152" t="s">
        <v>1</v>
      </c>
      <c r="N148" s="153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2738</v>
      </c>
      <c r="AT148" s="156" t="s">
        <v>220</v>
      </c>
      <c r="AU148" s="156" t="s">
        <v>80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2738</v>
      </c>
      <c r="BM148" s="156" t="s">
        <v>338</v>
      </c>
    </row>
    <row r="149" spans="1:65" s="13" customFormat="1" ht="11.25">
      <c r="B149" s="158"/>
      <c r="D149" s="159" t="s">
        <v>225</v>
      </c>
      <c r="E149" s="160" t="s">
        <v>1</v>
      </c>
      <c r="F149" s="161" t="s">
        <v>3065</v>
      </c>
      <c r="H149" s="160" t="s">
        <v>1</v>
      </c>
      <c r="I149" s="162"/>
      <c r="L149" s="158"/>
      <c r="M149" s="163"/>
      <c r="N149" s="164"/>
      <c r="O149" s="164"/>
      <c r="P149" s="164"/>
      <c r="Q149" s="164"/>
      <c r="R149" s="164"/>
      <c r="S149" s="164"/>
      <c r="T149" s="165"/>
      <c r="AT149" s="160" t="s">
        <v>225</v>
      </c>
      <c r="AU149" s="160" t="s">
        <v>80</v>
      </c>
      <c r="AV149" s="13" t="s">
        <v>80</v>
      </c>
      <c r="AW149" s="13" t="s">
        <v>30</v>
      </c>
      <c r="AX149" s="13" t="s">
        <v>73</v>
      </c>
      <c r="AY149" s="160" t="s">
        <v>218</v>
      </c>
    </row>
    <row r="150" spans="1:65" s="14" customFormat="1" ht="11.25">
      <c r="B150" s="166"/>
      <c r="D150" s="159" t="s">
        <v>225</v>
      </c>
      <c r="E150" s="167" t="s">
        <v>1</v>
      </c>
      <c r="F150" s="168" t="s">
        <v>246</v>
      </c>
      <c r="H150" s="169">
        <v>10</v>
      </c>
      <c r="I150" s="170"/>
      <c r="L150" s="166"/>
      <c r="M150" s="171"/>
      <c r="N150" s="172"/>
      <c r="O150" s="172"/>
      <c r="P150" s="172"/>
      <c r="Q150" s="172"/>
      <c r="R150" s="172"/>
      <c r="S150" s="172"/>
      <c r="T150" s="173"/>
      <c r="AT150" s="167" t="s">
        <v>225</v>
      </c>
      <c r="AU150" s="167" t="s">
        <v>80</v>
      </c>
      <c r="AV150" s="14" t="s">
        <v>82</v>
      </c>
      <c r="AW150" s="14" t="s">
        <v>30</v>
      </c>
      <c r="AX150" s="14" t="s">
        <v>73</v>
      </c>
      <c r="AY150" s="167" t="s">
        <v>218</v>
      </c>
    </row>
    <row r="151" spans="1:65" s="15" customFormat="1" ht="11.25">
      <c r="B151" s="174"/>
      <c r="D151" s="159" t="s">
        <v>225</v>
      </c>
      <c r="E151" s="175" t="s">
        <v>1</v>
      </c>
      <c r="F151" s="176" t="s">
        <v>230</v>
      </c>
      <c r="H151" s="177">
        <v>10</v>
      </c>
      <c r="I151" s="178"/>
      <c r="L151" s="174"/>
      <c r="M151" s="208"/>
      <c r="N151" s="209"/>
      <c r="O151" s="209"/>
      <c r="P151" s="209"/>
      <c r="Q151" s="209"/>
      <c r="R151" s="209"/>
      <c r="S151" s="209"/>
      <c r="T151" s="210"/>
      <c r="AT151" s="175" t="s">
        <v>225</v>
      </c>
      <c r="AU151" s="175" t="s">
        <v>80</v>
      </c>
      <c r="AV151" s="15" t="s">
        <v>104</v>
      </c>
      <c r="AW151" s="15" t="s">
        <v>30</v>
      </c>
      <c r="AX151" s="15" t="s">
        <v>80</v>
      </c>
      <c r="AY151" s="175" t="s">
        <v>218</v>
      </c>
    </row>
    <row r="152" spans="1:65" s="2" customFormat="1" ht="6.95" customHeight="1">
      <c r="A152" s="33"/>
      <c r="B152" s="48"/>
      <c r="C152" s="49"/>
      <c r="D152" s="49"/>
      <c r="E152" s="49"/>
      <c r="F152" s="49"/>
      <c r="G152" s="49"/>
      <c r="H152" s="49"/>
      <c r="I152" s="49"/>
      <c r="J152" s="49"/>
      <c r="K152" s="49"/>
      <c r="L152" s="34"/>
      <c r="M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</row>
  </sheetData>
  <autoFilter ref="C119:K151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topLeftCell="A134" workbookViewId="0">
      <selection activeCell="K152" sqref="K152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112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3088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ROUND((SUM(BE122:BE152)),  2)</f>
        <v>0</v>
      </c>
      <c r="G33" s="33"/>
      <c r="H33" s="33"/>
      <c r="I33" s="101">
        <v>0.21</v>
      </c>
      <c r="J33" s="100">
        <f>ROUND(((SUM(BE122:BE152))*I33),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ROUND((SUM(BF122:BF152)),  2)</f>
        <v>0</v>
      </c>
      <c r="G34" s="33"/>
      <c r="H34" s="33"/>
      <c r="I34" s="101">
        <v>0.12</v>
      </c>
      <c r="J34" s="100">
        <f>ROUND(((SUM(BF122:BF152))*I34),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ROUND((SUM(BG122:BG152)),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ROUND((SUM(BH122:BH152)),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ROUND((SUM(BI122:BI152)),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6 - Domovní  videotelefon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2978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9" customFormat="1" ht="24.95" customHeight="1">
      <c r="B98" s="113"/>
      <c r="D98" s="114" t="s">
        <v>3089</v>
      </c>
      <c r="E98" s="115"/>
      <c r="F98" s="115"/>
      <c r="G98" s="115"/>
      <c r="H98" s="115"/>
      <c r="I98" s="115"/>
      <c r="J98" s="116">
        <f>J132</f>
        <v>0</v>
      </c>
      <c r="L98" s="113"/>
    </row>
    <row r="99" spans="1:31" s="9" customFormat="1" ht="24.95" customHeight="1">
      <c r="B99" s="113"/>
      <c r="D99" s="114" t="s">
        <v>183</v>
      </c>
      <c r="E99" s="115"/>
      <c r="F99" s="115"/>
      <c r="G99" s="115"/>
      <c r="H99" s="115"/>
      <c r="I99" s="115"/>
      <c r="J99" s="116">
        <f>J136</f>
        <v>0</v>
      </c>
      <c r="L99" s="113"/>
    </row>
    <row r="100" spans="1:31" s="10" customFormat="1" ht="19.899999999999999" customHeight="1">
      <c r="B100" s="117"/>
      <c r="D100" s="118" t="s">
        <v>188</v>
      </c>
      <c r="E100" s="119"/>
      <c r="F100" s="119"/>
      <c r="G100" s="119"/>
      <c r="H100" s="119"/>
      <c r="I100" s="119"/>
      <c r="J100" s="120">
        <f>J137</f>
        <v>0</v>
      </c>
      <c r="L100" s="117"/>
    </row>
    <row r="101" spans="1:31" s="10" customFormat="1" ht="19.899999999999999" customHeight="1">
      <c r="B101" s="117"/>
      <c r="D101" s="118" t="s">
        <v>2526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1:31" s="9" customFormat="1" ht="24.95" customHeight="1">
      <c r="B102" s="113"/>
      <c r="D102" s="114" t="s">
        <v>2531</v>
      </c>
      <c r="E102" s="115"/>
      <c r="F102" s="115"/>
      <c r="G102" s="115"/>
      <c r="H102" s="115"/>
      <c r="I102" s="115"/>
      <c r="J102" s="116">
        <f>J148</f>
        <v>0</v>
      </c>
      <c r="L102" s="113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4" t="str">
        <f>E7</f>
        <v>BODARCHITEKTI202401 - KODUS Kamenice - první etapa_7.3.25</v>
      </c>
      <c r="F112" s="255"/>
      <c r="G112" s="255"/>
      <c r="H112" s="255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1" t="str">
        <f>E9</f>
        <v>6 - Domovní  videotelefon</v>
      </c>
      <c r="F114" s="256"/>
      <c r="G114" s="256"/>
      <c r="H114" s="256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4" t="s">
        <v>171</v>
      </c>
      <c r="K121" s="125" t="s">
        <v>208</v>
      </c>
      <c r="L121" s="126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7">
        <f>BK122</f>
        <v>0</v>
      </c>
      <c r="K122" s="33"/>
      <c r="L122" s="34"/>
      <c r="M122" s="66"/>
      <c r="N122" s="57"/>
      <c r="O122" s="67"/>
      <c r="P122" s="128">
        <f>P123+P132+P136+P148</f>
        <v>0</v>
      </c>
      <c r="Q122" s="67"/>
      <c r="R122" s="128">
        <f>R123+R132+R136+R148</f>
        <v>0</v>
      </c>
      <c r="S122" s="67"/>
      <c r="T122" s="129">
        <f>T123+T132+T136+T148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0">
        <f>BK123+BK132+BK136+BK148</f>
        <v>0</v>
      </c>
    </row>
    <row r="123" spans="1:65" s="12" customFormat="1" ht="25.9" customHeight="1">
      <c r="B123" s="131"/>
      <c r="D123" s="132" t="s">
        <v>72</v>
      </c>
      <c r="E123" s="133" t="s">
        <v>2981</v>
      </c>
      <c r="F123" s="133" t="s">
        <v>2982</v>
      </c>
      <c r="I123" s="134"/>
      <c r="J123" s="135">
        <f>BK123</f>
        <v>0</v>
      </c>
      <c r="L123" s="131"/>
      <c r="M123" s="136"/>
      <c r="N123" s="137"/>
      <c r="O123" s="137"/>
      <c r="P123" s="138">
        <f>SUM(P124:P131)</f>
        <v>0</v>
      </c>
      <c r="Q123" s="137"/>
      <c r="R123" s="138">
        <f>SUM(R124:R131)</f>
        <v>0</v>
      </c>
      <c r="S123" s="137"/>
      <c r="T123" s="139">
        <f>SUM(T124:T131)</f>
        <v>0</v>
      </c>
      <c r="AR123" s="132" t="s">
        <v>80</v>
      </c>
      <c r="AT123" s="140" t="s">
        <v>72</v>
      </c>
      <c r="AU123" s="140" t="s">
        <v>73</v>
      </c>
      <c r="AY123" s="132" t="s">
        <v>218</v>
      </c>
      <c r="BK123" s="141">
        <f>SUM(BK124:BK131)</f>
        <v>0</v>
      </c>
    </row>
    <row r="124" spans="1:65" s="2" customFormat="1" ht="76.349999999999994" customHeight="1">
      <c r="A124" s="33"/>
      <c r="B124" s="144"/>
      <c r="C124" s="145" t="s">
        <v>80</v>
      </c>
      <c r="D124" s="145" t="s">
        <v>220</v>
      </c>
      <c r="E124" s="146" t="s">
        <v>3090</v>
      </c>
      <c r="F124" s="147" t="s">
        <v>3091</v>
      </c>
      <c r="G124" s="148" t="s">
        <v>2426</v>
      </c>
      <c r="H124" s="149">
        <v>1</v>
      </c>
      <c r="I124" s="150"/>
      <c r="J124" s="151">
        <f t="shared" ref="J124:J131" si="0">ROUND(I124*H124,2)</f>
        <v>0</v>
      </c>
      <c r="K124" s="147" t="s">
        <v>1</v>
      </c>
      <c r="L124" s="34"/>
      <c r="M124" s="152" t="s">
        <v>1</v>
      </c>
      <c r="N124" s="153" t="s">
        <v>38</v>
      </c>
      <c r="O124" s="59"/>
      <c r="P124" s="154">
        <f t="shared" ref="P124:P131" si="1">O124*H124</f>
        <v>0</v>
      </c>
      <c r="Q124" s="154">
        <v>0</v>
      </c>
      <c r="R124" s="154">
        <f t="shared" ref="R124:R131" si="2">Q124*H124</f>
        <v>0</v>
      </c>
      <c r="S124" s="154">
        <v>0</v>
      </c>
      <c r="T124" s="155">
        <f t="shared" ref="T124:T131" si="3"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104</v>
      </c>
      <c r="AT124" s="156" t="s">
        <v>220</v>
      </c>
      <c r="AU124" s="156" t="s">
        <v>80</v>
      </c>
      <c r="AY124" s="18" t="s">
        <v>218</v>
      </c>
      <c r="BE124" s="157">
        <f t="shared" ref="BE124:BE131" si="4">IF(N124="základní",J124,0)</f>
        <v>0</v>
      </c>
      <c r="BF124" s="157">
        <f t="shared" ref="BF124:BF131" si="5">IF(N124="snížená",J124,0)</f>
        <v>0</v>
      </c>
      <c r="BG124" s="157">
        <f t="shared" ref="BG124:BG131" si="6">IF(N124="zákl. přenesená",J124,0)</f>
        <v>0</v>
      </c>
      <c r="BH124" s="157">
        <f t="shared" ref="BH124:BH131" si="7">IF(N124="sníž. přenesená",J124,0)</f>
        <v>0</v>
      </c>
      <c r="BI124" s="157">
        <f t="shared" ref="BI124:BI131" si="8">IF(N124="nulová",J124,0)</f>
        <v>0</v>
      </c>
      <c r="BJ124" s="18" t="s">
        <v>80</v>
      </c>
      <c r="BK124" s="157">
        <f t="shared" ref="BK124:BK131" si="9">ROUND(I124*H124,2)</f>
        <v>0</v>
      </c>
      <c r="BL124" s="18" t="s">
        <v>104</v>
      </c>
      <c r="BM124" s="156" t="s">
        <v>82</v>
      </c>
    </row>
    <row r="125" spans="1:65" s="2" customFormat="1" ht="66.75" customHeight="1">
      <c r="A125" s="33"/>
      <c r="B125" s="144"/>
      <c r="C125" s="145" t="s">
        <v>82</v>
      </c>
      <c r="D125" s="145" t="s">
        <v>220</v>
      </c>
      <c r="E125" s="146" t="s">
        <v>3092</v>
      </c>
      <c r="F125" s="147" t="s">
        <v>3093</v>
      </c>
      <c r="G125" s="148" t="s">
        <v>2426</v>
      </c>
      <c r="H125" s="149">
        <v>1</v>
      </c>
      <c r="I125" s="150"/>
      <c r="J125" s="151">
        <f t="shared" si="0"/>
        <v>0</v>
      </c>
      <c r="K125" s="147" t="s">
        <v>1</v>
      </c>
      <c r="L125" s="34"/>
      <c r="M125" s="152" t="s">
        <v>1</v>
      </c>
      <c r="N125" s="153" t="s">
        <v>38</v>
      </c>
      <c r="O125" s="59"/>
      <c r="P125" s="154">
        <f t="shared" si="1"/>
        <v>0</v>
      </c>
      <c r="Q125" s="154">
        <v>0</v>
      </c>
      <c r="R125" s="154">
        <f t="shared" si="2"/>
        <v>0</v>
      </c>
      <c r="S125" s="154">
        <v>0</v>
      </c>
      <c r="T125" s="155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104</v>
      </c>
      <c r="AT125" s="156" t="s">
        <v>220</v>
      </c>
      <c r="AU125" s="156" t="s">
        <v>80</v>
      </c>
      <c r="AY125" s="18" t="s">
        <v>218</v>
      </c>
      <c r="BE125" s="157">
        <f t="shared" si="4"/>
        <v>0</v>
      </c>
      <c r="BF125" s="157">
        <f t="shared" si="5"/>
        <v>0</v>
      </c>
      <c r="BG125" s="157">
        <f t="shared" si="6"/>
        <v>0</v>
      </c>
      <c r="BH125" s="157">
        <f t="shared" si="7"/>
        <v>0</v>
      </c>
      <c r="BI125" s="157">
        <f t="shared" si="8"/>
        <v>0</v>
      </c>
      <c r="BJ125" s="18" t="s">
        <v>80</v>
      </c>
      <c r="BK125" s="157">
        <f t="shared" si="9"/>
        <v>0</v>
      </c>
      <c r="BL125" s="18" t="s">
        <v>104</v>
      </c>
      <c r="BM125" s="156" t="s">
        <v>104</v>
      </c>
    </row>
    <row r="126" spans="1:65" s="2" customFormat="1" ht="33" customHeight="1">
      <c r="A126" s="33"/>
      <c r="B126" s="144"/>
      <c r="C126" s="145" t="s">
        <v>101</v>
      </c>
      <c r="D126" s="145" t="s">
        <v>220</v>
      </c>
      <c r="E126" s="146" t="s">
        <v>3094</v>
      </c>
      <c r="F126" s="147" t="s">
        <v>3095</v>
      </c>
      <c r="G126" s="148" t="s">
        <v>2426</v>
      </c>
      <c r="H126" s="149">
        <v>1</v>
      </c>
      <c r="I126" s="150"/>
      <c r="J126" s="151">
        <f t="shared" si="0"/>
        <v>0</v>
      </c>
      <c r="K126" s="147" t="s">
        <v>1</v>
      </c>
      <c r="L126" s="34"/>
      <c r="M126" s="152" t="s">
        <v>1</v>
      </c>
      <c r="N126" s="153" t="s">
        <v>38</v>
      </c>
      <c r="O126" s="59"/>
      <c r="P126" s="154">
        <f t="shared" si="1"/>
        <v>0</v>
      </c>
      <c r="Q126" s="154">
        <v>0</v>
      </c>
      <c r="R126" s="154">
        <f t="shared" si="2"/>
        <v>0</v>
      </c>
      <c r="S126" s="154">
        <v>0</v>
      </c>
      <c r="T126" s="155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80</v>
      </c>
      <c r="AY126" s="18" t="s">
        <v>218</v>
      </c>
      <c r="BE126" s="157">
        <f t="shared" si="4"/>
        <v>0</v>
      </c>
      <c r="BF126" s="157">
        <f t="shared" si="5"/>
        <v>0</v>
      </c>
      <c r="BG126" s="157">
        <f t="shared" si="6"/>
        <v>0</v>
      </c>
      <c r="BH126" s="157">
        <f t="shared" si="7"/>
        <v>0</v>
      </c>
      <c r="BI126" s="157">
        <f t="shared" si="8"/>
        <v>0</v>
      </c>
      <c r="BJ126" s="18" t="s">
        <v>80</v>
      </c>
      <c r="BK126" s="157">
        <f t="shared" si="9"/>
        <v>0</v>
      </c>
      <c r="BL126" s="18" t="s">
        <v>104</v>
      </c>
      <c r="BM126" s="156" t="s">
        <v>110</v>
      </c>
    </row>
    <row r="127" spans="1:65" s="2" customFormat="1" ht="66.75" customHeight="1">
      <c r="A127" s="33"/>
      <c r="B127" s="144"/>
      <c r="C127" s="145" t="s">
        <v>104</v>
      </c>
      <c r="D127" s="145" t="s">
        <v>220</v>
      </c>
      <c r="E127" s="146" t="s">
        <v>3096</v>
      </c>
      <c r="F127" s="147" t="s">
        <v>3097</v>
      </c>
      <c r="G127" s="148" t="s">
        <v>2426</v>
      </c>
      <c r="H127" s="149">
        <v>1</v>
      </c>
      <c r="I127" s="150"/>
      <c r="J127" s="151">
        <f t="shared" si="0"/>
        <v>0</v>
      </c>
      <c r="K127" s="147" t="s">
        <v>1</v>
      </c>
      <c r="L127" s="34"/>
      <c r="M127" s="152" t="s">
        <v>1</v>
      </c>
      <c r="N127" s="153" t="s">
        <v>38</v>
      </c>
      <c r="O127" s="59"/>
      <c r="P127" s="154">
        <f t="shared" si="1"/>
        <v>0</v>
      </c>
      <c r="Q127" s="154">
        <v>0</v>
      </c>
      <c r="R127" s="154">
        <f t="shared" si="2"/>
        <v>0</v>
      </c>
      <c r="S127" s="154">
        <v>0</v>
      </c>
      <c r="T127" s="155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80</v>
      </c>
      <c r="AY127" s="18" t="s">
        <v>218</v>
      </c>
      <c r="BE127" s="157">
        <f t="shared" si="4"/>
        <v>0</v>
      </c>
      <c r="BF127" s="157">
        <f t="shared" si="5"/>
        <v>0</v>
      </c>
      <c r="BG127" s="157">
        <f t="shared" si="6"/>
        <v>0</v>
      </c>
      <c r="BH127" s="157">
        <f t="shared" si="7"/>
        <v>0</v>
      </c>
      <c r="BI127" s="157">
        <f t="shared" si="8"/>
        <v>0</v>
      </c>
      <c r="BJ127" s="18" t="s">
        <v>80</v>
      </c>
      <c r="BK127" s="157">
        <f t="shared" si="9"/>
        <v>0</v>
      </c>
      <c r="BL127" s="18" t="s">
        <v>104</v>
      </c>
      <c r="BM127" s="156" t="s">
        <v>116</v>
      </c>
    </row>
    <row r="128" spans="1:65" s="2" customFormat="1" ht="24.2" customHeight="1">
      <c r="A128" s="33"/>
      <c r="B128" s="144"/>
      <c r="C128" s="145" t="s">
        <v>107</v>
      </c>
      <c r="D128" s="145" t="s">
        <v>220</v>
      </c>
      <c r="E128" s="146" t="s">
        <v>3098</v>
      </c>
      <c r="F128" s="147" t="s">
        <v>3099</v>
      </c>
      <c r="G128" s="148" t="s">
        <v>2426</v>
      </c>
      <c r="H128" s="149">
        <v>1</v>
      </c>
      <c r="I128" s="150"/>
      <c r="J128" s="151">
        <f t="shared" si="0"/>
        <v>0</v>
      </c>
      <c r="K128" s="147" t="s">
        <v>1</v>
      </c>
      <c r="L128" s="34"/>
      <c r="M128" s="152" t="s">
        <v>1</v>
      </c>
      <c r="N128" s="153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80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104</v>
      </c>
      <c r="BM128" s="156" t="s">
        <v>246</v>
      </c>
    </row>
    <row r="129" spans="1:65" s="2" customFormat="1" ht="66.75" customHeight="1">
      <c r="A129" s="33"/>
      <c r="B129" s="144"/>
      <c r="C129" s="145" t="s">
        <v>110</v>
      </c>
      <c r="D129" s="145" t="s">
        <v>220</v>
      </c>
      <c r="E129" s="146" t="s">
        <v>3100</v>
      </c>
      <c r="F129" s="147" t="s">
        <v>3101</v>
      </c>
      <c r="G129" s="148" t="s">
        <v>2426</v>
      </c>
      <c r="H129" s="149">
        <v>15</v>
      </c>
      <c r="I129" s="150"/>
      <c r="J129" s="151">
        <f t="shared" si="0"/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80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104</v>
      </c>
      <c r="BM129" s="156" t="s">
        <v>8</v>
      </c>
    </row>
    <row r="130" spans="1:65" s="2" customFormat="1" ht="16.5" customHeight="1">
      <c r="A130" s="33"/>
      <c r="B130" s="144"/>
      <c r="C130" s="145" t="s">
        <v>113</v>
      </c>
      <c r="D130" s="145" t="s">
        <v>220</v>
      </c>
      <c r="E130" s="146" t="s">
        <v>3102</v>
      </c>
      <c r="F130" s="147" t="s">
        <v>3103</v>
      </c>
      <c r="G130" s="148" t="s">
        <v>2426</v>
      </c>
      <c r="H130" s="149">
        <v>15</v>
      </c>
      <c r="I130" s="150"/>
      <c r="J130" s="151">
        <f t="shared" si="0"/>
        <v>0</v>
      </c>
      <c r="K130" s="147" t="s">
        <v>1</v>
      </c>
      <c r="L130" s="34"/>
      <c r="M130" s="152" t="s">
        <v>1</v>
      </c>
      <c r="N130" s="153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104</v>
      </c>
      <c r="AT130" s="156" t="s">
        <v>220</v>
      </c>
      <c r="AU130" s="156" t="s">
        <v>80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104</v>
      </c>
      <c r="BM130" s="156" t="s">
        <v>259</v>
      </c>
    </row>
    <row r="131" spans="1:65" s="2" customFormat="1" ht="24.2" customHeight="1">
      <c r="A131" s="33"/>
      <c r="B131" s="144"/>
      <c r="C131" s="145" t="s">
        <v>116</v>
      </c>
      <c r="D131" s="145" t="s">
        <v>220</v>
      </c>
      <c r="E131" s="146" t="s">
        <v>3104</v>
      </c>
      <c r="F131" s="147" t="s">
        <v>3105</v>
      </c>
      <c r="G131" s="148" t="s">
        <v>3010</v>
      </c>
      <c r="H131" s="149">
        <v>1</v>
      </c>
      <c r="I131" s="150"/>
      <c r="J131" s="151">
        <f t="shared" si="0"/>
        <v>0</v>
      </c>
      <c r="K131" s="147" t="s">
        <v>1</v>
      </c>
      <c r="L131" s="34"/>
      <c r="M131" s="152" t="s">
        <v>1</v>
      </c>
      <c r="N131" s="153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80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104</v>
      </c>
      <c r="BM131" s="156" t="s">
        <v>263</v>
      </c>
    </row>
    <row r="132" spans="1:65" s="12" customFormat="1" ht="25.9" customHeight="1">
      <c r="B132" s="131"/>
      <c r="D132" s="132" t="s">
        <v>72</v>
      </c>
      <c r="E132" s="133" t="s">
        <v>3011</v>
      </c>
      <c r="F132" s="133" t="s">
        <v>2424</v>
      </c>
      <c r="I132" s="134"/>
      <c r="J132" s="135">
        <f>BK132</f>
        <v>0</v>
      </c>
      <c r="L132" s="131"/>
      <c r="M132" s="136"/>
      <c r="N132" s="137"/>
      <c r="O132" s="137"/>
      <c r="P132" s="138">
        <f>SUM(P133:P135)</f>
        <v>0</v>
      </c>
      <c r="Q132" s="137"/>
      <c r="R132" s="138">
        <f>SUM(R133:R135)</f>
        <v>0</v>
      </c>
      <c r="S132" s="137"/>
      <c r="T132" s="139">
        <f>SUM(T133:T135)</f>
        <v>0</v>
      </c>
      <c r="AR132" s="132" t="s">
        <v>80</v>
      </c>
      <c r="AT132" s="140" t="s">
        <v>72</v>
      </c>
      <c r="AU132" s="140" t="s">
        <v>73</v>
      </c>
      <c r="AY132" s="132" t="s">
        <v>218</v>
      </c>
      <c r="BK132" s="141">
        <f>SUM(BK133:BK135)</f>
        <v>0</v>
      </c>
    </row>
    <row r="133" spans="1:65" s="2" customFormat="1" ht="16.5" customHeight="1">
      <c r="A133" s="33"/>
      <c r="B133" s="144"/>
      <c r="C133" s="145" t="s">
        <v>266</v>
      </c>
      <c r="D133" s="145" t="s">
        <v>220</v>
      </c>
      <c r="E133" s="146" t="s">
        <v>3106</v>
      </c>
      <c r="F133" s="147" t="s">
        <v>3017</v>
      </c>
      <c r="G133" s="148" t="s">
        <v>3018</v>
      </c>
      <c r="H133" s="149">
        <v>1</v>
      </c>
      <c r="I133" s="150"/>
      <c r="J133" s="151">
        <f>ROUND(I133*H133,2)</f>
        <v>0</v>
      </c>
      <c r="K133" s="147" t="s">
        <v>1</v>
      </c>
      <c r="L133" s="34"/>
      <c r="M133" s="152" t="s">
        <v>1</v>
      </c>
      <c r="N133" s="153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80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104</v>
      </c>
      <c r="BM133" s="156" t="s">
        <v>269</v>
      </c>
    </row>
    <row r="134" spans="1:65" s="2" customFormat="1" ht="16.5" customHeight="1">
      <c r="A134" s="33"/>
      <c r="B134" s="144"/>
      <c r="C134" s="145" t="s">
        <v>246</v>
      </c>
      <c r="D134" s="145" t="s">
        <v>220</v>
      </c>
      <c r="E134" s="146" t="s">
        <v>3107</v>
      </c>
      <c r="F134" s="147" t="s">
        <v>3020</v>
      </c>
      <c r="G134" s="148" t="s">
        <v>3018</v>
      </c>
      <c r="H134" s="149">
        <v>1</v>
      </c>
      <c r="I134" s="150"/>
      <c r="J134" s="151">
        <f>ROUND(I134*H134,2)</f>
        <v>0</v>
      </c>
      <c r="K134" s="147" t="s">
        <v>1</v>
      </c>
      <c r="L134" s="34"/>
      <c r="M134" s="152" t="s">
        <v>1</v>
      </c>
      <c r="N134" s="153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104</v>
      </c>
      <c r="AT134" s="156" t="s">
        <v>220</v>
      </c>
      <c r="AU134" s="156" t="s">
        <v>80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104</v>
      </c>
      <c r="BM134" s="156" t="s">
        <v>278</v>
      </c>
    </row>
    <row r="135" spans="1:65" s="2" customFormat="1" ht="16.5" customHeight="1">
      <c r="A135" s="33"/>
      <c r="B135" s="144"/>
      <c r="C135" s="145" t="s">
        <v>281</v>
      </c>
      <c r="D135" s="145" t="s">
        <v>220</v>
      </c>
      <c r="E135" s="146" t="s">
        <v>3108</v>
      </c>
      <c r="F135" s="147" t="s">
        <v>2911</v>
      </c>
      <c r="G135" s="148" t="s">
        <v>3018</v>
      </c>
      <c r="H135" s="149">
        <v>1</v>
      </c>
      <c r="I135" s="150"/>
      <c r="J135" s="151">
        <f>ROUND(I135*H135,2)</f>
        <v>0</v>
      </c>
      <c r="K135" s="147" t="s">
        <v>1</v>
      </c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80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284</v>
      </c>
    </row>
    <row r="136" spans="1:65" s="12" customFormat="1" ht="25.9" customHeight="1">
      <c r="B136" s="131"/>
      <c r="D136" s="132" t="s">
        <v>72</v>
      </c>
      <c r="E136" s="133" t="s">
        <v>1002</v>
      </c>
      <c r="F136" s="133" t="s">
        <v>1003</v>
      </c>
      <c r="I136" s="134"/>
      <c r="J136" s="135">
        <f>BK136</f>
        <v>0</v>
      </c>
      <c r="L136" s="131"/>
      <c r="M136" s="136"/>
      <c r="N136" s="137"/>
      <c r="O136" s="137"/>
      <c r="P136" s="138">
        <f>P137+P144</f>
        <v>0</v>
      </c>
      <c r="Q136" s="137"/>
      <c r="R136" s="138">
        <f>R137+R144</f>
        <v>0</v>
      </c>
      <c r="S136" s="137"/>
      <c r="T136" s="139">
        <f>T137+T144</f>
        <v>0</v>
      </c>
      <c r="AR136" s="132" t="s">
        <v>82</v>
      </c>
      <c r="AT136" s="140" t="s">
        <v>72</v>
      </c>
      <c r="AU136" s="140" t="s">
        <v>73</v>
      </c>
      <c r="AY136" s="132" t="s">
        <v>218</v>
      </c>
      <c r="BK136" s="141">
        <f>BK137+BK144</f>
        <v>0</v>
      </c>
    </row>
    <row r="137" spans="1:65" s="12" customFormat="1" ht="22.9" customHeight="1">
      <c r="B137" s="131"/>
      <c r="D137" s="132" t="s">
        <v>72</v>
      </c>
      <c r="E137" s="142" t="s">
        <v>1305</v>
      </c>
      <c r="F137" s="142" t="s">
        <v>1306</v>
      </c>
      <c r="I137" s="134"/>
      <c r="J137" s="143">
        <f>BK137</f>
        <v>0</v>
      </c>
      <c r="L137" s="131"/>
      <c r="M137" s="136"/>
      <c r="N137" s="137"/>
      <c r="O137" s="137"/>
      <c r="P137" s="138">
        <f>SUM(P138:P143)</f>
        <v>0</v>
      </c>
      <c r="Q137" s="137"/>
      <c r="R137" s="138">
        <f>SUM(R138:R143)</f>
        <v>0</v>
      </c>
      <c r="S137" s="137"/>
      <c r="T137" s="139">
        <f>SUM(T138:T143)</f>
        <v>0</v>
      </c>
      <c r="AR137" s="132" t="s">
        <v>82</v>
      </c>
      <c r="AT137" s="140" t="s">
        <v>72</v>
      </c>
      <c r="AU137" s="140" t="s">
        <v>80</v>
      </c>
      <c r="AY137" s="132" t="s">
        <v>218</v>
      </c>
      <c r="BK137" s="141">
        <f>SUM(BK138:BK143)</f>
        <v>0</v>
      </c>
    </row>
    <row r="138" spans="1:65" s="2" customFormat="1" ht="24.2" customHeight="1">
      <c r="A138" s="33"/>
      <c r="B138" s="144"/>
      <c r="C138" s="145" t="s">
        <v>8</v>
      </c>
      <c r="D138" s="145" t="s">
        <v>220</v>
      </c>
      <c r="E138" s="146" t="s">
        <v>2595</v>
      </c>
      <c r="F138" s="147" t="s">
        <v>2596</v>
      </c>
      <c r="G138" s="148" t="s">
        <v>258</v>
      </c>
      <c r="H138" s="149">
        <v>40</v>
      </c>
      <c r="I138" s="150"/>
      <c r="J138" s="151">
        <f>ROUND(I138*H138,2)</f>
        <v>0</v>
      </c>
      <c r="K138" s="147"/>
      <c r="L138" s="34"/>
      <c r="M138" s="152" t="s">
        <v>1</v>
      </c>
      <c r="N138" s="153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263</v>
      </c>
      <c r="AT138" s="156" t="s">
        <v>220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263</v>
      </c>
      <c r="BM138" s="156" t="s">
        <v>287</v>
      </c>
    </row>
    <row r="139" spans="1:65" s="2" customFormat="1" ht="16.5" customHeight="1">
      <c r="A139" s="33"/>
      <c r="B139" s="144"/>
      <c r="C139" s="190" t="s">
        <v>292</v>
      </c>
      <c r="D139" s="190" t="s">
        <v>904</v>
      </c>
      <c r="E139" s="191" t="s">
        <v>2598</v>
      </c>
      <c r="F139" s="192" t="s">
        <v>2599</v>
      </c>
      <c r="G139" s="193" t="s">
        <v>258</v>
      </c>
      <c r="H139" s="194">
        <v>48</v>
      </c>
      <c r="I139" s="195"/>
      <c r="J139" s="196">
        <f>ROUND(I139*H139,2)</f>
        <v>0</v>
      </c>
      <c r="K139" s="192"/>
      <c r="L139" s="197"/>
      <c r="M139" s="198" t="s">
        <v>1</v>
      </c>
      <c r="N139" s="199" t="s">
        <v>38</v>
      </c>
      <c r="O139" s="59"/>
      <c r="P139" s="154">
        <f>O139*H139</f>
        <v>0</v>
      </c>
      <c r="Q139" s="154">
        <v>0</v>
      </c>
      <c r="R139" s="154">
        <f>Q139*H139</f>
        <v>0</v>
      </c>
      <c r="S139" s="154">
        <v>0</v>
      </c>
      <c r="T139" s="155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311</v>
      </c>
      <c r="AT139" s="156" t="s">
        <v>904</v>
      </c>
      <c r="AU139" s="156" t="s">
        <v>82</v>
      </c>
      <c r="AY139" s="18" t="s">
        <v>218</v>
      </c>
      <c r="BE139" s="157">
        <f>IF(N139="základní",J139,0)</f>
        <v>0</v>
      </c>
      <c r="BF139" s="157">
        <f>IF(N139="snížená",J139,0)</f>
        <v>0</v>
      </c>
      <c r="BG139" s="157">
        <f>IF(N139="zákl. přenesená",J139,0)</f>
        <v>0</v>
      </c>
      <c r="BH139" s="157">
        <f>IF(N139="sníž. přenesená",J139,0)</f>
        <v>0</v>
      </c>
      <c r="BI139" s="157">
        <f>IF(N139="nulová",J139,0)</f>
        <v>0</v>
      </c>
      <c r="BJ139" s="18" t="s">
        <v>80</v>
      </c>
      <c r="BK139" s="157">
        <f>ROUND(I139*H139,2)</f>
        <v>0</v>
      </c>
      <c r="BL139" s="18" t="s">
        <v>263</v>
      </c>
      <c r="BM139" s="156" t="s">
        <v>295</v>
      </c>
    </row>
    <row r="140" spans="1:65" s="14" customFormat="1" ht="11.25">
      <c r="B140" s="166"/>
      <c r="D140" s="159" t="s">
        <v>225</v>
      </c>
      <c r="E140" s="167" t="s">
        <v>1</v>
      </c>
      <c r="F140" s="168" t="s">
        <v>3109</v>
      </c>
      <c r="H140" s="169">
        <v>48</v>
      </c>
      <c r="I140" s="170"/>
      <c r="L140" s="166"/>
      <c r="M140" s="171"/>
      <c r="N140" s="172"/>
      <c r="O140" s="172"/>
      <c r="P140" s="172"/>
      <c r="Q140" s="172"/>
      <c r="R140" s="172"/>
      <c r="S140" s="172"/>
      <c r="T140" s="173"/>
      <c r="AT140" s="167" t="s">
        <v>225</v>
      </c>
      <c r="AU140" s="167" t="s">
        <v>82</v>
      </c>
      <c r="AV140" s="14" t="s">
        <v>82</v>
      </c>
      <c r="AW140" s="14" t="s">
        <v>30</v>
      </c>
      <c r="AX140" s="14" t="s">
        <v>73</v>
      </c>
      <c r="AY140" s="167" t="s">
        <v>218</v>
      </c>
    </row>
    <row r="141" spans="1:65" s="15" customFormat="1" ht="11.25">
      <c r="B141" s="174"/>
      <c r="D141" s="159" t="s">
        <v>225</v>
      </c>
      <c r="E141" s="175" t="s">
        <v>1</v>
      </c>
      <c r="F141" s="176" t="s">
        <v>230</v>
      </c>
      <c r="H141" s="177">
        <v>48</v>
      </c>
      <c r="I141" s="178"/>
      <c r="L141" s="174"/>
      <c r="M141" s="179"/>
      <c r="N141" s="180"/>
      <c r="O141" s="180"/>
      <c r="P141" s="180"/>
      <c r="Q141" s="180"/>
      <c r="R141" s="180"/>
      <c r="S141" s="180"/>
      <c r="T141" s="181"/>
      <c r="AT141" s="175" t="s">
        <v>225</v>
      </c>
      <c r="AU141" s="175" t="s">
        <v>82</v>
      </c>
      <c r="AV141" s="15" t="s">
        <v>104</v>
      </c>
      <c r="AW141" s="15" t="s">
        <v>30</v>
      </c>
      <c r="AX141" s="15" t="s">
        <v>80</v>
      </c>
      <c r="AY141" s="175" t="s">
        <v>218</v>
      </c>
    </row>
    <row r="142" spans="1:65" s="2" customFormat="1" ht="16.5" customHeight="1">
      <c r="A142" s="33"/>
      <c r="B142" s="144"/>
      <c r="C142" s="145" t="s">
        <v>259</v>
      </c>
      <c r="D142" s="145" t="s">
        <v>220</v>
      </c>
      <c r="E142" s="146" t="s">
        <v>2872</v>
      </c>
      <c r="F142" s="147" t="s">
        <v>2873</v>
      </c>
      <c r="G142" s="148" t="s">
        <v>583</v>
      </c>
      <c r="H142" s="149">
        <v>1</v>
      </c>
      <c r="I142" s="150"/>
      <c r="J142" s="151">
        <f>ROUND(I142*H142,2)</f>
        <v>0</v>
      </c>
      <c r="K142" s="147"/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263</v>
      </c>
      <c r="BM142" s="156" t="s">
        <v>302</v>
      </c>
    </row>
    <row r="143" spans="1:65" s="2" customFormat="1" ht="16.5" customHeight="1">
      <c r="A143" s="33"/>
      <c r="B143" s="144"/>
      <c r="C143" s="190" t="s">
        <v>305</v>
      </c>
      <c r="D143" s="190" t="s">
        <v>904</v>
      </c>
      <c r="E143" s="191" t="s">
        <v>2874</v>
      </c>
      <c r="F143" s="192" t="s">
        <v>2875</v>
      </c>
      <c r="G143" s="193" t="s">
        <v>583</v>
      </c>
      <c r="H143" s="194">
        <v>1</v>
      </c>
      <c r="I143" s="195"/>
      <c r="J143" s="196">
        <f>ROUND(I143*H143,2)</f>
        <v>0</v>
      </c>
      <c r="K143" s="192"/>
      <c r="L143" s="197"/>
      <c r="M143" s="198" t="s">
        <v>1</v>
      </c>
      <c r="N143" s="199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311</v>
      </c>
      <c r="AT143" s="156" t="s">
        <v>904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263</v>
      </c>
      <c r="BM143" s="156" t="s">
        <v>308</v>
      </c>
    </row>
    <row r="144" spans="1:65" s="12" customFormat="1" ht="22.9" customHeight="1">
      <c r="B144" s="131"/>
      <c r="D144" s="132" t="s">
        <v>72</v>
      </c>
      <c r="E144" s="142" t="s">
        <v>1881</v>
      </c>
      <c r="F144" s="142" t="s">
        <v>2691</v>
      </c>
      <c r="I144" s="134"/>
      <c r="J144" s="143">
        <f>BK144</f>
        <v>0</v>
      </c>
      <c r="L144" s="131"/>
      <c r="M144" s="136"/>
      <c r="N144" s="137"/>
      <c r="O144" s="137"/>
      <c r="P144" s="138">
        <f>SUM(P145:P147)</f>
        <v>0</v>
      </c>
      <c r="Q144" s="137"/>
      <c r="R144" s="138">
        <f>SUM(R145:R147)</f>
        <v>0</v>
      </c>
      <c r="S144" s="137"/>
      <c r="T144" s="139">
        <f>SUM(T145:T147)</f>
        <v>0</v>
      </c>
      <c r="AR144" s="132" t="s">
        <v>82</v>
      </c>
      <c r="AT144" s="140" t="s">
        <v>72</v>
      </c>
      <c r="AU144" s="140" t="s">
        <v>80</v>
      </c>
      <c r="AY144" s="132" t="s">
        <v>218</v>
      </c>
      <c r="BK144" s="141">
        <f>SUM(BK145:BK147)</f>
        <v>0</v>
      </c>
    </row>
    <row r="145" spans="1:65" s="2" customFormat="1" ht="21.75" customHeight="1">
      <c r="A145" s="33"/>
      <c r="B145" s="144"/>
      <c r="C145" s="145" t="s">
        <v>263</v>
      </c>
      <c r="D145" s="145" t="s">
        <v>220</v>
      </c>
      <c r="E145" s="146" t="s">
        <v>2876</v>
      </c>
      <c r="F145" s="147" t="s">
        <v>2877</v>
      </c>
      <c r="G145" s="148" t="s">
        <v>258</v>
      </c>
      <c r="H145" s="149">
        <v>900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263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263</v>
      </c>
      <c r="BM145" s="156" t="s">
        <v>311</v>
      </c>
    </row>
    <row r="146" spans="1:65" s="2" customFormat="1" ht="16.5" customHeight="1">
      <c r="A146" s="33"/>
      <c r="B146" s="144"/>
      <c r="C146" s="190" t="s">
        <v>315</v>
      </c>
      <c r="D146" s="190" t="s">
        <v>904</v>
      </c>
      <c r="E146" s="191" t="s">
        <v>3076</v>
      </c>
      <c r="F146" s="192" t="s">
        <v>3077</v>
      </c>
      <c r="G146" s="193" t="s">
        <v>258</v>
      </c>
      <c r="H146" s="194">
        <v>700</v>
      </c>
      <c r="I146" s="195"/>
      <c r="J146" s="196">
        <f>ROUND(I146*H146,2)</f>
        <v>0</v>
      </c>
      <c r="K146" s="192"/>
      <c r="L146" s="197"/>
      <c r="M146" s="198" t="s">
        <v>1</v>
      </c>
      <c r="N146" s="199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311</v>
      </c>
      <c r="AT146" s="156" t="s">
        <v>904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263</v>
      </c>
      <c r="BM146" s="156" t="s">
        <v>318</v>
      </c>
    </row>
    <row r="147" spans="1:65" s="2" customFormat="1" ht="16.5" customHeight="1">
      <c r="A147" s="33"/>
      <c r="B147" s="144"/>
      <c r="C147" s="190" t="s">
        <v>269</v>
      </c>
      <c r="D147" s="190" t="s">
        <v>904</v>
      </c>
      <c r="E147" s="191" t="s">
        <v>3080</v>
      </c>
      <c r="F147" s="192" t="s">
        <v>3110</v>
      </c>
      <c r="G147" s="193" t="s">
        <v>258</v>
      </c>
      <c r="H147" s="194">
        <v>200</v>
      </c>
      <c r="I147" s="195"/>
      <c r="J147" s="196">
        <f>ROUND(I147*H147,2)</f>
        <v>0</v>
      </c>
      <c r="K147" s="192"/>
      <c r="L147" s="197"/>
      <c r="M147" s="198" t="s">
        <v>1</v>
      </c>
      <c r="N147" s="199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311</v>
      </c>
      <c r="AT147" s="156" t="s">
        <v>904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263</v>
      </c>
      <c r="BM147" s="156" t="s">
        <v>322</v>
      </c>
    </row>
    <row r="148" spans="1:65" s="12" customFormat="1" ht="25.9" customHeight="1">
      <c r="B148" s="131"/>
      <c r="D148" s="132" t="s">
        <v>72</v>
      </c>
      <c r="E148" s="133" t="s">
        <v>2733</v>
      </c>
      <c r="F148" s="133" t="s">
        <v>2734</v>
      </c>
      <c r="I148" s="134"/>
      <c r="J148" s="135">
        <f>BK148</f>
        <v>0</v>
      </c>
      <c r="L148" s="131"/>
      <c r="M148" s="136"/>
      <c r="N148" s="137"/>
      <c r="O148" s="137"/>
      <c r="P148" s="138">
        <f>SUM(P149:P152)</f>
        <v>0</v>
      </c>
      <c r="Q148" s="137"/>
      <c r="R148" s="138">
        <f>SUM(R149:R152)</f>
        <v>0</v>
      </c>
      <c r="S148" s="137"/>
      <c r="T148" s="139">
        <f>SUM(T149:T152)</f>
        <v>0</v>
      </c>
      <c r="AR148" s="132" t="s">
        <v>104</v>
      </c>
      <c r="AT148" s="140" t="s">
        <v>72</v>
      </c>
      <c r="AU148" s="140" t="s">
        <v>73</v>
      </c>
      <c r="AY148" s="132" t="s">
        <v>218</v>
      </c>
      <c r="BK148" s="141">
        <f>SUM(BK149:BK152)</f>
        <v>0</v>
      </c>
    </row>
    <row r="149" spans="1:65" s="2" customFormat="1" ht="16.5" customHeight="1">
      <c r="A149" s="33"/>
      <c r="B149" s="144"/>
      <c r="C149" s="145" t="s">
        <v>323</v>
      </c>
      <c r="D149" s="145" t="s">
        <v>220</v>
      </c>
      <c r="E149" s="146" t="s">
        <v>2906</v>
      </c>
      <c r="F149" s="147" t="s">
        <v>2907</v>
      </c>
      <c r="G149" s="148" t="s">
        <v>2737</v>
      </c>
      <c r="H149" s="149">
        <v>40</v>
      </c>
      <c r="I149" s="150"/>
      <c r="J149" s="151">
        <f>ROUND(I149*H149,2)</f>
        <v>0</v>
      </c>
      <c r="K149" s="147"/>
      <c r="L149" s="34"/>
      <c r="M149" s="152" t="s">
        <v>1</v>
      </c>
      <c r="N149" s="153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2738</v>
      </c>
      <c r="AT149" s="156" t="s">
        <v>220</v>
      </c>
      <c r="AU149" s="156" t="s">
        <v>80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2738</v>
      </c>
      <c r="BM149" s="156" t="s">
        <v>326</v>
      </c>
    </row>
    <row r="150" spans="1:65" s="13" customFormat="1" ht="11.25">
      <c r="B150" s="158"/>
      <c r="D150" s="159" t="s">
        <v>225</v>
      </c>
      <c r="E150" s="160" t="s">
        <v>1</v>
      </c>
      <c r="F150" s="161" t="s">
        <v>3065</v>
      </c>
      <c r="H150" s="160" t="s">
        <v>1</v>
      </c>
      <c r="I150" s="162"/>
      <c r="L150" s="158"/>
      <c r="M150" s="163"/>
      <c r="N150" s="164"/>
      <c r="O150" s="164"/>
      <c r="P150" s="164"/>
      <c r="Q150" s="164"/>
      <c r="R150" s="164"/>
      <c r="S150" s="164"/>
      <c r="T150" s="165"/>
      <c r="AT150" s="160" t="s">
        <v>225</v>
      </c>
      <c r="AU150" s="160" t="s">
        <v>80</v>
      </c>
      <c r="AV150" s="13" t="s">
        <v>80</v>
      </c>
      <c r="AW150" s="13" t="s">
        <v>30</v>
      </c>
      <c r="AX150" s="13" t="s">
        <v>73</v>
      </c>
      <c r="AY150" s="160" t="s">
        <v>218</v>
      </c>
    </row>
    <row r="151" spans="1:65" s="14" customFormat="1" ht="11.25">
      <c r="B151" s="166"/>
      <c r="D151" s="159" t="s">
        <v>225</v>
      </c>
      <c r="E151" s="167" t="s">
        <v>1</v>
      </c>
      <c r="F151" s="168" t="s">
        <v>330</v>
      </c>
      <c r="H151" s="169">
        <v>40</v>
      </c>
      <c r="I151" s="170"/>
      <c r="L151" s="166"/>
      <c r="M151" s="171"/>
      <c r="N151" s="172"/>
      <c r="O151" s="172"/>
      <c r="P151" s="172"/>
      <c r="Q151" s="172"/>
      <c r="R151" s="172"/>
      <c r="S151" s="172"/>
      <c r="T151" s="173"/>
      <c r="AT151" s="167" t="s">
        <v>225</v>
      </c>
      <c r="AU151" s="167" t="s">
        <v>80</v>
      </c>
      <c r="AV151" s="14" t="s">
        <v>82</v>
      </c>
      <c r="AW151" s="14" t="s">
        <v>30</v>
      </c>
      <c r="AX151" s="14" t="s">
        <v>73</v>
      </c>
      <c r="AY151" s="167" t="s">
        <v>218</v>
      </c>
    </row>
    <row r="152" spans="1:65" s="15" customFormat="1" ht="11.25">
      <c r="B152" s="174"/>
      <c r="D152" s="159" t="s">
        <v>225</v>
      </c>
      <c r="E152" s="175" t="s">
        <v>1</v>
      </c>
      <c r="F152" s="176" t="s">
        <v>230</v>
      </c>
      <c r="H152" s="177">
        <v>40</v>
      </c>
      <c r="I152" s="178"/>
      <c r="L152" s="174"/>
      <c r="M152" s="208"/>
      <c r="N152" s="209"/>
      <c r="O152" s="209"/>
      <c r="P152" s="209"/>
      <c r="Q152" s="209"/>
      <c r="R152" s="209"/>
      <c r="S152" s="209"/>
      <c r="T152" s="210"/>
      <c r="AT152" s="175" t="s">
        <v>225</v>
      </c>
      <c r="AU152" s="175" t="s">
        <v>80</v>
      </c>
      <c r="AV152" s="15" t="s">
        <v>104</v>
      </c>
      <c r="AW152" s="15" t="s">
        <v>30</v>
      </c>
      <c r="AX152" s="15" t="s">
        <v>80</v>
      </c>
      <c r="AY152" s="175" t="s">
        <v>218</v>
      </c>
    </row>
    <row r="153" spans="1:65" s="2" customFormat="1" ht="6.95" customHeight="1">
      <c r="A153" s="33"/>
      <c r="B153" s="48"/>
      <c r="C153" s="49"/>
      <c r="D153" s="49"/>
      <c r="E153" s="49"/>
      <c r="F153" s="49"/>
      <c r="G153" s="49"/>
      <c r="H153" s="49"/>
      <c r="I153" s="49"/>
      <c r="J153" s="49"/>
      <c r="K153" s="49"/>
      <c r="L153" s="34"/>
      <c r="M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</row>
  </sheetData>
  <autoFilter ref="C121:K152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topLeftCell="A146" workbookViewId="0">
      <selection activeCell="K158" sqref="K158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115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3111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ROUND((SUM(BE121:BE173)),  2)</f>
        <v>0</v>
      </c>
      <c r="G33" s="33"/>
      <c r="H33" s="33"/>
      <c r="I33" s="101">
        <v>0.21</v>
      </c>
      <c r="J33" s="100">
        <f>ROUND(((SUM(BE121:BE173))*I33),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ROUND((SUM(BF121:BF173)),  2)</f>
        <v>0</v>
      </c>
      <c r="G34" s="33"/>
      <c r="H34" s="33"/>
      <c r="I34" s="101">
        <v>0.12</v>
      </c>
      <c r="J34" s="100">
        <f>ROUND(((SUM(BF121:BF173))*I34),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ROUND((SUM(BG121:BG173)),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ROUND((SUM(BH121:BH173)),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ROUND((SUM(BI121:BI173)),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7 - Komunikační systém se...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2978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9" customFormat="1" ht="24.95" customHeight="1">
      <c r="B98" s="113"/>
      <c r="D98" s="114" t="s">
        <v>2979</v>
      </c>
      <c r="E98" s="115"/>
      <c r="F98" s="115"/>
      <c r="G98" s="115"/>
      <c r="H98" s="115"/>
      <c r="I98" s="115"/>
      <c r="J98" s="116">
        <f>J146</f>
        <v>0</v>
      </c>
      <c r="L98" s="113"/>
    </row>
    <row r="99" spans="1:31" s="9" customFormat="1" ht="24.95" customHeight="1">
      <c r="B99" s="113"/>
      <c r="D99" s="114" t="s">
        <v>2980</v>
      </c>
      <c r="E99" s="115"/>
      <c r="F99" s="115"/>
      <c r="G99" s="115"/>
      <c r="H99" s="115"/>
      <c r="I99" s="115"/>
      <c r="J99" s="116">
        <f>J153</f>
        <v>0</v>
      </c>
      <c r="L99" s="113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J157</f>
        <v>0</v>
      </c>
      <c r="L100" s="113"/>
    </row>
    <row r="101" spans="1:31" s="10" customFormat="1" ht="19.899999999999999" customHeight="1">
      <c r="B101" s="117"/>
      <c r="D101" s="118" t="s">
        <v>2526</v>
      </c>
      <c r="E101" s="119"/>
      <c r="F101" s="119"/>
      <c r="G101" s="119"/>
      <c r="H101" s="119"/>
      <c r="I101" s="119"/>
      <c r="J101" s="120">
        <f>J158</f>
        <v>0</v>
      </c>
      <c r="L101" s="117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4" t="str">
        <f>E7</f>
        <v>BODARCHITEKTI202401 - KODUS Kamenice - první etapa_7.3.25</v>
      </c>
      <c r="F111" s="255"/>
      <c r="G111" s="255"/>
      <c r="H111" s="255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1" t="str">
        <f>E9</f>
        <v>7 - Komunikační systém se...</v>
      </c>
      <c r="F113" s="256"/>
      <c r="G113" s="256"/>
      <c r="H113" s="256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4" t="s">
        <v>171</v>
      </c>
      <c r="K120" s="125" t="s">
        <v>208</v>
      </c>
      <c r="L120" s="126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7">
        <f>BK121</f>
        <v>0</v>
      </c>
      <c r="K121" s="33"/>
      <c r="L121" s="34"/>
      <c r="M121" s="66"/>
      <c r="N121" s="57"/>
      <c r="O121" s="67"/>
      <c r="P121" s="128">
        <f>P122+P146+P153+P157</f>
        <v>0</v>
      </c>
      <c r="Q121" s="67"/>
      <c r="R121" s="128">
        <f>R122+R146+R153+R157</f>
        <v>0</v>
      </c>
      <c r="S121" s="67"/>
      <c r="T121" s="129">
        <f>T122+T146+T153+T157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0">
        <f>BK122+BK146+BK153+BK157</f>
        <v>0</v>
      </c>
    </row>
    <row r="122" spans="1:65" s="12" customFormat="1" ht="25.9" customHeight="1">
      <c r="B122" s="131"/>
      <c r="D122" s="132" t="s">
        <v>72</v>
      </c>
      <c r="E122" s="133" t="s">
        <v>2981</v>
      </c>
      <c r="F122" s="133" t="s">
        <v>2982</v>
      </c>
      <c r="I122" s="134"/>
      <c r="J122" s="135">
        <f>BK122</f>
        <v>0</v>
      </c>
      <c r="L122" s="131"/>
      <c r="M122" s="136"/>
      <c r="N122" s="137"/>
      <c r="O122" s="137"/>
      <c r="P122" s="138">
        <f>SUM(P123:P145)</f>
        <v>0</v>
      </c>
      <c r="Q122" s="137"/>
      <c r="R122" s="138">
        <f>SUM(R123:R145)</f>
        <v>0</v>
      </c>
      <c r="S122" s="137"/>
      <c r="T122" s="139">
        <f>SUM(T123:T145)</f>
        <v>0</v>
      </c>
      <c r="AR122" s="132" t="s">
        <v>80</v>
      </c>
      <c r="AT122" s="140" t="s">
        <v>72</v>
      </c>
      <c r="AU122" s="140" t="s">
        <v>73</v>
      </c>
      <c r="AY122" s="132" t="s">
        <v>218</v>
      </c>
      <c r="BK122" s="141">
        <f>SUM(BK123:BK145)</f>
        <v>0</v>
      </c>
    </row>
    <row r="123" spans="1:65" s="2" customFormat="1" ht="76.349999999999994" customHeight="1">
      <c r="A123" s="33"/>
      <c r="B123" s="144"/>
      <c r="C123" s="145" t="s">
        <v>80</v>
      </c>
      <c r="D123" s="145" t="s">
        <v>220</v>
      </c>
      <c r="E123" s="146" t="s">
        <v>3112</v>
      </c>
      <c r="F123" s="147" t="s">
        <v>3113</v>
      </c>
      <c r="G123" s="148" t="s">
        <v>2426</v>
      </c>
      <c r="H123" s="149">
        <v>1</v>
      </c>
      <c r="I123" s="150"/>
      <c r="J123" s="151">
        <f t="shared" ref="J123:J145" si="0">ROUND(I123*H123,2)</f>
        <v>0</v>
      </c>
      <c r="K123" s="147" t="s">
        <v>1</v>
      </c>
      <c r="L123" s="34"/>
      <c r="M123" s="152" t="s">
        <v>1</v>
      </c>
      <c r="N123" s="153" t="s">
        <v>38</v>
      </c>
      <c r="O123" s="59"/>
      <c r="P123" s="154">
        <f t="shared" ref="P123:P145" si="1">O123*H123</f>
        <v>0</v>
      </c>
      <c r="Q123" s="154">
        <v>0</v>
      </c>
      <c r="R123" s="154">
        <f t="shared" ref="R123:R145" si="2">Q123*H123</f>
        <v>0</v>
      </c>
      <c r="S123" s="154">
        <v>0</v>
      </c>
      <c r="T123" s="155">
        <f t="shared" ref="T123:T145" si="3"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6" t="s">
        <v>104</v>
      </c>
      <c r="AT123" s="156" t="s">
        <v>220</v>
      </c>
      <c r="AU123" s="156" t="s">
        <v>80</v>
      </c>
      <c r="AY123" s="18" t="s">
        <v>218</v>
      </c>
      <c r="BE123" s="157">
        <f t="shared" ref="BE123:BE145" si="4">IF(N123="základní",J123,0)</f>
        <v>0</v>
      </c>
      <c r="BF123" s="157">
        <f t="shared" ref="BF123:BF145" si="5">IF(N123="snížená",J123,0)</f>
        <v>0</v>
      </c>
      <c r="BG123" s="157">
        <f t="shared" ref="BG123:BG145" si="6">IF(N123="zákl. přenesená",J123,0)</f>
        <v>0</v>
      </c>
      <c r="BH123" s="157">
        <f t="shared" ref="BH123:BH145" si="7">IF(N123="sníž. přenesená",J123,0)</f>
        <v>0</v>
      </c>
      <c r="BI123" s="157">
        <f t="shared" ref="BI123:BI145" si="8">IF(N123="nulová",J123,0)</f>
        <v>0</v>
      </c>
      <c r="BJ123" s="18" t="s">
        <v>80</v>
      </c>
      <c r="BK123" s="157">
        <f t="shared" ref="BK123:BK145" si="9">ROUND(I123*H123,2)</f>
        <v>0</v>
      </c>
      <c r="BL123" s="18" t="s">
        <v>104</v>
      </c>
      <c r="BM123" s="156" t="s">
        <v>82</v>
      </c>
    </row>
    <row r="124" spans="1:65" s="2" customFormat="1" ht="66.75" customHeight="1">
      <c r="A124" s="33"/>
      <c r="B124" s="144"/>
      <c r="C124" s="145" t="s">
        <v>82</v>
      </c>
      <c r="D124" s="145" t="s">
        <v>220</v>
      </c>
      <c r="E124" s="146" t="s">
        <v>3114</v>
      </c>
      <c r="F124" s="147" t="s">
        <v>3115</v>
      </c>
      <c r="G124" s="148" t="s">
        <v>2426</v>
      </c>
      <c r="H124" s="149">
        <v>1</v>
      </c>
      <c r="I124" s="150"/>
      <c r="J124" s="151">
        <f t="shared" si="0"/>
        <v>0</v>
      </c>
      <c r="K124" s="147" t="s">
        <v>1</v>
      </c>
      <c r="L124" s="34"/>
      <c r="M124" s="152" t="s">
        <v>1</v>
      </c>
      <c r="N124" s="153" t="s">
        <v>38</v>
      </c>
      <c r="O124" s="59"/>
      <c r="P124" s="154">
        <f t="shared" si="1"/>
        <v>0</v>
      </c>
      <c r="Q124" s="154">
        <v>0</v>
      </c>
      <c r="R124" s="154">
        <f t="shared" si="2"/>
        <v>0</v>
      </c>
      <c r="S124" s="154">
        <v>0</v>
      </c>
      <c r="T124" s="155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104</v>
      </c>
      <c r="AT124" s="156" t="s">
        <v>220</v>
      </c>
      <c r="AU124" s="156" t="s">
        <v>80</v>
      </c>
      <c r="AY124" s="18" t="s">
        <v>218</v>
      </c>
      <c r="BE124" s="157">
        <f t="shared" si="4"/>
        <v>0</v>
      </c>
      <c r="BF124" s="157">
        <f t="shared" si="5"/>
        <v>0</v>
      </c>
      <c r="BG124" s="157">
        <f t="shared" si="6"/>
        <v>0</v>
      </c>
      <c r="BH124" s="157">
        <f t="shared" si="7"/>
        <v>0</v>
      </c>
      <c r="BI124" s="157">
        <f t="shared" si="8"/>
        <v>0</v>
      </c>
      <c r="BJ124" s="18" t="s">
        <v>80</v>
      </c>
      <c r="BK124" s="157">
        <f t="shared" si="9"/>
        <v>0</v>
      </c>
      <c r="BL124" s="18" t="s">
        <v>104</v>
      </c>
      <c r="BM124" s="156" t="s">
        <v>104</v>
      </c>
    </row>
    <row r="125" spans="1:65" s="2" customFormat="1" ht="16.5" customHeight="1">
      <c r="A125" s="33"/>
      <c r="B125" s="144"/>
      <c r="C125" s="145" t="s">
        <v>101</v>
      </c>
      <c r="D125" s="145" t="s">
        <v>220</v>
      </c>
      <c r="E125" s="146" t="s">
        <v>3116</v>
      </c>
      <c r="F125" s="147" t="s">
        <v>3117</v>
      </c>
      <c r="G125" s="148" t="s">
        <v>2426</v>
      </c>
      <c r="H125" s="149">
        <v>34</v>
      </c>
      <c r="I125" s="150"/>
      <c r="J125" s="151">
        <f t="shared" si="0"/>
        <v>0</v>
      </c>
      <c r="K125" s="147" t="s">
        <v>1</v>
      </c>
      <c r="L125" s="34"/>
      <c r="M125" s="152" t="s">
        <v>1</v>
      </c>
      <c r="N125" s="153" t="s">
        <v>38</v>
      </c>
      <c r="O125" s="59"/>
      <c r="P125" s="154">
        <f t="shared" si="1"/>
        <v>0</v>
      </c>
      <c r="Q125" s="154">
        <v>0</v>
      </c>
      <c r="R125" s="154">
        <f t="shared" si="2"/>
        <v>0</v>
      </c>
      <c r="S125" s="154">
        <v>0</v>
      </c>
      <c r="T125" s="155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104</v>
      </c>
      <c r="AT125" s="156" t="s">
        <v>220</v>
      </c>
      <c r="AU125" s="156" t="s">
        <v>80</v>
      </c>
      <c r="AY125" s="18" t="s">
        <v>218</v>
      </c>
      <c r="BE125" s="157">
        <f t="shared" si="4"/>
        <v>0</v>
      </c>
      <c r="BF125" s="157">
        <f t="shared" si="5"/>
        <v>0</v>
      </c>
      <c r="BG125" s="157">
        <f t="shared" si="6"/>
        <v>0</v>
      </c>
      <c r="BH125" s="157">
        <f t="shared" si="7"/>
        <v>0</v>
      </c>
      <c r="BI125" s="157">
        <f t="shared" si="8"/>
        <v>0</v>
      </c>
      <c r="BJ125" s="18" t="s">
        <v>80</v>
      </c>
      <c r="BK125" s="157">
        <f t="shared" si="9"/>
        <v>0</v>
      </c>
      <c r="BL125" s="18" t="s">
        <v>104</v>
      </c>
      <c r="BM125" s="156" t="s">
        <v>110</v>
      </c>
    </row>
    <row r="126" spans="1:65" s="2" customFormat="1" ht="24.2" customHeight="1">
      <c r="A126" s="33"/>
      <c r="B126" s="144"/>
      <c r="C126" s="145" t="s">
        <v>104</v>
      </c>
      <c r="D126" s="145" t="s">
        <v>220</v>
      </c>
      <c r="E126" s="146" t="s">
        <v>3118</v>
      </c>
      <c r="F126" s="147" t="s">
        <v>3119</v>
      </c>
      <c r="G126" s="148" t="s">
        <v>2426</v>
      </c>
      <c r="H126" s="149">
        <v>1</v>
      </c>
      <c r="I126" s="150"/>
      <c r="J126" s="151">
        <f t="shared" si="0"/>
        <v>0</v>
      </c>
      <c r="K126" s="147" t="s">
        <v>1</v>
      </c>
      <c r="L126" s="34"/>
      <c r="M126" s="152" t="s">
        <v>1</v>
      </c>
      <c r="N126" s="153" t="s">
        <v>38</v>
      </c>
      <c r="O126" s="59"/>
      <c r="P126" s="154">
        <f t="shared" si="1"/>
        <v>0</v>
      </c>
      <c r="Q126" s="154">
        <v>0</v>
      </c>
      <c r="R126" s="154">
        <f t="shared" si="2"/>
        <v>0</v>
      </c>
      <c r="S126" s="154">
        <v>0</v>
      </c>
      <c r="T126" s="155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80</v>
      </c>
      <c r="AY126" s="18" t="s">
        <v>218</v>
      </c>
      <c r="BE126" s="157">
        <f t="shared" si="4"/>
        <v>0</v>
      </c>
      <c r="BF126" s="157">
        <f t="shared" si="5"/>
        <v>0</v>
      </c>
      <c r="BG126" s="157">
        <f t="shared" si="6"/>
        <v>0</v>
      </c>
      <c r="BH126" s="157">
        <f t="shared" si="7"/>
        <v>0</v>
      </c>
      <c r="BI126" s="157">
        <f t="shared" si="8"/>
        <v>0</v>
      </c>
      <c r="BJ126" s="18" t="s">
        <v>80</v>
      </c>
      <c r="BK126" s="157">
        <f t="shared" si="9"/>
        <v>0</v>
      </c>
      <c r="BL126" s="18" t="s">
        <v>104</v>
      </c>
      <c r="BM126" s="156" t="s">
        <v>116</v>
      </c>
    </row>
    <row r="127" spans="1:65" s="2" customFormat="1" ht="16.5" customHeight="1">
      <c r="A127" s="33"/>
      <c r="B127" s="144"/>
      <c r="C127" s="145" t="s">
        <v>107</v>
      </c>
      <c r="D127" s="145" t="s">
        <v>220</v>
      </c>
      <c r="E127" s="146" t="s">
        <v>3120</v>
      </c>
      <c r="F127" s="147" t="s">
        <v>3121</v>
      </c>
      <c r="G127" s="148" t="s">
        <v>2426</v>
      </c>
      <c r="H127" s="149">
        <v>1</v>
      </c>
      <c r="I127" s="150"/>
      <c r="J127" s="151">
        <f t="shared" si="0"/>
        <v>0</v>
      </c>
      <c r="K127" s="147" t="s">
        <v>1</v>
      </c>
      <c r="L127" s="34"/>
      <c r="M127" s="152" t="s">
        <v>1</v>
      </c>
      <c r="N127" s="153" t="s">
        <v>38</v>
      </c>
      <c r="O127" s="59"/>
      <c r="P127" s="154">
        <f t="shared" si="1"/>
        <v>0</v>
      </c>
      <c r="Q127" s="154">
        <v>0</v>
      </c>
      <c r="R127" s="154">
        <f t="shared" si="2"/>
        <v>0</v>
      </c>
      <c r="S127" s="154">
        <v>0</v>
      </c>
      <c r="T127" s="155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80</v>
      </c>
      <c r="AY127" s="18" t="s">
        <v>218</v>
      </c>
      <c r="BE127" s="157">
        <f t="shared" si="4"/>
        <v>0</v>
      </c>
      <c r="BF127" s="157">
        <f t="shared" si="5"/>
        <v>0</v>
      </c>
      <c r="BG127" s="157">
        <f t="shared" si="6"/>
        <v>0</v>
      </c>
      <c r="BH127" s="157">
        <f t="shared" si="7"/>
        <v>0</v>
      </c>
      <c r="BI127" s="157">
        <f t="shared" si="8"/>
        <v>0</v>
      </c>
      <c r="BJ127" s="18" t="s">
        <v>80</v>
      </c>
      <c r="BK127" s="157">
        <f t="shared" si="9"/>
        <v>0</v>
      </c>
      <c r="BL127" s="18" t="s">
        <v>104</v>
      </c>
      <c r="BM127" s="156" t="s">
        <v>246</v>
      </c>
    </row>
    <row r="128" spans="1:65" s="2" customFormat="1" ht="16.5" customHeight="1">
      <c r="A128" s="33"/>
      <c r="B128" s="144"/>
      <c r="C128" s="145" t="s">
        <v>110</v>
      </c>
      <c r="D128" s="145" t="s">
        <v>220</v>
      </c>
      <c r="E128" s="146" t="s">
        <v>3122</v>
      </c>
      <c r="F128" s="147" t="s">
        <v>3123</v>
      </c>
      <c r="G128" s="148" t="s">
        <v>2426</v>
      </c>
      <c r="H128" s="149">
        <v>1</v>
      </c>
      <c r="I128" s="150"/>
      <c r="J128" s="151">
        <f t="shared" si="0"/>
        <v>0</v>
      </c>
      <c r="K128" s="147" t="s">
        <v>1</v>
      </c>
      <c r="L128" s="34"/>
      <c r="M128" s="152" t="s">
        <v>1</v>
      </c>
      <c r="N128" s="153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80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104</v>
      </c>
      <c r="BM128" s="156" t="s">
        <v>8</v>
      </c>
    </row>
    <row r="129" spans="1:65" s="2" customFormat="1" ht="16.5" customHeight="1">
      <c r="A129" s="33"/>
      <c r="B129" s="144"/>
      <c r="C129" s="145" t="s">
        <v>113</v>
      </c>
      <c r="D129" s="145" t="s">
        <v>220</v>
      </c>
      <c r="E129" s="146" t="s">
        <v>3124</v>
      </c>
      <c r="F129" s="147" t="s">
        <v>3125</v>
      </c>
      <c r="G129" s="148" t="s">
        <v>2426</v>
      </c>
      <c r="H129" s="149">
        <v>1</v>
      </c>
      <c r="I129" s="150"/>
      <c r="J129" s="151">
        <f t="shared" si="0"/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80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104</v>
      </c>
      <c r="BM129" s="156" t="s">
        <v>259</v>
      </c>
    </row>
    <row r="130" spans="1:65" s="2" customFormat="1" ht="16.5" customHeight="1">
      <c r="A130" s="33"/>
      <c r="B130" s="144"/>
      <c r="C130" s="145" t="s">
        <v>116</v>
      </c>
      <c r="D130" s="145" t="s">
        <v>220</v>
      </c>
      <c r="E130" s="146" t="s">
        <v>3126</v>
      </c>
      <c r="F130" s="147" t="s">
        <v>3127</v>
      </c>
      <c r="G130" s="148" t="s">
        <v>2426</v>
      </c>
      <c r="H130" s="149">
        <v>1</v>
      </c>
      <c r="I130" s="150"/>
      <c r="J130" s="151">
        <f t="shared" si="0"/>
        <v>0</v>
      </c>
      <c r="K130" s="147" t="s">
        <v>1</v>
      </c>
      <c r="L130" s="34"/>
      <c r="M130" s="152" t="s">
        <v>1</v>
      </c>
      <c r="N130" s="153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104</v>
      </c>
      <c r="AT130" s="156" t="s">
        <v>220</v>
      </c>
      <c r="AU130" s="156" t="s">
        <v>80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104</v>
      </c>
      <c r="BM130" s="156" t="s">
        <v>263</v>
      </c>
    </row>
    <row r="131" spans="1:65" s="2" customFormat="1" ht="16.5" customHeight="1">
      <c r="A131" s="33"/>
      <c r="B131" s="144"/>
      <c r="C131" s="145" t="s">
        <v>266</v>
      </c>
      <c r="D131" s="145" t="s">
        <v>220</v>
      </c>
      <c r="E131" s="146" t="s">
        <v>3128</v>
      </c>
      <c r="F131" s="147" t="s">
        <v>3129</v>
      </c>
      <c r="G131" s="148" t="s">
        <v>2426</v>
      </c>
      <c r="H131" s="149">
        <v>1</v>
      </c>
      <c r="I131" s="150"/>
      <c r="J131" s="151">
        <f t="shared" si="0"/>
        <v>0</v>
      </c>
      <c r="K131" s="147" t="s">
        <v>1</v>
      </c>
      <c r="L131" s="34"/>
      <c r="M131" s="152" t="s">
        <v>1</v>
      </c>
      <c r="N131" s="153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80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104</v>
      </c>
      <c r="BM131" s="156" t="s">
        <v>269</v>
      </c>
    </row>
    <row r="132" spans="1:65" s="2" customFormat="1" ht="16.5" customHeight="1">
      <c r="A132" s="33"/>
      <c r="B132" s="144"/>
      <c r="C132" s="145" t="s">
        <v>246</v>
      </c>
      <c r="D132" s="145" t="s">
        <v>220</v>
      </c>
      <c r="E132" s="146" t="s">
        <v>3130</v>
      </c>
      <c r="F132" s="147" t="s">
        <v>3131</v>
      </c>
      <c r="G132" s="148" t="s">
        <v>2426</v>
      </c>
      <c r="H132" s="149">
        <v>1</v>
      </c>
      <c r="I132" s="150"/>
      <c r="J132" s="151">
        <f t="shared" si="0"/>
        <v>0</v>
      </c>
      <c r="K132" s="147" t="s">
        <v>1</v>
      </c>
      <c r="L132" s="34"/>
      <c r="M132" s="152" t="s">
        <v>1</v>
      </c>
      <c r="N132" s="153" t="s">
        <v>38</v>
      </c>
      <c r="O132" s="59"/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80</v>
      </c>
      <c r="AY132" s="18" t="s">
        <v>218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8" t="s">
        <v>80</v>
      </c>
      <c r="BK132" s="157">
        <f t="shared" si="9"/>
        <v>0</v>
      </c>
      <c r="BL132" s="18" t="s">
        <v>104</v>
      </c>
      <c r="BM132" s="156" t="s">
        <v>278</v>
      </c>
    </row>
    <row r="133" spans="1:65" s="2" customFormat="1" ht="16.5" customHeight="1">
      <c r="A133" s="33"/>
      <c r="B133" s="144"/>
      <c r="C133" s="145" t="s">
        <v>281</v>
      </c>
      <c r="D133" s="145" t="s">
        <v>220</v>
      </c>
      <c r="E133" s="146" t="s">
        <v>3132</v>
      </c>
      <c r="F133" s="147" t="s">
        <v>3133</v>
      </c>
      <c r="G133" s="148" t="s">
        <v>2426</v>
      </c>
      <c r="H133" s="149">
        <v>1</v>
      </c>
      <c r="I133" s="150"/>
      <c r="J133" s="151">
        <f t="shared" si="0"/>
        <v>0</v>
      </c>
      <c r="K133" s="147" t="s">
        <v>1</v>
      </c>
      <c r="L133" s="34"/>
      <c r="M133" s="152" t="s">
        <v>1</v>
      </c>
      <c r="N133" s="153" t="s">
        <v>38</v>
      </c>
      <c r="O133" s="59"/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80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104</v>
      </c>
      <c r="BM133" s="156" t="s">
        <v>284</v>
      </c>
    </row>
    <row r="134" spans="1:65" s="2" customFormat="1" ht="16.5" customHeight="1">
      <c r="A134" s="33"/>
      <c r="B134" s="144"/>
      <c r="C134" s="145" t="s">
        <v>8</v>
      </c>
      <c r="D134" s="145" t="s">
        <v>220</v>
      </c>
      <c r="E134" s="146" t="s">
        <v>3134</v>
      </c>
      <c r="F134" s="147" t="s">
        <v>3135</v>
      </c>
      <c r="G134" s="148" t="s">
        <v>2426</v>
      </c>
      <c r="H134" s="149">
        <v>2</v>
      </c>
      <c r="I134" s="150"/>
      <c r="J134" s="151">
        <f t="shared" si="0"/>
        <v>0</v>
      </c>
      <c r="K134" s="147" t="s">
        <v>1</v>
      </c>
      <c r="L134" s="34"/>
      <c r="M134" s="152" t="s">
        <v>1</v>
      </c>
      <c r="N134" s="153" t="s">
        <v>38</v>
      </c>
      <c r="O134" s="59"/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104</v>
      </c>
      <c r="AT134" s="156" t="s">
        <v>220</v>
      </c>
      <c r="AU134" s="156" t="s">
        <v>80</v>
      </c>
      <c r="AY134" s="18" t="s">
        <v>218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8" t="s">
        <v>80</v>
      </c>
      <c r="BK134" s="157">
        <f t="shared" si="9"/>
        <v>0</v>
      </c>
      <c r="BL134" s="18" t="s">
        <v>104</v>
      </c>
      <c r="BM134" s="156" t="s">
        <v>287</v>
      </c>
    </row>
    <row r="135" spans="1:65" s="2" customFormat="1" ht="16.5" customHeight="1">
      <c r="A135" s="33"/>
      <c r="B135" s="144"/>
      <c r="C135" s="145" t="s">
        <v>292</v>
      </c>
      <c r="D135" s="145" t="s">
        <v>220</v>
      </c>
      <c r="E135" s="146" t="s">
        <v>3136</v>
      </c>
      <c r="F135" s="147" t="s">
        <v>3137</v>
      </c>
      <c r="G135" s="148" t="s">
        <v>2426</v>
      </c>
      <c r="H135" s="149">
        <v>2</v>
      </c>
      <c r="I135" s="150"/>
      <c r="J135" s="151">
        <f t="shared" si="0"/>
        <v>0</v>
      </c>
      <c r="K135" s="147" t="s">
        <v>1</v>
      </c>
      <c r="L135" s="34"/>
      <c r="M135" s="152" t="s">
        <v>1</v>
      </c>
      <c r="N135" s="153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80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104</v>
      </c>
      <c r="BM135" s="156" t="s">
        <v>295</v>
      </c>
    </row>
    <row r="136" spans="1:65" s="2" customFormat="1" ht="16.5" customHeight="1">
      <c r="A136" s="33"/>
      <c r="B136" s="144"/>
      <c r="C136" s="145" t="s">
        <v>259</v>
      </c>
      <c r="D136" s="145" t="s">
        <v>220</v>
      </c>
      <c r="E136" s="146" t="s">
        <v>3138</v>
      </c>
      <c r="F136" s="147" t="s">
        <v>3139</v>
      </c>
      <c r="G136" s="148" t="s">
        <v>2426</v>
      </c>
      <c r="H136" s="149">
        <v>18</v>
      </c>
      <c r="I136" s="150"/>
      <c r="J136" s="151">
        <f t="shared" si="0"/>
        <v>0</v>
      </c>
      <c r="K136" s="147" t="s">
        <v>1</v>
      </c>
      <c r="L136" s="34"/>
      <c r="M136" s="152" t="s">
        <v>1</v>
      </c>
      <c r="N136" s="153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80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104</v>
      </c>
      <c r="BM136" s="156" t="s">
        <v>302</v>
      </c>
    </row>
    <row r="137" spans="1:65" s="2" customFormat="1" ht="24.2" customHeight="1">
      <c r="A137" s="33"/>
      <c r="B137" s="144"/>
      <c r="C137" s="145" t="s">
        <v>305</v>
      </c>
      <c r="D137" s="145" t="s">
        <v>220</v>
      </c>
      <c r="E137" s="146" t="s">
        <v>3140</v>
      </c>
      <c r="F137" s="147" t="s">
        <v>3141</v>
      </c>
      <c r="G137" s="148" t="s">
        <v>2426</v>
      </c>
      <c r="H137" s="149">
        <v>18</v>
      </c>
      <c r="I137" s="150"/>
      <c r="J137" s="151">
        <f t="shared" si="0"/>
        <v>0</v>
      </c>
      <c r="K137" s="147" t="s">
        <v>1</v>
      </c>
      <c r="L137" s="34"/>
      <c r="M137" s="152" t="s">
        <v>1</v>
      </c>
      <c r="N137" s="153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80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104</v>
      </c>
      <c r="BM137" s="156" t="s">
        <v>308</v>
      </c>
    </row>
    <row r="138" spans="1:65" s="2" customFormat="1" ht="24.2" customHeight="1">
      <c r="A138" s="33"/>
      <c r="B138" s="144"/>
      <c r="C138" s="145" t="s">
        <v>263</v>
      </c>
      <c r="D138" s="145" t="s">
        <v>220</v>
      </c>
      <c r="E138" s="146" t="s">
        <v>3142</v>
      </c>
      <c r="F138" s="147" t="s">
        <v>3143</v>
      </c>
      <c r="G138" s="148" t="s">
        <v>2426</v>
      </c>
      <c r="H138" s="149">
        <v>18</v>
      </c>
      <c r="I138" s="150"/>
      <c r="J138" s="151">
        <f t="shared" si="0"/>
        <v>0</v>
      </c>
      <c r="K138" s="147" t="s">
        <v>1</v>
      </c>
      <c r="L138" s="34"/>
      <c r="M138" s="152" t="s">
        <v>1</v>
      </c>
      <c r="N138" s="153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104</v>
      </c>
      <c r="AT138" s="156" t="s">
        <v>220</v>
      </c>
      <c r="AU138" s="156" t="s">
        <v>80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104</v>
      </c>
      <c r="BM138" s="156" t="s">
        <v>311</v>
      </c>
    </row>
    <row r="139" spans="1:65" s="2" customFormat="1" ht="24.2" customHeight="1">
      <c r="A139" s="33"/>
      <c r="B139" s="144"/>
      <c r="C139" s="145" t="s">
        <v>315</v>
      </c>
      <c r="D139" s="145" t="s">
        <v>220</v>
      </c>
      <c r="E139" s="146" t="s">
        <v>3144</v>
      </c>
      <c r="F139" s="147" t="s">
        <v>3145</v>
      </c>
      <c r="G139" s="148" t="s">
        <v>2426</v>
      </c>
      <c r="H139" s="149">
        <v>14</v>
      </c>
      <c r="I139" s="150"/>
      <c r="J139" s="151">
        <f t="shared" si="0"/>
        <v>0</v>
      </c>
      <c r="K139" s="147" t="s">
        <v>1</v>
      </c>
      <c r="L139" s="34"/>
      <c r="M139" s="152" t="s">
        <v>1</v>
      </c>
      <c r="N139" s="153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104</v>
      </c>
      <c r="AT139" s="156" t="s">
        <v>220</v>
      </c>
      <c r="AU139" s="156" t="s">
        <v>80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104</v>
      </c>
      <c r="BM139" s="156" t="s">
        <v>318</v>
      </c>
    </row>
    <row r="140" spans="1:65" s="2" customFormat="1" ht="24.2" customHeight="1">
      <c r="A140" s="33"/>
      <c r="B140" s="144"/>
      <c r="C140" s="145" t="s">
        <v>269</v>
      </c>
      <c r="D140" s="145" t="s">
        <v>220</v>
      </c>
      <c r="E140" s="146" t="s">
        <v>3146</v>
      </c>
      <c r="F140" s="147" t="s">
        <v>3147</v>
      </c>
      <c r="G140" s="148" t="s">
        <v>2426</v>
      </c>
      <c r="H140" s="149">
        <v>14</v>
      </c>
      <c r="I140" s="150"/>
      <c r="J140" s="151">
        <f t="shared" si="0"/>
        <v>0</v>
      </c>
      <c r="K140" s="147" t="s">
        <v>1</v>
      </c>
      <c r="L140" s="34"/>
      <c r="M140" s="152" t="s">
        <v>1</v>
      </c>
      <c r="N140" s="153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104</v>
      </c>
      <c r="AT140" s="156" t="s">
        <v>220</v>
      </c>
      <c r="AU140" s="156" t="s">
        <v>80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104</v>
      </c>
      <c r="BM140" s="156" t="s">
        <v>322</v>
      </c>
    </row>
    <row r="141" spans="1:65" s="2" customFormat="1" ht="24.2" customHeight="1">
      <c r="A141" s="33"/>
      <c r="B141" s="144"/>
      <c r="C141" s="145" t="s">
        <v>323</v>
      </c>
      <c r="D141" s="145" t="s">
        <v>220</v>
      </c>
      <c r="E141" s="146" t="s">
        <v>3148</v>
      </c>
      <c r="F141" s="147" t="s">
        <v>3149</v>
      </c>
      <c r="G141" s="148" t="s">
        <v>2426</v>
      </c>
      <c r="H141" s="149">
        <v>42</v>
      </c>
      <c r="I141" s="150"/>
      <c r="J141" s="151">
        <f t="shared" si="0"/>
        <v>0</v>
      </c>
      <c r="K141" s="147" t="s">
        <v>1</v>
      </c>
      <c r="L141" s="34"/>
      <c r="M141" s="152" t="s">
        <v>1</v>
      </c>
      <c r="N141" s="153" t="s">
        <v>38</v>
      </c>
      <c r="O141" s="59"/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80</v>
      </c>
      <c r="AY141" s="18" t="s">
        <v>218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8" t="s">
        <v>80</v>
      </c>
      <c r="BK141" s="157">
        <f t="shared" si="9"/>
        <v>0</v>
      </c>
      <c r="BL141" s="18" t="s">
        <v>104</v>
      </c>
      <c r="BM141" s="156" t="s">
        <v>326</v>
      </c>
    </row>
    <row r="142" spans="1:65" s="2" customFormat="1" ht="24.2" customHeight="1">
      <c r="A142" s="33"/>
      <c r="B142" s="144"/>
      <c r="C142" s="145" t="s">
        <v>278</v>
      </c>
      <c r="D142" s="145" t="s">
        <v>220</v>
      </c>
      <c r="E142" s="146" t="s">
        <v>3150</v>
      </c>
      <c r="F142" s="147" t="s">
        <v>3151</v>
      </c>
      <c r="G142" s="148" t="s">
        <v>2426</v>
      </c>
      <c r="H142" s="149">
        <v>1</v>
      </c>
      <c r="I142" s="150"/>
      <c r="J142" s="151">
        <f t="shared" si="0"/>
        <v>0</v>
      </c>
      <c r="K142" s="147" t="s">
        <v>1</v>
      </c>
      <c r="L142" s="34"/>
      <c r="M142" s="152" t="s">
        <v>1</v>
      </c>
      <c r="N142" s="153" t="s">
        <v>38</v>
      </c>
      <c r="O142" s="59"/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80</v>
      </c>
      <c r="AY142" s="18" t="s">
        <v>218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8" t="s">
        <v>80</v>
      </c>
      <c r="BK142" s="157">
        <f t="shared" si="9"/>
        <v>0</v>
      </c>
      <c r="BL142" s="18" t="s">
        <v>104</v>
      </c>
      <c r="BM142" s="156" t="s">
        <v>330</v>
      </c>
    </row>
    <row r="143" spans="1:65" s="2" customFormat="1" ht="16.5" customHeight="1">
      <c r="A143" s="33"/>
      <c r="B143" s="144"/>
      <c r="C143" s="145" t="s">
        <v>7</v>
      </c>
      <c r="D143" s="145" t="s">
        <v>220</v>
      </c>
      <c r="E143" s="146" t="s">
        <v>3152</v>
      </c>
      <c r="F143" s="147" t="s">
        <v>3153</v>
      </c>
      <c r="G143" s="148" t="s">
        <v>2426</v>
      </c>
      <c r="H143" s="149">
        <v>1</v>
      </c>
      <c r="I143" s="150"/>
      <c r="J143" s="151">
        <f t="shared" si="0"/>
        <v>0</v>
      </c>
      <c r="K143" s="147" t="s">
        <v>1</v>
      </c>
      <c r="L143" s="34"/>
      <c r="M143" s="152" t="s">
        <v>1</v>
      </c>
      <c r="N143" s="153" t="s">
        <v>38</v>
      </c>
      <c r="O143" s="59"/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104</v>
      </c>
      <c r="AT143" s="156" t="s">
        <v>220</v>
      </c>
      <c r="AU143" s="156" t="s">
        <v>80</v>
      </c>
      <c r="AY143" s="18" t="s">
        <v>218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8" t="s">
        <v>80</v>
      </c>
      <c r="BK143" s="157">
        <f t="shared" si="9"/>
        <v>0</v>
      </c>
      <c r="BL143" s="18" t="s">
        <v>104</v>
      </c>
      <c r="BM143" s="156" t="s">
        <v>333</v>
      </c>
    </row>
    <row r="144" spans="1:65" s="2" customFormat="1" ht="37.9" customHeight="1">
      <c r="A144" s="33"/>
      <c r="B144" s="144"/>
      <c r="C144" s="145" t="s">
        <v>284</v>
      </c>
      <c r="D144" s="145" t="s">
        <v>220</v>
      </c>
      <c r="E144" s="146" t="s">
        <v>3154</v>
      </c>
      <c r="F144" s="147" t="s">
        <v>3155</v>
      </c>
      <c r="G144" s="148" t="s">
        <v>3010</v>
      </c>
      <c r="H144" s="149">
        <v>1</v>
      </c>
      <c r="I144" s="150"/>
      <c r="J144" s="151">
        <f t="shared" si="0"/>
        <v>0</v>
      </c>
      <c r="K144" s="147" t="s">
        <v>1</v>
      </c>
      <c r="L144" s="34"/>
      <c r="M144" s="152" t="s">
        <v>1</v>
      </c>
      <c r="N144" s="153" t="s">
        <v>38</v>
      </c>
      <c r="O144" s="59"/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104</v>
      </c>
      <c r="AT144" s="156" t="s">
        <v>220</v>
      </c>
      <c r="AU144" s="156" t="s">
        <v>80</v>
      </c>
      <c r="AY144" s="18" t="s">
        <v>218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8" t="s">
        <v>80</v>
      </c>
      <c r="BK144" s="157">
        <f t="shared" si="9"/>
        <v>0</v>
      </c>
      <c r="BL144" s="18" t="s">
        <v>104</v>
      </c>
      <c r="BM144" s="156" t="s">
        <v>338</v>
      </c>
    </row>
    <row r="145" spans="1:65" s="2" customFormat="1" ht="16.5" customHeight="1">
      <c r="A145" s="33"/>
      <c r="B145" s="144"/>
      <c r="C145" s="145" t="s">
        <v>339</v>
      </c>
      <c r="D145" s="145" t="s">
        <v>220</v>
      </c>
      <c r="E145" s="146" t="s">
        <v>3156</v>
      </c>
      <c r="F145" s="147" t="s">
        <v>3157</v>
      </c>
      <c r="G145" s="148" t="s">
        <v>2426</v>
      </c>
      <c r="H145" s="149">
        <v>68</v>
      </c>
      <c r="I145" s="150"/>
      <c r="J145" s="151">
        <f t="shared" si="0"/>
        <v>0</v>
      </c>
      <c r="K145" s="147" t="s">
        <v>1</v>
      </c>
      <c r="L145" s="34"/>
      <c r="M145" s="152" t="s">
        <v>1</v>
      </c>
      <c r="N145" s="153" t="s">
        <v>38</v>
      </c>
      <c r="O145" s="59"/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80</v>
      </c>
      <c r="AY145" s="18" t="s">
        <v>218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8" t="s">
        <v>80</v>
      </c>
      <c r="BK145" s="157">
        <f t="shared" si="9"/>
        <v>0</v>
      </c>
      <c r="BL145" s="18" t="s">
        <v>104</v>
      </c>
      <c r="BM145" s="156" t="s">
        <v>343</v>
      </c>
    </row>
    <row r="146" spans="1:65" s="12" customFormat="1" ht="25.9" customHeight="1">
      <c r="B146" s="131"/>
      <c r="D146" s="132" t="s">
        <v>72</v>
      </c>
      <c r="E146" s="133" t="s">
        <v>3011</v>
      </c>
      <c r="F146" s="133" t="s">
        <v>3012</v>
      </c>
      <c r="I146" s="134"/>
      <c r="J146" s="135">
        <f>BK146</f>
        <v>0</v>
      </c>
      <c r="L146" s="131"/>
      <c r="M146" s="136"/>
      <c r="N146" s="137"/>
      <c r="O146" s="137"/>
      <c r="P146" s="138">
        <f>SUM(P147:P152)</f>
        <v>0</v>
      </c>
      <c r="Q146" s="137"/>
      <c r="R146" s="138">
        <f>SUM(R147:R152)</f>
        <v>0</v>
      </c>
      <c r="S146" s="137"/>
      <c r="T146" s="139">
        <f>SUM(T147:T152)</f>
        <v>0</v>
      </c>
      <c r="AR146" s="132" t="s">
        <v>80</v>
      </c>
      <c r="AT146" s="140" t="s">
        <v>72</v>
      </c>
      <c r="AU146" s="140" t="s">
        <v>73</v>
      </c>
      <c r="AY146" s="132" t="s">
        <v>218</v>
      </c>
      <c r="BK146" s="141">
        <f>SUM(BK147:BK152)</f>
        <v>0</v>
      </c>
    </row>
    <row r="147" spans="1:65" s="2" customFormat="1" ht="16.5" customHeight="1">
      <c r="A147" s="33"/>
      <c r="B147" s="144"/>
      <c r="C147" s="145" t="s">
        <v>287</v>
      </c>
      <c r="D147" s="145" t="s">
        <v>220</v>
      </c>
      <c r="E147" s="146" t="s">
        <v>3158</v>
      </c>
      <c r="F147" s="147" t="s">
        <v>3159</v>
      </c>
      <c r="G147" s="148" t="s">
        <v>258</v>
      </c>
      <c r="H147" s="149">
        <v>1480</v>
      </c>
      <c r="I147" s="150"/>
      <c r="J147" s="151">
        <f t="shared" ref="J147:J152" si="10">ROUND(I147*H147,2)</f>
        <v>0</v>
      </c>
      <c r="K147" s="147" t="s">
        <v>1</v>
      </c>
      <c r="L147" s="34"/>
      <c r="M147" s="152" t="s">
        <v>1</v>
      </c>
      <c r="N147" s="153" t="s">
        <v>38</v>
      </c>
      <c r="O147" s="59"/>
      <c r="P147" s="154">
        <f t="shared" ref="P147:P152" si="11">O147*H147</f>
        <v>0</v>
      </c>
      <c r="Q147" s="154">
        <v>0</v>
      </c>
      <c r="R147" s="154">
        <f t="shared" ref="R147:R152" si="12">Q147*H147</f>
        <v>0</v>
      </c>
      <c r="S147" s="154">
        <v>0</v>
      </c>
      <c r="T147" s="155">
        <f t="shared" ref="T147:T152" si="13"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104</v>
      </c>
      <c r="AT147" s="156" t="s">
        <v>220</v>
      </c>
      <c r="AU147" s="156" t="s">
        <v>80</v>
      </c>
      <c r="AY147" s="18" t="s">
        <v>218</v>
      </c>
      <c r="BE147" s="157">
        <f t="shared" ref="BE147:BE152" si="14">IF(N147="základní",J147,0)</f>
        <v>0</v>
      </c>
      <c r="BF147" s="157">
        <f t="shared" ref="BF147:BF152" si="15">IF(N147="snížená",J147,0)</f>
        <v>0</v>
      </c>
      <c r="BG147" s="157">
        <f t="shared" ref="BG147:BG152" si="16">IF(N147="zákl. přenesená",J147,0)</f>
        <v>0</v>
      </c>
      <c r="BH147" s="157">
        <f t="shared" ref="BH147:BH152" si="17">IF(N147="sníž. přenesená",J147,0)</f>
        <v>0</v>
      </c>
      <c r="BI147" s="157">
        <f t="shared" ref="BI147:BI152" si="18">IF(N147="nulová",J147,0)</f>
        <v>0</v>
      </c>
      <c r="BJ147" s="18" t="s">
        <v>80</v>
      </c>
      <c r="BK147" s="157">
        <f t="shared" ref="BK147:BK152" si="19">ROUND(I147*H147,2)</f>
        <v>0</v>
      </c>
      <c r="BL147" s="18" t="s">
        <v>104</v>
      </c>
      <c r="BM147" s="156" t="s">
        <v>346</v>
      </c>
    </row>
    <row r="148" spans="1:65" s="2" customFormat="1" ht="16.5" customHeight="1">
      <c r="A148" s="33"/>
      <c r="B148" s="144"/>
      <c r="C148" s="145" t="s">
        <v>348</v>
      </c>
      <c r="D148" s="145" t="s">
        <v>220</v>
      </c>
      <c r="E148" s="146" t="s">
        <v>3160</v>
      </c>
      <c r="F148" s="147" t="s">
        <v>3161</v>
      </c>
      <c r="G148" s="148" t="s">
        <v>2426</v>
      </c>
      <c r="H148" s="149">
        <v>62</v>
      </c>
      <c r="I148" s="150"/>
      <c r="J148" s="151">
        <f t="shared" si="10"/>
        <v>0</v>
      </c>
      <c r="K148" s="147" t="s">
        <v>1</v>
      </c>
      <c r="L148" s="34"/>
      <c r="M148" s="152" t="s">
        <v>1</v>
      </c>
      <c r="N148" s="153" t="s">
        <v>38</v>
      </c>
      <c r="O148" s="59"/>
      <c r="P148" s="154">
        <f t="shared" si="11"/>
        <v>0</v>
      </c>
      <c r="Q148" s="154">
        <v>0</v>
      </c>
      <c r="R148" s="154">
        <f t="shared" si="12"/>
        <v>0</v>
      </c>
      <c r="S148" s="154">
        <v>0</v>
      </c>
      <c r="T148" s="155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104</v>
      </c>
      <c r="AT148" s="156" t="s">
        <v>220</v>
      </c>
      <c r="AU148" s="156" t="s">
        <v>80</v>
      </c>
      <c r="AY148" s="18" t="s">
        <v>218</v>
      </c>
      <c r="BE148" s="157">
        <f t="shared" si="14"/>
        <v>0</v>
      </c>
      <c r="BF148" s="157">
        <f t="shared" si="15"/>
        <v>0</v>
      </c>
      <c r="BG148" s="157">
        <f t="shared" si="16"/>
        <v>0</v>
      </c>
      <c r="BH148" s="157">
        <f t="shared" si="17"/>
        <v>0</v>
      </c>
      <c r="BI148" s="157">
        <f t="shared" si="18"/>
        <v>0</v>
      </c>
      <c r="BJ148" s="18" t="s">
        <v>80</v>
      </c>
      <c r="BK148" s="157">
        <f t="shared" si="19"/>
        <v>0</v>
      </c>
      <c r="BL148" s="18" t="s">
        <v>104</v>
      </c>
      <c r="BM148" s="156" t="s">
        <v>351</v>
      </c>
    </row>
    <row r="149" spans="1:65" s="2" customFormat="1" ht="16.5" customHeight="1">
      <c r="A149" s="33"/>
      <c r="B149" s="144"/>
      <c r="C149" s="145" t="s">
        <v>295</v>
      </c>
      <c r="D149" s="145" t="s">
        <v>220</v>
      </c>
      <c r="E149" s="146" t="s">
        <v>3162</v>
      </c>
      <c r="F149" s="147" t="s">
        <v>3163</v>
      </c>
      <c r="G149" s="148" t="s">
        <v>2426</v>
      </c>
      <c r="H149" s="149">
        <v>18</v>
      </c>
      <c r="I149" s="150"/>
      <c r="J149" s="151">
        <f t="shared" si="10"/>
        <v>0</v>
      </c>
      <c r="K149" s="147" t="s">
        <v>1</v>
      </c>
      <c r="L149" s="34"/>
      <c r="M149" s="152" t="s">
        <v>1</v>
      </c>
      <c r="N149" s="153" t="s">
        <v>38</v>
      </c>
      <c r="O149" s="59"/>
      <c r="P149" s="154">
        <f t="shared" si="11"/>
        <v>0</v>
      </c>
      <c r="Q149" s="154">
        <v>0</v>
      </c>
      <c r="R149" s="154">
        <f t="shared" si="12"/>
        <v>0</v>
      </c>
      <c r="S149" s="154">
        <v>0</v>
      </c>
      <c r="T149" s="155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104</v>
      </c>
      <c r="AT149" s="156" t="s">
        <v>220</v>
      </c>
      <c r="AU149" s="156" t="s">
        <v>80</v>
      </c>
      <c r="AY149" s="18" t="s">
        <v>218</v>
      </c>
      <c r="BE149" s="157">
        <f t="shared" si="14"/>
        <v>0</v>
      </c>
      <c r="BF149" s="157">
        <f t="shared" si="15"/>
        <v>0</v>
      </c>
      <c r="BG149" s="157">
        <f t="shared" si="16"/>
        <v>0</v>
      </c>
      <c r="BH149" s="157">
        <f t="shared" si="17"/>
        <v>0</v>
      </c>
      <c r="BI149" s="157">
        <f t="shared" si="18"/>
        <v>0</v>
      </c>
      <c r="BJ149" s="18" t="s">
        <v>80</v>
      </c>
      <c r="BK149" s="157">
        <f t="shared" si="19"/>
        <v>0</v>
      </c>
      <c r="BL149" s="18" t="s">
        <v>104</v>
      </c>
      <c r="BM149" s="156" t="s">
        <v>356</v>
      </c>
    </row>
    <row r="150" spans="1:65" s="2" customFormat="1" ht="16.5" customHeight="1">
      <c r="A150" s="33"/>
      <c r="B150" s="144"/>
      <c r="C150" s="145" t="s">
        <v>363</v>
      </c>
      <c r="D150" s="145" t="s">
        <v>220</v>
      </c>
      <c r="E150" s="146" t="s">
        <v>3164</v>
      </c>
      <c r="F150" s="147" t="s">
        <v>3165</v>
      </c>
      <c r="G150" s="148" t="s">
        <v>2426</v>
      </c>
      <c r="H150" s="149">
        <v>18</v>
      </c>
      <c r="I150" s="150"/>
      <c r="J150" s="151">
        <f t="shared" si="10"/>
        <v>0</v>
      </c>
      <c r="K150" s="147" t="s">
        <v>1</v>
      </c>
      <c r="L150" s="34"/>
      <c r="M150" s="152" t="s">
        <v>1</v>
      </c>
      <c r="N150" s="153" t="s">
        <v>38</v>
      </c>
      <c r="O150" s="59"/>
      <c r="P150" s="154">
        <f t="shared" si="11"/>
        <v>0</v>
      </c>
      <c r="Q150" s="154">
        <v>0</v>
      </c>
      <c r="R150" s="154">
        <f t="shared" si="12"/>
        <v>0</v>
      </c>
      <c r="S150" s="154">
        <v>0</v>
      </c>
      <c r="T150" s="155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104</v>
      </c>
      <c r="AT150" s="156" t="s">
        <v>220</v>
      </c>
      <c r="AU150" s="156" t="s">
        <v>80</v>
      </c>
      <c r="AY150" s="18" t="s">
        <v>218</v>
      </c>
      <c r="BE150" s="157">
        <f t="shared" si="14"/>
        <v>0</v>
      </c>
      <c r="BF150" s="157">
        <f t="shared" si="15"/>
        <v>0</v>
      </c>
      <c r="BG150" s="157">
        <f t="shared" si="16"/>
        <v>0</v>
      </c>
      <c r="BH150" s="157">
        <f t="shared" si="17"/>
        <v>0</v>
      </c>
      <c r="BI150" s="157">
        <f t="shared" si="18"/>
        <v>0</v>
      </c>
      <c r="BJ150" s="18" t="s">
        <v>80</v>
      </c>
      <c r="BK150" s="157">
        <f t="shared" si="19"/>
        <v>0</v>
      </c>
      <c r="BL150" s="18" t="s">
        <v>104</v>
      </c>
      <c r="BM150" s="156" t="s">
        <v>366</v>
      </c>
    </row>
    <row r="151" spans="1:65" s="2" customFormat="1" ht="37.9" customHeight="1">
      <c r="A151" s="33"/>
      <c r="B151" s="144"/>
      <c r="C151" s="145" t="s">
        <v>302</v>
      </c>
      <c r="D151" s="145" t="s">
        <v>220</v>
      </c>
      <c r="E151" s="146" t="s">
        <v>3166</v>
      </c>
      <c r="F151" s="147" t="s">
        <v>3167</v>
      </c>
      <c r="G151" s="148" t="s">
        <v>3010</v>
      </c>
      <c r="H151" s="149">
        <v>1</v>
      </c>
      <c r="I151" s="150"/>
      <c r="J151" s="151">
        <f t="shared" si="10"/>
        <v>0</v>
      </c>
      <c r="K151" s="147" t="s">
        <v>1</v>
      </c>
      <c r="L151" s="34"/>
      <c r="M151" s="152" t="s">
        <v>1</v>
      </c>
      <c r="N151" s="153" t="s">
        <v>38</v>
      </c>
      <c r="O151" s="59"/>
      <c r="P151" s="154">
        <f t="shared" si="11"/>
        <v>0</v>
      </c>
      <c r="Q151" s="154">
        <v>0</v>
      </c>
      <c r="R151" s="154">
        <f t="shared" si="12"/>
        <v>0</v>
      </c>
      <c r="S151" s="154">
        <v>0</v>
      </c>
      <c r="T151" s="155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104</v>
      </c>
      <c r="AT151" s="156" t="s">
        <v>220</v>
      </c>
      <c r="AU151" s="156" t="s">
        <v>80</v>
      </c>
      <c r="AY151" s="18" t="s">
        <v>218</v>
      </c>
      <c r="BE151" s="157">
        <f t="shared" si="14"/>
        <v>0</v>
      </c>
      <c r="BF151" s="157">
        <f t="shared" si="15"/>
        <v>0</v>
      </c>
      <c r="BG151" s="157">
        <f t="shared" si="16"/>
        <v>0</v>
      </c>
      <c r="BH151" s="157">
        <f t="shared" si="17"/>
        <v>0</v>
      </c>
      <c r="BI151" s="157">
        <f t="shared" si="18"/>
        <v>0</v>
      </c>
      <c r="BJ151" s="18" t="s">
        <v>80</v>
      </c>
      <c r="BK151" s="157">
        <f t="shared" si="19"/>
        <v>0</v>
      </c>
      <c r="BL151" s="18" t="s">
        <v>104</v>
      </c>
      <c r="BM151" s="156" t="s">
        <v>375</v>
      </c>
    </row>
    <row r="152" spans="1:65" s="2" customFormat="1" ht="24.2" customHeight="1">
      <c r="A152" s="33"/>
      <c r="B152" s="144"/>
      <c r="C152" s="145" t="s">
        <v>377</v>
      </c>
      <c r="D152" s="145" t="s">
        <v>220</v>
      </c>
      <c r="E152" s="146" t="s">
        <v>3168</v>
      </c>
      <c r="F152" s="147" t="s">
        <v>3169</v>
      </c>
      <c r="G152" s="148" t="s">
        <v>2737</v>
      </c>
      <c r="H152" s="149">
        <v>14</v>
      </c>
      <c r="I152" s="150"/>
      <c r="J152" s="151">
        <f t="shared" si="10"/>
        <v>0</v>
      </c>
      <c r="K152" s="147" t="s">
        <v>1</v>
      </c>
      <c r="L152" s="34"/>
      <c r="M152" s="152" t="s">
        <v>1</v>
      </c>
      <c r="N152" s="153" t="s">
        <v>38</v>
      </c>
      <c r="O152" s="59"/>
      <c r="P152" s="154">
        <f t="shared" si="11"/>
        <v>0</v>
      </c>
      <c r="Q152" s="154">
        <v>0</v>
      </c>
      <c r="R152" s="154">
        <f t="shared" si="12"/>
        <v>0</v>
      </c>
      <c r="S152" s="154">
        <v>0</v>
      </c>
      <c r="T152" s="155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104</v>
      </c>
      <c r="AT152" s="156" t="s">
        <v>220</v>
      </c>
      <c r="AU152" s="156" t="s">
        <v>80</v>
      </c>
      <c r="AY152" s="18" t="s">
        <v>218</v>
      </c>
      <c r="BE152" s="157">
        <f t="shared" si="14"/>
        <v>0</v>
      </c>
      <c r="BF152" s="157">
        <f t="shared" si="15"/>
        <v>0</v>
      </c>
      <c r="BG152" s="157">
        <f t="shared" si="16"/>
        <v>0</v>
      </c>
      <c r="BH152" s="157">
        <f t="shared" si="17"/>
        <v>0</v>
      </c>
      <c r="BI152" s="157">
        <f t="shared" si="18"/>
        <v>0</v>
      </c>
      <c r="BJ152" s="18" t="s">
        <v>80</v>
      </c>
      <c r="BK152" s="157">
        <f t="shared" si="19"/>
        <v>0</v>
      </c>
      <c r="BL152" s="18" t="s">
        <v>104</v>
      </c>
      <c r="BM152" s="156" t="s">
        <v>380</v>
      </c>
    </row>
    <row r="153" spans="1:65" s="12" customFormat="1" ht="25.9" customHeight="1">
      <c r="B153" s="131"/>
      <c r="D153" s="132" t="s">
        <v>72</v>
      </c>
      <c r="E153" s="133" t="s">
        <v>3015</v>
      </c>
      <c r="F153" s="133" t="s">
        <v>2424</v>
      </c>
      <c r="I153" s="134"/>
      <c r="J153" s="135">
        <f>BK153</f>
        <v>0</v>
      </c>
      <c r="L153" s="131"/>
      <c r="M153" s="136"/>
      <c r="N153" s="137"/>
      <c r="O153" s="137"/>
      <c r="P153" s="138">
        <f>SUM(P154:P156)</f>
        <v>0</v>
      </c>
      <c r="Q153" s="137"/>
      <c r="R153" s="138">
        <f>SUM(R154:R156)</f>
        <v>0</v>
      </c>
      <c r="S153" s="137"/>
      <c r="T153" s="139">
        <f>SUM(T154:T156)</f>
        <v>0</v>
      </c>
      <c r="AR153" s="132" t="s">
        <v>80</v>
      </c>
      <c r="AT153" s="140" t="s">
        <v>72</v>
      </c>
      <c r="AU153" s="140" t="s">
        <v>73</v>
      </c>
      <c r="AY153" s="132" t="s">
        <v>218</v>
      </c>
      <c r="BK153" s="141">
        <f>SUM(BK154:BK156)</f>
        <v>0</v>
      </c>
    </row>
    <row r="154" spans="1:65" s="2" customFormat="1" ht="21.75" customHeight="1">
      <c r="A154" s="33"/>
      <c r="B154" s="144"/>
      <c r="C154" s="145" t="s">
        <v>308</v>
      </c>
      <c r="D154" s="145" t="s">
        <v>220</v>
      </c>
      <c r="E154" s="146" t="s">
        <v>3170</v>
      </c>
      <c r="F154" s="147" t="s">
        <v>3171</v>
      </c>
      <c r="G154" s="148" t="s">
        <v>2426</v>
      </c>
      <c r="H154" s="149">
        <v>1</v>
      </c>
      <c r="I154" s="150"/>
      <c r="J154" s="151">
        <f>ROUND(I154*H154,2)</f>
        <v>0</v>
      </c>
      <c r="K154" s="147" t="s">
        <v>1</v>
      </c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80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104</v>
      </c>
      <c r="BM154" s="156" t="s">
        <v>384</v>
      </c>
    </row>
    <row r="155" spans="1:65" s="2" customFormat="1" ht="16.5" customHeight="1">
      <c r="A155" s="33"/>
      <c r="B155" s="144"/>
      <c r="C155" s="145" t="s">
        <v>385</v>
      </c>
      <c r="D155" s="145" t="s">
        <v>220</v>
      </c>
      <c r="E155" s="146" t="s">
        <v>3172</v>
      </c>
      <c r="F155" s="147" t="s">
        <v>3020</v>
      </c>
      <c r="G155" s="148" t="s">
        <v>3010</v>
      </c>
      <c r="H155" s="149">
        <v>1</v>
      </c>
      <c r="I155" s="150"/>
      <c r="J155" s="151">
        <f>ROUND(I155*H155,2)</f>
        <v>0</v>
      </c>
      <c r="K155" s="147" t="s">
        <v>1</v>
      </c>
      <c r="L155" s="34"/>
      <c r="M155" s="152" t="s">
        <v>1</v>
      </c>
      <c r="N155" s="153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104</v>
      </c>
      <c r="AT155" s="156" t="s">
        <v>220</v>
      </c>
      <c r="AU155" s="156" t="s">
        <v>80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104</v>
      </c>
      <c r="BM155" s="156" t="s">
        <v>388</v>
      </c>
    </row>
    <row r="156" spans="1:65" s="2" customFormat="1" ht="16.5" customHeight="1">
      <c r="A156" s="33"/>
      <c r="B156" s="144"/>
      <c r="C156" s="145" t="s">
        <v>311</v>
      </c>
      <c r="D156" s="145" t="s">
        <v>220</v>
      </c>
      <c r="E156" s="146" t="s">
        <v>3173</v>
      </c>
      <c r="F156" s="147" t="s">
        <v>2911</v>
      </c>
      <c r="G156" s="148" t="s">
        <v>2426</v>
      </c>
      <c r="H156" s="149">
        <v>1</v>
      </c>
      <c r="I156" s="150"/>
      <c r="J156" s="151">
        <f>ROUND(I156*H156,2)</f>
        <v>0</v>
      </c>
      <c r="K156" s="147" t="s">
        <v>1</v>
      </c>
      <c r="L156" s="34"/>
      <c r="M156" s="152" t="s">
        <v>1</v>
      </c>
      <c r="N156" s="153" t="s">
        <v>38</v>
      </c>
      <c r="O156" s="59"/>
      <c r="P156" s="154">
        <f>O156*H156</f>
        <v>0</v>
      </c>
      <c r="Q156" s="154">
        <v>0</v>
      </c>
      <c r="R156" s="154">
        <f>Q156*H156</f>
        <v>0</v>
      </c>
      <c r="S156" s="154">
        <v>0</v>
      </c>
      <c r="T156" s="155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104</v>
      </c>
      <c r="AT156" s="156" t="s">
        <v>220</v>
      </c>
      <c r="AU156" s="156" t="s">
        <v>80</v>
      </c>
      <c r="AY156" s="18" t="s">
        <v>218</v>
      </c>
      <c r="BE156" s="157">
        <f>IF(N156="základní",J156,0)</f>
        <v>0</v>
      </c>
      <c r="BF156" s="157">
        <f>IF(N156="snížená",J156,0)</f>
        <v>0</v>
      </c>
      <c r="BG156" s="157">
        <f>IF(N156="zákl. přenesená",J156,0)</f>
        <v>0</v>
      </c>
      <c r="BH156" s="157">
        <f>IF(N156="sníž. přenesená",J156,0)</f>
        <v>0</v>
      </c>
      <c r="BI156" s="157">
        <f>IF(N156="nulová",J156,0)</f>
        <v>0</v>
      </c>
      <c r="BJ156" s="18" t="s">
        <v>80</v>
      </c>
      <c r="BK156" s="157">
        <f>ROUND(I156*H156,2)</f>
        <v>0</v>
      </c>
      <c r="BL156" s="18" t="s">
        <v>104</v>
      </c>
      <c r="BM156" s="156" t="s">
        <v>395</v>
      </c>
    </row>
    <row r="157" spans="1:65" s="12" customFormat="1" ht="25.9" customHeight="1">
      <c r="B157" s="131"/>
      <c r="D157" s="132" t="s">
        <v>72</v>
      </c>
      <c r="E157" s="133" t="s">
        <v>1002</v>
      </c>
      <c r="F157" s="133" t="s">
        <v>1003</v>
      </c>
      <c r="I157" s="134"/>
      <c r="J157" s="135">
        <f>BK157</f>
        <v>0</v>
      </c>
      <c r="L157" s="131"/>
      <c r="M157" s="136"/>
      <c r="N157" s="137"/>
      <c r="O157" s="137"/>
      <c r="P157" s="138">
        <f>P158</f>
        <v>0</v>
      </c>
      <c r="Q157" s="137"/>
      <c r="R157" s="138">
        <f>R158</f>
        <v>0</v>
      </c>
      <c r="S157" s="137"/>
      <c r="T157" s="139">
        <f>T158</f>
        <v>0</v>
      </c>
      <c r="AR157" s="132" t="s">
        <v>82</v>
      </c>
      <c r="AT157" s="140" t="s">
        <v>72</v>
      </c>
      <c r="AU157" s="140" t="s">
        <v>73</v>
      </c>
      <c r="AY157" s="132" t="s">
        <v>218</v>
      </c>
      <c r="BK157" s="141">
        <f>BK158</f>
        <v>0</v>
      </c>
    </row>
    <row r="158" spans="1:65" s="12" customFormat="1" ht="22.9" customHeight="1">
      <c r="B158" s="131"/>
      <c r="D158" s="132" t="s">
        <v>72</v>
      </c>
      <c r="E158" s="142" t="s">
        <v>1881</v>
      </c>
      <c r="F158" s="142" t="s">
        <v>2691</v>
      </c>
      <c r="I158" s="134"/>
      <c r="J158" s="143">
        <f>BK158</f>
        <v>0</v>
      </c>
      <c r="L158" s="131"/>
      <c r="M158" s="136"/>
      <c r="N158" s="137"/>
      <c r="O158" s="137"/>
      <c r="P158" s="138">
        <f>SUM(P159:P173)</f>
        <v>0</v>
      </c>
      <c r="Q158" s="137"/>
      <c r="R158" s="138">
        <f>SUM(R159:R173)</f>
        <v>0</v>
      </c>
      <c r="S158" s="137"/>
      <c r="T158" s="139">
        <f>SUM(T159:T173)</f>
        <v>0</v>
      </c>
      <c r="AR158" s="132" t="s">
        <v>82</v>
      </c>
      <c r="AT158" s="140" t="s">
        <v>72</v>
      </c>
      <c r="AU158" s="140" t="s">
        <v>80</v>
      </c>
      <c r="AY158" s="132" t="s">
        <v>218</v>
      </c>
      <c r="BK158" s="141">
        <f>SUM(BK159:BK173)</f>
        <v>0</v>
      </c>
    </row>
    <row r="159" spans="1:65" s="2" customFormat="1" ht="21.75" customHeight="1">
      <c r="A159" s="33"/>
      <c r="B159" s="144"/>
      <c r="C159" s="145" t="s">
        <v>397</v>
      </c>
      <c r="D159" s="145" t="s">
        <v>220</v>
      </c>
      <c r="E159" s="146" t="s">
        <v>3174</v>
      </c>
      <c r="F159" s="147" t="s">
        <v>3175</v>
      </c>
      <c r="G159" s="148" t="s">
        <v>583</v>
      </c>
      <c r="H159" s="149">
        <v>14</v>
      </c>
      <c r="I159" s="150"/>
      <c r="J159" s="151">
        <f t="shared" ref="J159:J173" si="20">ROUND(I159*H159,2)</f>
        <v>0</v>
      </c>
      <c r="K159" s="147"/>
      <c r="L159" s="34"/>
      <c r="M159" s="152" t="s">
        <v>1</v>
      </c>
      <c r="N159" s="153" t="s">
        <v>38</v>
      </c>
      <c r="O159" s="59"/>
      <c r="P159" s="154">
        <f t="shared" ref="P159:P173" si="21">O159*H159</f>
        <v>0</v>
      </c>
      <c r="Q159" s="154">
        <v>0</v>
      </c>
      <c r="R159" s="154">
        <f t="shared" ref="R159:R173" si="22">Q159*H159</f>
        <v>0</v>
      </c>
      <c r="S159" s="154">
        <v>0</v>
      </c>
      <c r="T159" s="155">
        <f t="shared" ref="T159:T173" si="23"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263</v>
      </c>
      <c r="AT159" s="156" t="s">
        <v>220</v>
      </c>
      <c r="AU159" s="156" t="s">
        <v>82</v>
      </c>
      <c r="AY159" s="18" t="s">
        <v>218</v>
      </c>
      <c r="BE159" s="157">
        <f t="shared" ref="BE159:BE173" si="24">IF(N159="základní",J159,0)</f>
        <v>0</v>
      </c>
      <c r="BF159" s="157">
        <f t="shared" ref="BF159:BF173" si="25">IF(N159="snížená",J159,0)</f>
        <v>0</v>
      </c>
      <c r="BG159" s="157">
        <f t="shared" ref="BG159:BG173" si="26">IF(N159="zákl. přenesená",J159,0)</f>
        <v>0</v>
      </c>
      <c r="BH159" s="157">
        <f t="shared" ref="BH159:BH173" si="27">IF(N159="sníž. přenesená",J159,0)</f>
        <v>0</v>
      </c>
      <c r="BI159" s="157">
        <f t="shared" ref="BI159:BI173" si="28">IF(N159="nulová",J159,0)</f>
        <v>0</v>
      </c>
      <c r="BJ159" s="18" t="s">
        <v>80</v>
      </c>
      <c r="BK159" s="157">
        <f t="shared" ref="BK159:BK173" si="29">ROUND(I159*H159,2)</f>
        <v>0</v>
      </c>
      <c r="BL159" s="18" t="s">
        <v>263</v>
      </c>
      <c r="BM159" s="156" t="s">
        <v>400</v>
      </c>
    </row>
    <row r="160" spans="1:65" s="2" customFormat="1" ht="16.5" customHeight="1">
      <c r="A160" s="33"/>
      <c r="B160" s="144"/>
      <c r="C160" s="145" t="s">
        <v>318</v>
      </c>
      <c r="D160" s="145" t="s">
        <v>220</v>
      </c>
      <c r="E160" s="146" t="s">
        <v>3176</v>
      </c>
      <c r="F160" s="147" t="s">
        <v>3177</v>
      </c>
      <c r="G160" s="148" t="s">
        <v>583</v>
      </c>
      <c r="H160" s="149">
        <v>14</v>
      </c>
      <c r="I160" s="150"/>
      <c r="J160" s="151">
        <f t="shared" si="20"/>
        <v>0</v>
      </c>
      <c r="K160" s="147"/>
      <c r="L160" s="34"/>
      <c r="M160" s="152" t="s">
        <v>1</v>
      </c>
      <c r="N160" s="153" t="s">
        <v>38</v>
      </c>
      <c r="O160" s="59"/>
      <c r="P160" s="154">
        <f t="shared" si="21"/>
        <v>0</v>
      </c>
      <c r="Q160" s="154">
        <v>0</v>
      </c>
      <c r="R160" s="154">
        <f t="shared" si="22"/>
        <v>0</v>
      </c>
      <c r="S160" s="154">
        <v>0</v>
      </c>
      <c r="T160" s="155">
        <f t="shared" si="2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263</v>
      </c>
      <c r="AT160" s="156" t="s">
        <v>220</v>
      </c>
      <c r="AU160" s="156" t="s">
        <v>82</v>
      </c>
      <c r="AY160" s="18" t="s">
        <v>218</v>
      </c>
      <c r="BE160" s="157">
        <f t="shared" si="24"/>
        <v>0</v>
      </c>
      <c r="BF160" s="157">
        <f t="shared" si="25"/>
        <v>0</v>
      </c>
      <c r="BG160" s="157">
        <f t="shared" si="26"/>
        <v>0</v>
      </c>
      <c r="BH160" s="157">
        <f t="shared" si="27"/>
        <v>0</v>
      </c>
      <c r="BI160" s="157">
        <f t="shared" si="28"/>
        <v>0</v>
      </c>
      <c r="BJ160" s="18" t="s">
        <v>80</v>
      </c>
      <c r="BK160" s="157">
        <f t="shared" si="29"/>
        <v>0</v>
      </c>
      <c r="BL160" s="18" t="s">
        <v>263</v>
      </c>
      <c r="BM160" s="156" t="s">
        <v>403</v>
      </c>
    </row>
    <row r="161" spans="1:65" s="2" customFormat="1" ht="16.5" customHeight="1">
      <c r="A161" s="33"/>
      <c r="B161" s="144"/>
      <c r="C161" s="145" t="s">
        <v>404</v>
      </c>
      <c r="D161" s="145" t="s">
        <v>220</v>
      </c>
      <c r="E161" s="146" t="s">
        <v>3178</v>
      </c>
      <c r="F161" s="147" t="s">
        <v>3179</v>
      </c>
      <c r="G161" s="148" t="s">
        <v>583</v>
      </c>
      <c r="H161" s="149">
        <v>14</v>
      </c>
      <c r="I161" s="150"/>
      <c r="J161" s="151">
        <f t="shared" si="20"/>
        <v>0</v>
      </c>
      <c r="K161" s="147"/>
      <c r="L161" s="34"/>
      <c r="M161" s="152" t="s">
        <v>1</v>
      </c>
      <c r="N161" s="153" t="s">
        <v>38</v>
      </c>
      <c r="O161" s="59"/>
      <c r="P161" s="154">
        <f t="shared" si="21"/>
        <v>0</v>
      </c>
      <c r="Q161" s="154">
        <v>0</v>
      </c>
      <c r="R161" s="154">
        <f t="shared" si="22"/>
        <v>0</v>
      </c>
      <c r="S161" s="154">
        <v>0</v>
      </c>
      <c r="T161" s="155">
        <f t="shared" si="2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263</v>
      </c>
      <c r="AT161" s="156" t="s">
        <v>220</v>
      </c>
      <c r="AU161" s="156" t="s">
        <v>82</v>
      </c>
      <c r="AY161" s="18" t="s">
        <v>218</v>
      </c>
      <c r="BE161" s="157">
        <f t="shared" si="24"/>
        <v>0</v>
      </c>
      <c r="BF161" s="157">
        <f t="shared" si="25"/>
        <v>0</v>
      </c>
      <c r="BG161" s="157">
        <f t="shared" si="26"/>
        <v>0</v>
      </c>
      <c r="BH161" s="157">
        <f t="shared" si="27"/>
        <v>0</v>
      </c>
      <c r="BI161" s="157">
        <f t="shared" si="28"/>
        <v>0</v>
      </c>
      <c r="BJ161" s="18" t="s">
        <v>80</v>
      </c>
      <c r="BK161" s="157">
        <f t="shared" si="29"/>
        <v>0</v>
      </c>
      <c r="BL161" s="18" t="s">
        <v>263</v>
      </c>
      <c r="BM161" s="156" t="s">
        <v>407</v>
      </c>
    </row>
    <row r="162" spans="1:65" s="2" customFormat="1" ht="16.5" customHeight="1">
      <c r="A162" s="33"/>
      <c r="B162" s="144"/>
      <c r="C162" s="145" t="s">
        <v>322</v>
      </c>
      <c r="D162" s="145" t="s">
        <v>220</v>
      </c>
      <c r="E162" s="146" t="s">
        <v>3180</v>
      </c>
      <c r="F162" s="147" t="s">
        <v>3181</v>
      </c>
      <c r="G162" s="148" t="s">
        <v>583</v>
      </c>
      <c r="H162" s="149">
        <v>1</v>
      </c>
      <c r="I162" s="150"/>
      <c r="J162" s="151">
        <f t="shared" si="20"/>
        <v>0</v>
      </c>
      <c r="K162" s="147"/>
      <c r="L162" s="34"/>
      <c r="M162" s="152" t="s">
        <v>1</v>
      </c>
      <c r="N162" s="153" t="s">
        <v>38</v>
      </c>
      <c r="O162" s="59"/>
      <c r="P162" s="154">
        <f t="shared" si="21"/>
        <v>0</v>
      </c>
      <c r="Q162" s="154">
        <v>0</v>
      </c>
      <c r="R162" s="154">
        <f t="shared" si="22"/>
        <v>0</v>
      </c>
      <c r="S162" s="154">
        <v>0</v>
      </c>
      <c r="T162" s="155">
        <f t="shared" si="2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263</v>
      </c>
      <c r="AT162" s="156" t="s">
        <v>220</v>
      </c>
      <c r="AU162" s="156" t="s">
        <v>82</v>
      </c>
      <c r="AY162" s="18" t="s">
        <v>218</v>
      </c>
      <c r="BE162" s="157">
        <f t="shared" si="24"/>
        <v>0</v>
      </c>
      <c r="BF162" s="157">
        <f t="shared" si="25"/>
        <v>0</v>
      </c>
      <c r="BG162" s="157">
        <f t="shared" si="26"/>
        <v>0</v>
      </c>
      <c r="BH162" s="157">
        <f t="shared" si="27"/>
        <v>0</v>
      </c>
      <c r="BI162" s="157">
        <f t="shared" si="28"/>
        <v>0</v>
      </c>
      <c r="BJ162" s="18" t="s">
        <v>80</v>
      </c>
      <c r="BK162" s="157">
        <f t="shared" si="29"/>
        <v>0</v>
      </c>
      <c r="BL162" s="18" t="s">
        <v>263</v>
      </c>
      <c r="BM162" s="156" t="s">
        <v>411</v>
      </c>
    </row>
    <row r="163" spans="1:65" s="2" customFormat="1" ht="16.5" customHeight="1">
      <c r="A163" s="33"/>
      <c r="B163" s="144"/>
      <c r="C163" s="145" t="s">
        <v>415</v>
      </c>
      <c r="D163" s="145" t="s">
        <v>220</v>
      </c>
      <c r="E163" s="146" t="s">
        <v>3182</v>
      </c>
      <c r="F163" s="147" t="s">
        <v>3183</v>
      </c>
      <c r="G163" s="148" t="s">
        <v>583</v>
      </c>
      <c r="H163" s="149">
        <v>42</v>
      </c>
      <c r="I163" s="150"/>
      <c r="J163" s="151">
        <f t="shared" si="20"/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si="21"/>
        <v>0</v>
      </c>
      <c r="Q163" s="154">
        <v>0</v>
      </c>
      <c r="R163" s="154">
        <f t="shared" si="22"/>
        <v>0</v>
      </c>
      <c r="S163" s="154">
        <v>0</v>
      </c>
      <c r="T163" s="155">
        <f t="shared" si="2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 t="shared" si="24"/>
        <v>0</v>
      </c>
      <c r="BF163" s="157">
        <f t="shared" si="25"/>
        <v>0</v>
      </c>
      <c r="BG163" s="157">
        <f t="shared" si="26"/>
        <v>0</v>
      </c>
      <c r="BH163" s="157">
        <f t="shared" si="27"/>
        <v>0</v>
      </c>
      <c r="BI163" s="157">
        <f t="shared" si="28"/>
        <v>0</v>
      </c>
      <c r="BJ163" s="18" t="s">
        <v>80</v>
      </c>
      <c r="BK163" s="157">
        <f t="shared" si="29"/>
        <v>0</v>
      </c>
      <c r="BL163" s="18" t="s">
        <v>263</v>
      </c>
      <c r="BM163" s="156" t="s">
        <v>418</v>
      </c>
    </row>
    <row r="164" spans="1:65" s="2" customFormat="1" ht="16.5" customHeight="1">
      <c r="A164" s="33"/>
      <c r="B164" s="144"/>
      <c r="C164" s="145" t="s">
        <v>326</v>
      </c>
      <c r="D164" s="145" t="s">
        <v>220</v>
      </c>
      <c r="E164" s="146" t="s">
        <v>3184</v>
      </c>
      <c r="F164" s="147" t="s">
        <v>3185</v>
      </c>
      <c r="G164" s="148" t="s">
        <v>583</v>
      </c>
      <c r="H164" s="149">
        <v>42</v>
      </c>
      <c r="I164" s="150"/>
      <c r="J164" s="151">
        <f t="shared" si="20"/>
        <v>0</v>
      </c>
      <c r="K164" s="147"/>
      <c r="L164" s="34"/>
      <c r="M164" s="152" t="s">
        <v>1</v>
      </c>
      <c r="N164" s="153" t="s">
        <v>38</v>
      </c>
      <c r="O164" s="59"/>
      <c r="P164" s="154">
        <f t="shared" si="21"/>
        <v>0</v>
      </c>
      <c r="Q164" s="154">
        <v>0</v>
      </c>
      <c r="R164" s="154">
        <f t="shared" si="22"/>
        <v>0</v>
      </c>
      <c r="S164" s="154">
        <v>0</v>
      </c>
      <c r="T164" s="155">
        <f t="shared" si="2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 t="shared" si="24"/>
        <v>0</v>
      </c>
      <c r="BF164" s="157">
        <f t="shared" si="25"/>
        <v>0</v>
      </c>
      <c r="BG164" s="157">
        <f t="shared" si="26"/>
        <v>0</v>
      </c>
      <c r="BH164" s="157">
        <f t="shared" si="27"/>
        <v>0</v>
      </c>
      <c r="BI164" s="157">
        <f t="shared" si="28"/>
        <v>0</v>
      </c>
      <c r="BJ164" s="18" t="s">
        <v>80</v>
      </c>
      <c r="BK164" s="157">
        <f t="shared" si="29"/>
        <v>0</v>
      </c>
      <c r="BL164" s="18" t="s">
        <v>263</v>
      </c>
      <c r="BM164" s="156" t="s">
        <v>421</v>
      </c>
    </row>
    <row r="165" spans="1:65" s="2" customFormat="1" ht="16.5" customHeight="1">
      <c r="A165" s="33"/>
      <c r="B165" s="144"/>
      <c r="C165" s="145" t="s">
        <v>425</v>
      </c>
      <c r="D165" s="145" t="s">
        <v>220</v>
      </c>
      <c r="E165" s="146" t="s">
        <v>3186</v>
      </c>
      <c r="F165" s="147" t="s">
        <v>3187</v>
      </c>
      <c r="G165" s="148" t="s">
        <v>583</v>
      </c>
      <c r="H165" s="149">
        <v>14</v>
      </c>
      <c r="I165" s="150"/>
      <c r="J165" s="151">
        <f t="shared" si="20"/>
        <v>0</v>
      </c>
      <c r="K165" s="147"/>
      <c r="L165" s="34"/>
      <c r="M165" s="152" t="s">
        <v>1</v>
      </c>
      <c r="N165" s="153" t="s">
        <v>38</v>
      </c>
      <c r="O165" s="59"/>
      <c r="P165" s="154">
        <f t="shared" si="21"/>
        <v>0</v>
      </c>
      <c r="Q165" s="154">
        <v>0</v>
      </c>
      <c r="R165" s="154">
        <f t="shared" si="22"/>
        <v>0</v>
      </c>
      <c r="S165" s="154">
        <v>0</v>
      </c>
      <c r="T165" s="155">
        <f t="shared" si="2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263</v>
      </c>
      <c r="AT165" s="156" t="s">
        <v>220</v>
      </c>
      <c r="AU165" s="156" t="s">
        <v>82</v>
      </c>
      <c r="AY165" s="18" t="s">
        <v>218</v>
      </c>
      <c r="BE165" s="157">
        <f t="shared" si="24"/>
        <v>0</v>
      </c>
      <c r="BF165" s="157">
        <f t="shared" si="25"/>
        <v>0</v>
      </c>
      <c r="BG165" s="157">
        <f t="shared" si="26"/>
        <v>0</v>
      </c>
      <c r="BH165" s="157">
        <f t="shared" si="27"/>
        <v>0</v>
      </c>
      <c r="BI165" s="157">
        <f t="shared" si="28"/>
        <v>0</v>
      </c>
      <c r="BJ165" s="18" t="s">
        <v>80</v>
      </c>
      <c r="BK165" s="157">
        <f t="shared" si="29"/>
        <v>0</v>
      </c>
      <c r="BL165" s="18" t="s">
        <v>263</v>
      </c>
      <c r="BM165" s="156" t="s">
        <v>428</v>
      </c>
    </row>
    <row r="166" spans="1:65" s="2" customFormat="1" ht="16.5" customHeight="1">
      <c r="A166" s="33"/>
      <c r="B166" s="144"/>
      <c r="C166" s="145" t="s">
        <v>330</v>
      </c>
      <c r="D166" s="145" t="s">
        <v>220</v>
      </c>
      <c r="E166" s="146" t="s">
        <v>3188</v>
      </c>
      <c r="F166" s="147" t="s">
        <v>3189</v>
      </c>
      <c r="G166" s="148" t="s">
        <v>583</v>
      </c>
      <c r="H166" s="149">
        <v>14</v>
      </c>
      <c r="I166" s="150"/>
      <c r="J166" s="151">
        <f t="shared" si="20"/>
        <v>0</v>
      </c>
      <c r="K166" s="147"/>
      <c r="L166" s="34"/>
      <c r="M166" s="152" t="s">
        <v>1</v>
      </c>
      <c r="N166" s="153" t="s">
        <v>38</v>
      </c>
      <c r="O166" s="59"/>
      <c r="P166" s="154">
        <f t="shared" si="21"/>
        <v>0</v>
      </c>
      <c r="Q166" s="154">
        <v>0</v>
      </c>
      <c r="R166" s="154">
        <f t="shared" si="22"/>
        <v>0</v>
      </c>
      <c r="S166" s="154">
        <v>0</v>
      </c>
      <c r="T166" s="155">
        <f t="shared" si="2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263</v>
      </c>
      <c r="AT166" s="156" t="s">
        <v>220</v>
      </c>
      <c r="AU166" s="156" t="s">
        <v>82</v>
      </c>
      <c r="AY166" s="18" t="s">
        <v>218</v>
      </c>
      <c r="BE166" s="157">
        <f t="shared" si="24"/>
        <v>0</v>
      </c>
      <c r="BF166" s="157">
        <f t="shared" si="25"/>
        <v>0</v>
      </c>
      <c r="BG166" s="157">
        <f t="shared" si="26"/>
        <v>0</v>
      </c>
      <c r="BH166" s="157">
        <f t="shared" si="27"/>
        <v>0</v>
      </c>
      <c r="BI166" s="157">
        <f t="shared" si="28"/>
        <v>0</v>
      </c>
      <c r="BJ166" s="18" t="s">
        <v>80</v>
      </c>
      <c r="BK166" s="157">
        <f t="shared" si="29"/>
        <v>0</v>
      </c>
      <c r="BL166" s="18" t="s">
        <v>263</v>
      </c>
      <c r="BM166" s="156" t="s">
        <v>429</v>
      </c>
    </row>
    <row r="167" spans="1:65" s="2" customFormat="1" ht="16.5" customHeight="1">
      <c r="A167" s="33"/>
      <c r="B167" s="144"/>
      <c r="C167" s="145" t="s">
        <v>432</v>
      </c>
      <c r="D167" s="145" t="s">
        <v>220</v>
      </c>
      <c r="E167" s="146" t="s">
        <v>3190</v>
      </c>
      <c r="F167" s="147" t="s">
        <v>3191</v>
      </c>
      <c r="G167" s="148" t="s">
        <v>583</v>
      </c>
      <c r="H167" s="149">
        <v>42</v>
      </c>
      <c r="I167" s="150"/>
      <c r="J167" s="151">
        <f t="shared" si="20"/>
        <v>0</v>
      </c>
      <c r="K167" s="147"/>
      <c r="L167" s="34"/>
      <c r="M167" s="152" t="s">
        <v>1</v>
      </c>
      <c r="N167" s="153" t="s">
        <v>38</v>
      </c>
      <c r="O167" s="59"/>
      <c r="P167" s="154">
        <f t="shared" si="21"/>
        <v>0</v>
      </c>
      <c r="Q167" s="154">
        <v>0</v>
      </c>
      <c r="R167" s="154">
        <f t="shared" si="22"/>
        <v>0</v>
      </c>
      <c r="S167" s="154">
        <v>0</v>
      </c>
      <c r="T167" s="155">
        <f t="shared" si="2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263</v>
      </c>
      <c r="AT167" s="156" t="s">
        <v>220</v>
      </c>
      <c r="AU167" s="156" t="s">
        <v>82</v>
      </c>
      <c r="AY167" s="18" t="s">
        <v>218</v>
      </c>
      <c r="BE167" s="157">
        <f t="shared" si="24"/>
        <v>0</v>
      </c>
      <c r="BF167" s="157">
        <f t="shared" si="25"/>
        <v>0</v>
      </c>
      <c r="BG167" s="157">
        <f t="shared" si="26"/>
        <v>0</v>
      </c>
      <c r="BH167" s="157">
        <f t="shared" si="27"/>
        <v>0</v>
      </c>
      <c r="BI167" s="157">
        <f t="shared" si="28"/>
        <v>0</v>
      </c>
      <c r="BJ167" s="18" t="s">
        <v>80</v>
      </c>
      <c r="BK167" s="157">
        <f t="shared" si="29"/>
        <v>0</v>
      </c>
      <c r="BL167" s="18" t="s">
        <v>263</v>
      </c>
      <c r="BM167" s="156" t="s">
        <v>433</v>
      </c>
    </row>
    <row r="168" spans="1:65" s="2" customFormat="1" ht="16.5" customHeight="1">
      <c r="A168" s="33"/>
      <c r="B168" s="144"/>
      <c r="C168" s="145" t="s">
        <v>333</v>
      </c>
      <c r="D168" s="145" t="s">
        <v>220</v>
      </c>
      <c r="E168" s="146" t="s">
        <v>3192</v>
      </c>
      <c r="F168" s="147" t="s">
        <v>3193</v>
      </c>
      <c r="G168" s="148" t="s">
        <v>583</v>
      </c>
      <c r="H168" s="149">
        <v>14</v>
      </c>
      <c r="I168" s="150"/>
      <c r="J168" s="151">
        <f t="shared" si="20"/>
        <v>0</v>
      </c>
      <c r="K168" s="147"/>
      <c r="L168" s="34"/>
      <c r="M168" s="152" t="s">
        <v>1</v>
      </c>
      <c r="N168" s="153" t="s">
        <v>38</v>
      </c>
      <c r="O168" s="59"/>
      <c r="P168" s="154">
        <f t="shared" si="21"/>
        <v>0</v>
      </c>
      <c r="Q168" s="154">
        <v>0</v>
      </c>
      <c r="R168" s="154">
        <f t="shared" si="22"/>
        <v>0</v>
      </c>
      <c r="S168" s="154">
        <v>0</v>
      </c>
      <c r="T168" s="155">
        <f t="shared" si="2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263</v>
      </c>
      <c r="AT168" s="156" t="s">
        <v>220</v>
      </c>
      <c r="AU168" s="156" t="s">
        <v>82</v>
      </c>
      <c r="AY168" s="18" t="s">
        <v>218</v>
      </c>
      <c r="BE168" s="157">
        <f t="shared" si="24"/>
        <v>0</v>
      </c>
      <c r="BF168" s="157">
        <f t="shared" si="25"/>
        <v>0</v>
      </c>
      <c r="BG168" s="157">
        <f t="shared" si="26"/>
        <v>0</v>
      </c>
      <c r="BH168" s="157">
        <f t="shared" si="27"/>
        <v>0</v>
      </c>
      <c r="BI168" s="157">
        <f t="shared" si="28"/>
        <v>0</v>
      </c>
      <c r="BJ168" s="18" t="s">
        <v>80</v>
      </c>
      <c r="BK168" s="157">
        <f t="shared" si="29"/>
        <v>0</v>
      </c>
      <c r="BL168" s="18" t="s">
        <v>263</v>
      </c>
      <c r="BM168" s="156" t="s">
        <v>436</v>
      </c>
    </row>
    <row r="169" spans="1:65" s="2" customFormat="1" ht="16.5" customHeight="1">
      <c r="A169" s="33"/>
      <c r="B169" s="144"/>
      <c r="C169" s="145" t="s">
        <v>438</v>
      </c>
      <c r="D169" s="145" t="s">
        <v>220</v>
      </c>
      <c r="E169" s="146" t="s">
        <v>3194</v>
      </c>
      <c r="F169" s="147" t="s">
        <v>3195</v>
      </c>
      <c r="G169" s="148" t="s">
        <v>583</v>
      </c>
      <c r="H169" s="149">
        <v>1</v>
      </c>
      <c r="I169" s="150"/>
      <c r="J169" s="151">
        <f t="shared" si="2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21"/>
        <v>0</v>
      </c>
      <c r="Q169" s="154">
        <v>0</v>
      </c>
      <c r="R169" s="154">
        <f t="shared" si="22"/>
        <v>0</v>
      </c>
      <c r="S169" s="154">
        <v>0</v>
      </c>
      <c r="T169" s="155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263</v>
      </c>
      <c r="AT169" s="156" t="s">
        <v>220</v>
      </c>
      <c r="AU169" s="156" t="s">
        <v>82</v>
      </c>
      <c r="AY169" s="18" t="s">
        <v>218</v>
      </c>
      <c r="BE169" s="157">
        <f t="shared" si="24"/>
        <v>0</v>
      </c>
      <c r="BF169" s="157">
        <f t="shared" si="25"/>
        <v>0</v>
      </c>
      <c r="BG169" s="157">
        <f t="shared" si="26"/>
        <v>0</v>
      </c>
      <c r="BH169" s="157">
        <f t="shared" si="27"/>
        <v>0</v>
      </c>
      <c r="BI169" s="157">
        <f t="shared" si="28"/>
        <v>0</v>
      </c>
      <c r="BJ169" s="18" t="s">
        <v>80</v>
      </c>
      <c r="BK169" s="157">
        <f t="shared" si="29"/>
        <v>0</v>
      </c>
      <c r="BL169" s="18" t="s">
        <v>263</v>
      </c>
      <c r="BM169" s="156" t="s">
        <v>441</v>
      </c>
    </row>
    <row r="170" spans="1:65" s="2" customFormat="1" ht="16.5" customHeight="1">
      <c r="A170" s="33"/>
      <c r="B170" s="144"/>
      <c r="C170" s="145" t="s">
        <v>338</v>
      </c>
      <c r="D170" s="145" t="s">
        <v>220</v>
      </c>
      <c r="E170" s="146" t="s">
        <v>3196</v>
      </c>
      <c r="F170" s="147" t="s">
        <v>3197</v>
      </c>
      <c r="G170" s="148" t="s">
        <v>583</v>
      </c>
      <c r="H170" s="149">
        <v>1</v>
      </c>
      <c r="I170" s="150"/>
      <c r="J170" s="151">
        <f t="shared" si="20"/>
        <v>0</v>
      </c>
      <c r="K170" s="147"/>
      <c r="L170" s="34"/>
      <c r="M170" s="152" t="s">
        <v>1</v>
      </c>
      <c r="N170" s="153" t="s">
        <v>38</v>
      </c>
      <c r="O170" s="59"/>
      <c r="P170" s="154">
        <f t="shared" si="21"/>
        <v>0</v>
      </c>
      <c r="Q170" s="154">
        <v>0</v>
      </c>
      <c r="R170" s="154">
        <f t="shared" si="22"/>
        <v>0</v>
      </c>
      <c r="S170" s="154">
        <v>0</v>
      </c>
      <c r="T170" s="155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263</v>
      </c>
      <c r="AT170" s="156" t="s">
        <v>220</v>
      </c>
      <c r="AU170" s="156" t="s">
        <v>82</v>
      </c>
      <c r="AY170" s="18" t="s">
        <v>218</v>
      </c>
      <c r="BE170" s="157">
        <f t="shared" si="24"/>
        <v>0</v>
      </c>
      <c r="BF170" s="157">
        <f t="shared" si="25"/>
        <v>0</v>
      </c>
      <c r="BG170" s="157">
        <f t="shared" si="26"/>
        <v>0</v>
      </c>
      <c r="BH170" s="157">
        <f t="shared" si="27"/>
        <v>0</v>
      </c>
      <c r="BI170" s="157">
        <f t="shared" si="28"/>
        <v>0</v>
      </c>
      <c r="BJ170" s="18" t="s">
        <v>80</v>
      </c>
      <c r="BK170" s="157">
        <f t="shared" si="29"/>
        <v>0</v>
      </c>
      <c r="BL170" s="18" t="s">
        <v>263</v>
      </c>
      <c r="BM170" s="156" t="s">
        <v>445</v>
      </c>
    </row>
    <row r="171" spans="1:65" s="2" customFormat="1" ht="16.5" customHeight="1">
      <c r="A171" s="33"/>
      <c r="B171" s="144"/>
      <c r="C171" s="145" t="s">
        <v>448</v>
      </c>
      <c r="D171" s="145" t="s">
        <v>220</v>
      </c>
      <c r="E171" s="146" t="s">
        <v>3198</v>
      </c>
      <c r="F171" s="147" t="s">
        <v>3199</v>
      </c>
      <c r="G171" s="148" t="s">
        <v>583</v>
      </c>
      <c r="H171" s="149">
        <v>1</v>
      </c>
      <c r="I171" s="150"/>
      <c r="J171" s="151">
        <f t="shared" si="2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21"/>
        <v>0</v>
      </c>
      <c r="Q171" s="154">
        <v>0</v>
      </c>
      <c r="R171" s="154">
        <f t="shared" si="22"/>
        <v>0</v>
      </c>
      <c r="S171" s="154">
        <v>0</v>
      </c>
      <c r="T171" s="155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 t="shared" si="24"/>
        <v>0</v>
      </c>
      <c r="BF171" s="157">
        <f t="shared" si="25"/>
        <v>0</v>
      </c>
      <c r="BG171" s="157">
        <f t="shared" si="26"/>
        <v>0</v>
      </c>
      <c r="BH171" s="157">
        <f t="shared" si="27"/>
        <v>0</v>
      </c>
      <c r="BI171" s="157">
        <f t="shared" si="28"/>
        <v>0</v>
      </c>
      <c r="BJ171" s="18" t="s">
        <v>80</v>
      </c>
      <c r="BK171" s="157">
        <f t="shared" si="29"/>
        <v>0</v>
      </c>
      <c r="BL171" s="18" t="s">
        <v>263</v>
      </c>
      <c r="BM171" s="156" t="s">
        <v>451</v>
      </c>
    </row>
    <row r="172" spans="1:65" s="2" customFormat="1" ht="16.5" customHeight="1">
      <c r="A172" s="33"/>
      <c r="B172" s="144"/>
      <c r="C172" s="145" t="s">
        <v>343</v>
      </c>
      <c r="D172" s="145" t="s">
        <v>220</v>
      </c>
      <c r="E172" s="146" t="s">
        <v>3200</v>
      </c>
      <c r="F172" s="147" t="s">
        <v>3201</v>
      </c>
      <c r="G172" s="148" t="s">
        <v>583</v>
      </c>
      <c r="H172" s="149">
        <v>14</v>
      </c>
      <c r="I172" s="150"/>
      <c r="J172" s="151">
        <f t="shared" si="20"/>
        <v>0</v>
      </c>
      <c r="K172" s="147"/>
      <c r="L172" s="34"/>
      <c r="M172" s="152" t="s">
        <v>1</v>
      </c>
      <c r="N172" s="153" t="s">
        <v>38</v>
      </c>
      <c r="O172" s="59"/>
      <c r="P172" s="154">
        <f t="shared" si="21"/>
        <v>0</v>
      </c>
      <c r="Q172" s="154">
        <v>0</v>
      </c>
      <c r="R172" s="154">
        <f t="shared" si="22"/>
        <v>0</v>
      </c>
      <c r="S172" s="154">
        <v>0</v>
      </c>
      <c r="T172" s="155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263</v>
      </c>
      <c r="AT172" s="156" t="s">
        <v>220</v>
      </c>
      <c r="AU172" s="156" t="s">
        <v>82</v>
      </c>
      <c r="AY172" s="18" t="s">
        <v>218</v>
      </c>
      <c r="BE172" s="157">
        <f t="shared" si="24"/>
        <v>0</v>
      </c>
      <c r="BF172" s="157">
        <f t="shared" si="25"/>
        <v>0</v>
      </c>
      <c r="BG172" s="157">
        <f t="shared" si="26"/>
        <v>0</v>
      </c>
      <c r="BH172" s="157">
        <f t="shared" si="27"/>
        <v>0</v>
      </c>
      <c r="BI172" s="157">
        <f t="shared" si="28"/>
        <v>0</v>
      </c>
      <c r="BJ172" s="18" t="s">
        <v>80</v>
      </c>
      <c r="BK172" s="157">
        <f t="shared" si="29"/>
        <v>0</v>
      </c>
      <c r="BL172" s="18" t="s">
        <v>263</v>
      </c>
      <c r="BM172" s="156" t="s">
        <v>456</v>
      </c>
    </row>
    <row r="173" spans="1:65" s="2" customFormat="1" ht="16.5" customHeight="1">
      <c r="A173" s="33"/>
      <c r="B173" s="144"/>
      <c r="C173" s="145" t="s">
        <v>458</v>
      </c>
      <c r="D173" s="145" t="s">
        <v>220</v>
      </c>
      <c r="E173" s="146" t="s">
        <v>3202</v>
      </c>
      <c r="F173" s="147" t="s">
        <v>3203</v>
      </c>
      <c r="G173" s="148" t="s">
        <v>583</v>
      </c>
      <c r="H173" s="149">
        <v>1</v>
      </c>
      <c r="I173" s="150"/>
      <c r="J173" s="151">
        <f t="shared" si="20"/>
        <v>0</v>
      </c>
      <c r="K173" s="147"/>
      <c r="L173" s="34"/>
      <c r="M173" s="201" t="s">
        <v>1</v>
      </c>
      <c r="N173" s="202" t="s">
        <v>38</v>
      </c>
      <c r="O173" s="203"/>
      <c r="P173" s="204">
        <f t="shared" si="21"/>
        <v>0</v>
      </c>
      <c r="Q173" s="204">
        <v>0</v>
      </c>
      <c r="R173" s="204">
        <f t="shared" si="22"/>
        <v>0</v>
      </c>
      <c r="S173" s="204">
        <v>0</v>
      </c>
      <c r="T173" s="205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263</v>
      </c>
      <c r="AT173" s="156" t="s">
        <v>220</v>
      </c>
      <c r="AU173" s="156" t="s">
        <v>82</v>
      </c>
      <c r="AY173" s="18" t="s">
        <v>218</v>
      </c>
      <c r="BE173" s="157">
        <f t="shared" si="24"/>
        <v>0</v>
      </c>
      <c r="BF173" s="157">
        <f t="shared" si="25"/>
        <v>0</v>
      </c>
      <c r="BG173" s="157">
        <f t="shared" si="26"/>
        <v>0</v>
      </c>
      <c r="BH173" s="157">
        <f t="shared" si="27"/>
        <v>0</v>
      </c>
      <c r="BI173" s="157">
        <f t="shared" si="28"/>
        <v>0</v>
      </c>
      <c r="BJ173" s="18" t="s">
        <v>80</v>
      </c>
      <c r="BK173" s="157">
        <f t="shared" si="29"/>
        <v>0</v>
      </c>
      <c r="BL173" s="18" t="s">
        <v>263</v>
      </c>
      <c r="BM173" s="156" t="s">
        <v>461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49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0:K17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7"/>
  <sheetViews>
    <sheetView showGridLines="0" topLeftCell="A107" workbookViewId="0">
      <selection activeCell="K124" sqref="K124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118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3204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ROUND((SUM(BE122:BE166)),  2)</f>
        <v>0</v>
      </c>
      <c r="G33" s="33"/>
      <c r="H33" s="33"/>
      <c r="I33" s="101">
        <v>0.21</v>
      </c>
      <c r="J33" s="100">
        <f>ROUND(((SUM(BE122:BE166))*I33),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ROUND((SUM(BF122:BF166)),  2)</f>
        <v>0</v>
      </c>
      <c r="G34" s="33"/>
      <c r="H34" s="33"/>
      <c r="I34" s="101">
        <v>0.12</v>
      </c>
      <c r="J34" s="100">
        <f>ROUND(((SUM(BF122:BF166))*I34),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ROUND((SUM(BG122:BG166)),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ROUND((SUM(BH122:BH166)),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ROUND((SUM(BI122:BI166)),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8 - Hrubé rozvody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10" customFormat="1" ht="19.899999999999999" customHeight="1">
      <c r="B98" s="117"/>
      <c r="D98" s="118" t="s">
        <v>2526</v>
      </c>
      <c r="E98" s="119"/>
      <c r="F98" s="119"/>
      <c r="G98" s="119"/>
      <c r="H98" s="119"/>
      <c r="I98" s="119"/>
      <c r="J98" s="120">
        <f>J124</f>
        <v>0</v>
      </c>
      <c r="L98" s="117"/>
    </row>
    <row r="99" spans="1:31" s="9" customFormat="1" ht="24.95" customHeight="1">
      <c r="B99" s="113"/>
      <c r="D99" s="114" t="s">
        <v>2527</v>
      </c>
      <c r="E99" s="115"/>
      <c r="F99" s="115"/>
      <c r="G99" s="115"/>
      <c r="H99" s="115"/>
      <c r="I99" s="115"/>
      <c r="J99" s="116">
        <f>J145</f>
        <v>0</v>
      </c>
      <c r="L99" s="113"/>
    </row>
    <row r="100" spans="1:31" s="10" customFormat="1" ht="19.899999999999999" customHeight="1">
      <c r="B100" s="117"/>
      <c r="D100" s="118" t="s">
        <v>2530</v>
      </c>
      <c r="E100" s="119"/>
      <c r="F100" s="119"/>
      <c r="G100" s="119"/>
      <c r="H100" s="119"/>
      <c r="I100" s="119"/>
      <c r="J100" s="120">
        <f>J146</f>
        <v>0</v>
      </c>
      <c r="L100" s="117"/>
    </row>
    <row r="101" spans="1:31" s="9" customFormat="1" ht="24.95" customHeight="1">
      <c r="B101" s="113"/>
      <c r="D101" s="114" t="s">
        <v>2531</v>
      </c>
      <c r="E101" s="115"/>
      <c r="F101" s="115"/>
      <c r="G101" s="115"/>
      <c r="H101" s="115"/>
      <c r="I101" s="115"/>
      <c r="J101" s="116">
        <f>J159</f>
        <v>0</v>
      </c>
      <c r="L101" s="113"/>
    </row>
    <row r="102" spans="1:31" s="9" customFormat="1" ht="24.95" customHeight="1">
      <c r="B102" s="113"/>
      <c r="D102" s="114" t="s">
        <v>2154</v>
      </c>
      <c r="E102" s="115"/>
      <c r="F102" s="115"/>
      <c r="G102" s="115"/>
      <c r="H102" s="115"/>
      <c r="I102" s="115"/>
      <c r="J102" s="116">
        <f>J164</f>
        <v>0</v>
      </c>
      <c r="L102" s="113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4" t="str">
        <f>E7</f>
        <v>BODARCHITEKTI202401 - KODUS Kamenice - první etapa_7.3.25</v>
      </c>
      <c r="F112" s="255"/>
      <c r="G112" s="255"/>
      <c r="H112" s="255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1" t="str">
        <f>E9</f>
        <v>8 - Hrubé rozvody</v>
      </c>
      <c r="F114" s="256"/>
      <c r="G114" s="256"/>
      <c r="H114" s="256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4" t="s">
        <v>171</v>
      </c>
      <c r="K121" s="125" t="s">
        <v>208</v>
      </c>
      <c r="L121" s="126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7">
        <f>BK122</f>
        <v>0</v>
      </c>
      <c r="K122" s="33"/>
      <c r="L122" s="34"/>
      <c r="M122" s="66"/>
      <c r="N122" s="57"/>
      <c r="O122" s="67"/>
      <c r="P122" s="128">
        <f>P123+P145+P159+P164</f>
        <v>0</v>
      </c>
      <c r="Q122" s="67"/>
      <c r="R122" s="128">
        <f>R123+R145+R159+R164</f>
        <v>0</v>
      </c>
      <c r="S122" s="67"/>
      <c r="T122" s="129">
        <f>T123+T145+T159+T164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0">
        <f>BK123+BK145+BK159+BK164</f>
        <v>0</v>
      </c>
    </row>
    <row r="123" spans="1:65" s="12" customFormat="1" ht="25.9" customHeight="1">
      <c r="B123" s="131"/>
      <c r="D123" s="132" t="s">
        <v>72</v>
      </c>
      <c r="E123" s="133" t="s">
        <v>1002</v>
      </c>
      <c r="F123" s="133" t="s">
        <v>1003</v>
      </c>
      <c r="I123" s="134"/>
      <c r="J123" s="135">
        <f>BK123</f>
        <v>0</v>
      </c>
      <c r="L123" s="131"/>
      <c r="M123" s="136"/>
      <c r="N123" s="137"/>
      <c r="O123" s="137"/>
      <c r="P123" s="138">
        <f>P124</f>
        <v>0</v>
      </c>
      <c r="Q123" s="137"/>
      <c r="R123" s="138">
        <f>R124</f>
        <v>0</v>
      </c>
      <c r="S123" s="137"/>
      <c r="T123" s="139">
        <f>T124</f>
        <v>0</v>
      </c>
      <c r="AR123" s="132" t="s">
        <v>82</v>
      </c>
      <c r="AT123" s="140" t="s">
        <v>72</v>
      </c>
      <c r="AU123" s="140" t="s">
        <v>73</v>
      </c>
      <c r="AY123" s="132" t="s">
        <v>218</v>
      </c>
      <c r="BK123" s="141">
        <f>BK124</f>
        <v>0</v>
      </c>
    </row>
    <row r="124" spans="1:65" s="12" customFormat="1" ht="22.9" customHeight="1">
      <c r="B124" s="131"/>
      <c r="D124" s="132" t="s">
        <v>72</v>
      </c>
      <c r="E124" s="142" t="s">
        <v>1881</v>
      </c>
      <c r="F124" s="142" t="s">
        <v>2691</v>
      </c>
      <c r="I124" s="134"/>
      <c r="J124" s="143">
        <f>BK124</f>
        <v>0</v>
      </c>
      <c r="L124" s="131"/>
      <c r="M124" s="136"/>
      <c r="N124" s="137"/>
      <c r="O124" s="137"/>
      <c r="P124" s="138">
        <f>SUM(P125:P144)</f>
        <v>0</v>
      </c>
      <c r="Q124" s="137"/>
      <c r="R124" s="138">
        <f>SUM(R125:R144)</f>
        <v>0</v>
      </c>
      <c r="S124" s="137"/>
      <c r="T124" s="139">
        <f>SUM(T125:T144)</f>
        <v>0</v>
      </c>
      <c r="AR124" s="132" t="s">
        <v>82</v>
      </c>
      <c r="AT124" s="140" t="s">
        <v>72</v>
      </c>
      <c r="AU124" s="140" t="s">
        <v>80</v>
      </c>
      <c r="AY124" s="132" t="s">
        <v>218</v>
      </c>
      <c r="BK124" s="141">
        <f>SUM(BK125:BK144)</f>
        <v>0</v>
      </c>
    </row>
    <row r="125" spans="1:65" s="2" customFormat="1" ht="24.2" customHeight="1">
      <c r="A125" s="33"/>
      <c r="B125" s="144"/>
      <c r="C125" s="145" t="s">
        <v>80</v>
      </c>
      <c r="D125" s="145" t="s">
        <v>220</v>
      </c>
      <c r="E125" s="146" t="s">
        <v>3205</v>
      </c>
      <c r="F125" s="147" t="s">
        <v>3206</v>
      </c>
      <c r="G125" s="148" t="s">
        <v>258</v>
      </c>
      <c r="H125" s="149">
        <v>1280</v>
      </c>
      <c r="I125" s="150"/>
      <c r="J125" s="151">
        <f>ROUND(I125*H125,2)</f>
        <v>0</v>
      </c>
      <c r="K125" s="147"/>
      <c r="L125" s="34"/>
      <c r="M125" s="152" t="s">
        <v>1</v>
      </c>
      <c r="N125" s="153" t="s">
        <v>38</v>
      </c>
      <c r="O125" s="59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263</v>
      </c>
      <c r="AT125" s="156" t="s">
        <v>220</v>
      </c>
      <c r="AU125" s="156" t="s">
        <v>82</v>
      </c>
      <c r="AY125" s="18" t="s">
        <v>218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80</v>
      </c>
      <c r="BK125" s="157">
        <f>ROUND(I125*H125,2)</f>
        <v>0</v>
      </c>
      <c r="BL125" s="18" t="s">
        <v>263</v>
      </c>
      <c r="BM125" s="156" t="s">
        <v>82</v>
      </c>
    </row>
    <row r="126" spans="1:65" s="14" customFormat="1" ht="11.25">
      <c r="B126" s="166"/>
      <c r="D126" s="159" t="s">
        <v>225</v>
      </c>
      <c r="E126" s="167" t="s">
        <v>1</v>
      </c>
      <c r="F126" s="168" t="s">
        <v>3207</v>
      </c>
      <c r="H126" s="169">
        <v>1280</v>
      </c>
      <c r="I126" s="170"/>
      <c r="L126" s="166"/>
      <c r="M126" s="171"/>
      <c r="N126" s="172"/>
      <c r="O126" s="172"/>
      <c r="P126" s="172"/>
      <c r="Q126" s="172"/>
      <c r="R126" s="172"/>
      <c r="S126" s="172"/>
      <c r="T126" s="173"/>
      <c r="AT126" s="167" t="s">
        <v>225</v>
      </c>
      <c r="AU126" s="167" t="s">
        <v>82</v>
      </c>
      <c r="AV126" s="14" t="s">
        <v>82</v>
      </c>
      <c r="AW126" s="14" t="s">
        <v>30</v>
      </c>
      <c r="AX126" s="14" t="s">
        <v>73</v>
      </c>
      <c r="AY126" s="167" t="s">
        <v>218</v>
      </c>
    </row>
    <row r="127" spans="1:65" s="15" customFormat="1" ht="11.25">
      <c r="B127" s="174"/>
      <c r="D127" s="159" t="s">
        <v>225</v>
      </c>
      <c r="E127" s="175" t="s">
        <v>1</v>
      </c>
      <c r="F127" s="176" t="s">
        <v>230</v>
      </c>
      <c r="H127" s="177">
        <v>1280</v>
      </c>
      <c r="I127" s="178"/>
      <c r="L127" s="174"/>
      <c r="M127" s="179"/>
      <c r="N127" s="180"/>
      <c r="O127" s="180"/>
      <c r="P127" s="180"/>
      <c r="Q127" s="180"/>
      <c r="R127" s="180"/>
      <c r="S127" s="180"/>
      <c r="T127" s="181"/>
      <c r="AT127" s="175" t="s">
        <v>225</v>
      </c>
      <c r="AU127" s="175" t="s">
        <v>82</v>
      </c>
      <c r="AV127" s="15" t="s">
        <v>104</v>
      </c>
      <c r="AW127" s="15" t="s">
        <v>30</v>
      </c>
      <c r="AX127" s="15" t="s">
        <v>80</v>
      </c>
      <c r="AY127" s="175" t="s">
        <v>218</v>
      </c>
    </row>
    <row r="128" spans="1:65" s="2" customFormat="1" ht="24.2" customHeight="1">
      <c r="A128" s="33"/>
      <c r="B128" s="144"/>
      <c r="C128" s="190" t="s">
        <v>82</v>
      </c>
      <c r="D128" s="190" t="s">
        <v>904</v>
      </c>
      <c r="E128" s="191" t="s">
        <v>3208</v>
      </c>
      <c r="F128" s="192" t="s">
        <v>3209</v>
      </c>
      <c r="G128" s="193" t="s">
        <v>258</v>
      </c>
      <c r="H128" s="194">
        <v>320</v>
      </c>
      <c r="I128" s="195"/>
      <c r="J128" s="196">
        <f>ROUND(I128*H128,2)</f>
        <v>0</v>
      </c>
      <c r="K128" s="192"/>
      <c r="L128" s="197"/>
      <c r="M128" s="198" t="s">
        <v>1</v>
      </c>
      <c r="N128" s="199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311</v>
      </c>
      <c r="AT128" s="156" t="s">
        <v>904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263</v>
      </c>
      <c r="BM128" s="156" t="s">
        <v>104</v>
      </c>
    </row>
    <row r="129" spans="1:65" s="14" customFormat="1" ht="22.5">
      <c r="B129" s="166"/>
      <c r="D129" s="159" t="s">
        <v>225</v>
      </c>
      <c r="E129" s="167" t="s">
        <v>1</v>
      </c>
      <c r="F129" s="168" t="s">
        <v>3210</v>
      </c>
      <c r="H129" s="169">
        <v>320</v>
      </c>
      <c r="I129" s="170"/>
      <c r="L129" s="166"/>
      <c r="M129" s="171"/>
      <c r="N129" s="172"/>
      <c r="O129" s="172"/>
      <c r="P129" s="172"/>
      <c r="Q129" s="172"/>
      <c r="R129" s="172"/>
      <c r="S129" s="172"/>
      <c r="T129" s="173"/>
      <c r="AT129" s="167" t="s">
        <v>225</v>
      </c>
      <c r="AU129" s="167" t="s">
        <v>82</v>
      </c>
      <c r="AV129" s="14" t="s">
        <v>82</v>
      </c>
      <c r="AW129" s="14" t="s">
        <v>30</v>
      </c>
      <c r="AX129" s="14" t="s">
        <v>73</v>
      </c>
      <c r="AY129" s="167" t="s">
        <v>218</v>
      </c>
    </row>
    <row r="130" spans="1:65" s="15" customFormat="1" ht="11.25">
      <c r="B130" s="174"/>
      <c r="D130" s="159" t="s">
        <v>225</v>
      </c>
      <c r="E130" s="175" t="s">
        <v>1</v>
      </c>
      <c r="F130" s="176" t="s">
        <v>230</v>
      </c>
      <c r="H130" s="177">
        <v>320</v>
      </c>
      <c r="I130" s="178"/>
      <c r="L130" s="174"/>
      <c r="M130" s="179"/>
      <c r="N130" s="180"/>
      <c r="O130" s="180"/>
      <c r="P130" s="180"/>
      <c r="Q130" s="180"/>
      <c r="R130" s="180"/>
      <c r="S130" s="180"/>
      <c r="T130" s="181"/>
      <c r="AT130" s="175" t="s">
        <v>225</v>
      </c>
      <c r="AU130" s="175" t="s">
        <v>82</v>
      </c>
      <c r="AV130" s="15" t="s">
        <v>104</v>
      </c>
      <c r="AW130" s="15" t="s">
        <v>30</v>
      </c>
      <c r="AX130" s="15" t="s">
        <v>80</v>
      </c>
      <c r="AY130" s="175" t="s">
        <v>218</v>
      </c>
    </row>
    <row r="131" spans="1:65" s="2" customFormat="1" ht="24.2" customHeight="1">
      <c r="A131" s="33"/>
      <c r="B131" s="144"/>
      <c r="C131" s="190" t="s">
        <v>101</v>
      </c>
      <c r="D131" s="190" t="s">
        <v>904</v>
      </c>
      <c r="E131" s="191" t="s">
        <v>3211</v>
      </c>
      <c r="F131" s="192" t="s">
        <v>3212</v>
      </c>
      <c r="G131" s="193" t="s">
        <v>258</v>
      </c>
      <c r="H131" s="194">
        <v>260</v>
      </c>
      <c r="I131" s="195"/>
      <c r="J131" s="196">
        <f>ROUND(I131*H131,2)</f>
        <v>0</v>
      </c>
      <c r="K131" s="192"/>
      <c r="L131" s="197"/>
      <c r="M131" s="198" t="s">
        <v>1</v>
      </c>
      <c r="N131" s="199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311</v>
      </c>
      <c r="AT131" s="156" t="s">
        <v>904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263</v>
      </c>
      <c r="BM131" s="156" t="s">
        <v>110</v>
      </c>
    </row>
    <row r="132" spans="1:65" s="14" customFormat="1" ht="22.5">
      <c r="B132" s="166"/>
      <c r="D132" s="159" t="s">
        <v>225</v>
      </c>
      <c r="E132" s="167" t="s">
        <v>1</v>
      </c>
      <c r="F132" s="168" t="s">
        <v>3213</v>
      </c>
      <c r="H132" s="169">
        <v>260</v>
      </c>
      <c r="I132" s="170"/>
      <c r="L132" s="166"/>
      <c r="M132" s="171"/>
      <c r="N132" s="172"/>
      <c r="O132" s="172"/>
      <c r="P132" s="172"/>
      <c r="Q132" s="172"/>
      <c r="R132" s="172"/>
      <c r="S132" s="172"/>
      <c r="T132" s="173"/>
      <c r="AT132" s="167" t="s">
        <v>225</v>
      </c>
      <c r="AU132" s="167" t="s">
        <v>82</v>
      </c>
      <c r="AV132" s="14" t="s">
        <v>82</v>
      </c>
      <c r="AW132" s="14" t="s">
        <v>30</v>
      </c>
      <c r="AX132" s="14" t="s">
        <v>73</v>
      </c>
      <c r="AY132" s="167" t="s">
        <v>218</v>
      </c>
    </row>
    <row r="133" spans="1:65" s="15" customFormat="1" ht="11.25">
      <c r="B133" s="174"/>
      <c r="D133" s="159" t="s">
        <v>225</v>
      </c>
      <c r="E133" s="175" t="s">
        <v>1</v>
      </c>
      <c r="F133" s="176" t="s">
        <v>230</v>
      </c>
      <c r="H133" s="177">
        <v>260</v>
      </c>
      <c r="I133" s="178"/>
      <c r="L133" s="174"/>
      <c r="M133" s="179"/>
      <c r="N133" s="180"/>
      <c r="O133" s="180"/>
      <c r="P133" s="180"/>
      <c r="Q133" s="180"/>
      <c r="R133" s="180"/>
      <c r="S133" s="180"/>
      <c r="T133" s="181"/>
      <c r="AT133" s="175" t="s">
        <v>225</v>
      </c>
      <c r="AU133" s="175" t="s">
        <v>82</v>
      </c>
      <c r="AV133" s="15" t="s">
        <v>104</v>
      </c>
      <c r="AW133" s="15" t="s">
        <v>30</v>
      </c>
      <c r="AX133" s="15" t="s">
        <v>80</v>
      </c>
      <c r="AY133" s="175" t="s">
        <v>218</v>
      </c>
    </row>
    <row r="134" spans="1:65" s="2" customFormat="1" ht="24.2" customHeight="1">
      <c r="A134" s="33"/>
      <c r="B134" s="144"/>
      <c r="C134" s="190" t="s">
        <v>104</v>
      </c>
      <c r="D134" s="190" t="s">
        <v>904</v>
      </c>
      <c r="E134" s="191" t="s">
        <v>3214</v>
      </c>
      <c r="F134" s="192" t="s">
        <v>3215</v>
      </c>
      <c r="G134" s="193" t="s">
        <v>258</v>
      </c>
      <c r="H134" s="194">
        <v>150</v>
      </c>
      <c r="I134" s="195"/>
      <c r="J134" s="196">
        <f>ROUND(I134*H134,2)</f>
        <v>0</v>
      </c>
      <c r="K134" s="192"/>
      <c r="L134" s="197"/>
      <c r="M134" s="198" t="s">
        <v>1</v>
      </c>
      <c r="N134" s="199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311</v>
      </c>
      <c r="AT134" s="156" t="s">
        <v>904</v>
      </c>
      <c r="AU134" s="156" t="s">
        <v>82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263</v>
      </c>
      <c r="BM134" s="156" t="s">
        <v>116</v>
      </c>
    </row>
    <row r="135" spans="1:65" s="14" customFormat="1" ht="22.5">
      <c r="B135" s="166"/>
      <c r="D135" s="159" t="s">
        <v>225</v>
      </c>
      <c r="E135" s="167" t="s">
        <v>1</v>
      </c>
      <c r="F135" s="168" t="s">
        <v>3216</v>
      </c>
      <c r="H135" s="169">
        <v>150</v>
      </c>
      <c r="I135" s="170"/>
      <c r="L135" s="166"/>
      <c r="M135" s="171"/>
      <c r="N135" s="172"/>
      <c r="O135" s="172"/>
      <c r="P135" s="172"/>
      <c r="Q135" s="172"/>
      <c r="R135" s="172"/>
      <c r="S135" s="172"/>
      <c r="T135" s="173"/>
      <c r="AT135" s="167" t="s">
        <v>225</v>
      </c>
      <c r="AU135" s="167" t="s">
        <v>82</v>
      </c>
      <c r="AV135" s="14" t="s">
        <v>82</v>
      </c>
      <c r="AW135" s="14" t="s">
        <v>30</v>
      </c>
      <c r="AX135" s="14" t="s">
        <v>73</v>
      </c>
      <c r="AY135" s="167" t="s">
        <v>218</v>
      </c>
    </row>
    <row r="136" spans="1:65" s="15" customFormat="1" ht="11.25">
      <c r="B136" s="174"/>
      <c r="D136" s="159" t="s">
        <v>225</v>
      </c>
      <c r="E136" s="175" t="s">
        <v>1</v>
      </c>
      <c r="F136" s="176" t="s">
        <v>230</v>
      </c>
      <c r="H136" s="177">
        <v>150</v>
      </c>
      <c r="I136" s="178"/>
      <c r="L136" s="174"/>
      <c r="M136" s="179"/>
      <c r="N136" s="180"/>
      <c r="O136" s="180"/>
      <c r="P136" s="180"/>
      <c r="Q136" s="180"/>
      <c r="R136" s="180"/>
      <c r="S136" s="180"/>
      <c r="T136" s="181"/>
      <c r="AT136" s="175" t="s">
        <v>225</v>
      </c>
      <c r="AU136" s="175" t="s">
        <v>82</v>
      </c>
      <c r="AV136" s="15" t="s">
        <v>104</v>
      </c>
      <c r="AW136" s="15" t="s">
        <v>30</v>
      </c>
      <c r="AX136" s="15" t="s">
        <v>80</v>
      </c>
      <c r="AY136" s="175" t="s">
        <v>218</v>
      </c>
    </row>
    <row r="137" spans="1:65" s="2" customFormat="1" ht="24.2" customHeight="1">
      <c r="A137" s="33"/>
      <c r="B137" s="144"/>
      <c r="C137" s="190" t="s">
        <v>107</v>
      </c>
      <c r="D137" s="190" t="s">
        <v>904</v>
      </c>
      <c r="E137" s="191" t="s">
        <v>3217</v>
      </c>
      <c r="F137" s="192" t="s">
        <v>3218</v>
      </c>
      <c r="G137" s="193" t="s">
        <v>258</v>
      </c>
      <c r="H137" s="194">
        <v>240</v>
      </c>
      <c r="I137" s="195"/>
      <c r="J137" s="196">
        <f>ROUND(I137*H137,2)</f>
        <v>0</v>
      </c>
      <c r="K137" s="192"/>
      <c r="L137" s="197"/>
      <c r="M137" s="198" t="s">
        <v>1</v>
      </c>
      <c r="N137" s="199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311</v>
      </c>
      <c r="AT137" s="156" t="s">
        <v>904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263</v>
      </c>
      <c r="BM137" s="156" t="s">
        <v>246</v>
      </c>
    </row>
    <row r="138" spans="1:65" s="2" customFormat="1" ht="24.2" customHeight="1">
      <c r="A138" s="33"/>
      <c r="B138" s="144"/>
      <c r="C138" s="190" t="s">
        <v>110</v>
      </c>
      <c r="D138" s="190" t="s">
        <v>904</v>
      </c>
      <c r="E138" s="191" t="s">
        <v>3219</v>
      </c>
      <c r="F138" s="192" t="s">
        <v>3220</v>
      </c>
      <c r="G138" s="193" t="s">
        <v>258</v>
      </c>
      <c r="H138" s="194">
        <v>100</v>
      </c>
      <c r="I138" s="195"/>
      <c r="J138" s="196">
        <f>ROUND(I138*H138,2)</f>
        <v>0</v>
      </c>
      <c r="K138" s="192"/>
      <c r="L138" s="197"/>
      <c r="M138" s="198" t="s">
        <v>1</v>
      </c>
      <c r="N138" s="199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311</v>
      </c>
      <c r="AT138" s="156" t="s">
        <v>904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263</v>
      </c>
      <c r="BM138" s="156" t="s">
        <v>8</v>
      </c>
    </row>
    <row r="139" spans="1:65" s="2" customFormat="1" ht="24.2" customHeight="1">
      <c r="A139" s="33"/>
      <c r="B139" s="144"/>
      <c r="C139" s="190" t="s">
        <v>113</v>
      </c>
      <c r="D139" s="190" t="s">
        <v>904</v>
      </c>
      <c r="E139" s="191" t="s">
        <v>3221</v>
      </c>
      <c r="F139" s="192" t="s">
        <v>3222</v>
      </c>
      <c r="G139" s="193" t="s">
        <v>258</v>
      </c>
      <c r="H139" s="194">
        <v>210</v>
      </c>
      <c r="I139" s="195"/>
      <c r="J139" s="196">
        <f>ROUND(I139*H139,2)</f>
        <v>0</v>
      </c>
      <c r="K139" s="192"/>
      <c r="L139" s="197"/>
      <c r="M139" s="198" t="s">
        <v>1</v>
      </c>
      <c r="N139" s="199" t="s">
        <v>38</v>
      </c>
      <c r="O139" s="59"/>
      <c r="P139" s="154">
        <f>O139*H139</f>
        <v>0</v>
      </c>
      <c r="Q139" s="154">
        <v>0</v>
      </c>
      <c r="R139" s="154">
        <f>Q139*H139</f>
        <v>0</v>
      </c>
      <c r="S139" s="154">
        <v>0</v>
      </c>
      <c r="T139" s="155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311</v>
      </c>
      <c r="AT139" s="156" t="s">
        <v>904</v>
      </c>
      <c r="AU139" s="156" t="s">
        <v>82</v>
      </c>
      <c r="AY139" s="18" t="s">
        <v>218</v>
      </c>
      <c r="BE139" s="157">
        <f>IF(N139="základní",J139,0)</f>
        <v>0</v>
      </c>
      <c r="BF139" s="157">
        <f>IF(N139="snížená",J139,0)</f>
        <v>0</v>
      </c>
      <c r="BG139" s="157">
        <f>IF(N139="zákl. přenesená",J139,0)</f>
        <v>0</v>
      </c>
      <c r="BH139" s="157">
        <f>IF(N139="sníž. přenesená",J139,0)</f>
        <v>0</v>
      </c>
      <c r="BI139" s="157">
        <f>IF(N139="nulová",J139,0)</f>
        <v>0</v>
      </c>
      <c r="BJ139" s="18" t="s">
        <v>80</v>
      </c>
      <c r="BK139" s="157">
        <f>ROUND(I139*H139,2)</f>
        <v>0</v>
      </c>
      <c r="BL139" s="18" t="s">
        <v>263</v>
      </c>
      <c r="BM139" s="156" t="s">
        <v>259</v>
      </c>
    </row>
    <row r="140" spans="1:65" s="2" customFormat="1" ht="33" customHeight="1">
      <c r="A140" s="33"/>
      <c r="B140" s="144"/>
      <c r="C140" s="145" t="s">
        <v>116</v>
      </c>
      <c r="D140" s="145" t="s">
        <v>220</v>
      </c>
      <c r="E140" s="146" t="s">
        <v>3223</v>
      </c>
      <c r="F140" s="147" t="s">
        <v>3224</v>
      </c>
      <c r="G140" s="148" t="s">
        <v>583</v>
      </c>
      <c r="H140" s="149">
        <v>266</v>
      </c>
      <c r="I140" s="150"/>
      <c r="J140" s="151">
        <f>ROUND(I140*H140,2)</f>
        <v>0</v>
      </c>
      <c r="K140" s="147"/>
      <c r="L140" s="34"/>
      <c r="M140" s="152" t="s">
        <v>1</v>
      </c>
      <c r="N140" s="153" t="s">
        <v>38</v>
      </c>
      <c r="O140" s="59"/>
      <c r="P140" s="154">
        <f>O140*H140</f>
        <v>0</v>
      </c>
      <c r="Q140" s="154">
        <v>0</v>
      </c>
      <c r="R140" s="154">
        <f>Q140*H140</f>
        <v>0</v>
      </c>
      <c r="S140" s="154">
        <v>0</v>
      </c>
      <c r="T140" s="155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263</v>
      </c>
      <c r="AT140" s="156" t="s">
        <v>220</v>
      </c>
      <c r="AU140" s="156" t="s">
        <v>82</v>
      </c>
      <c r="AY140" s="18" t="s">
        <v>218</v>
      </c>
      <c r="BE140" s="157">
        <f>IF(N140="základní",J140,0)</f>
        <v>0</v>
      </c>
      <c r="BF140" s="157">
        <f>IF(N140="snížená",J140,0)</f>
        <v>0</v>
      </c>
      <c r="BG140" s="157">
        <f>IF(N140="zákl. přenesená",J140,0)</f>
        <v>0</v>
      </c>
      <c r="BH140" s="157">
        <f>IF(N140="sníž. přenesená",J140,0)</f>
        <v>0</v>
      </c>
      <c r="BI140" s="157">
        <f>IF(N140="nulová",J140,0)</f>
        <v>0</v>
      </c>
      <c r="BJ140" s="18" t="s">
        <v>80</v>
      </c>
      <c r="BK140" s="157">
        <f>ROUND(I140*H140,2)</f>
        <v>0</v>
      </c>
      <c r="BL140" s="18" t="s">
        <v>263</v>
      </c>
      <c r="BM140" s="156" t="s">
        <v>263</v>
      </c>
    </row>
    <row r="141" spans="1:65" s="14" customFormat="1" ht="11.25">
      <c r="B141" s="166"/>
      <c r="D141" s="159" t="s">
        <v>225</v>
      </c>
      <c r="E141" s="167" t="s">
        <v>1</v>
      </c>
      <c r="F141" s="168" t="s">
        <v>3225</v>
      </c>
      <c r="H141" s="169">
        <v>266</v>
      </c>
      <c r="I141" s="170"/>
      <c r="L141" s="166"/>
      <c r="M141" s="171"/>
      <c r="N141" s="172"/>
      <c r="O141" s="172"/>
      <c r="P141" s="172"/>
      <c r="Q141" s="172"/>
      <c r="R141" s="172"/>
      <c r="S141" s="172"/>
      <c r="T141" s="173"/>
      <c r="AT141" s="167" t="s">
        <v>225</v>
      </c>
      <c r="AU141" s="167" t="s">
        <v>82</v>
      </c>
      <c r="AV141" s="14" t="s">
        <v>82</v>
      </c>
      <c r="AW141" s="14" t="s">
        <v>30</v>
      </c>
      <c r="AX141" s="14" t="s">
        <v>73</v>
      </c>
      <c r="AY141" s="167" t="s">
        <v>218</v>
      </c>
    </row>
    <row r="142" spans="1:65" s="15" customFormat="1" ht="11.25">
      <c r="B142" s="174"/>
      <c r="D142" s="159" t="s">
        <v>225</v>
      </c>
      <c r="E142" s="175" t="s">
        <v>1</v>
      </c>
      <c r="F142" s="176" t="s">
        <v>230</v>
      </c>
      <c r="H142" s="177">
        <v>266</v>
      </c>
      <c r="I142" s="178"/>
      <c r="L142" s="174"/>
      <c r="M142" s="179"/>
      <c r="N142" s="180"/>
      <c r="O142" s="180"/>
      <c r="P142" s="180"/>
      <c r="Q142" s="180"/>
      <c r="R142" s="180"/>
      <c r="S142" s="180"/>
      <c r="T142" s="181"/>
      <c r="AT142" s="175" t="s">
        <v>225</v>
      </c>
      <c r="AU142" s="175" t="s">
        <v>82</v>
      </c>
      <c r="AV142" s="15" t="s">
        <v>104</v>
      </c>
      <c r="AW142" s="15" t="s">
        <v>30</v>
      </c>
      <c r="AX142" s="15" t="s">
        <v>80</v>
      </c>
      <c r="AY142" s="175" t="s">
        <v>218</v>
      </c>
    </row>
    <row r="143" spans="1:65" s="2" customFormat="1" ht="24.2" customHeight="1">
      <c r="A143" s="33"/>
      <c r="B143" s="144"/>
      <c r="C143" s="190" t="s">
        <v>266</v>
      </c>
      <c r="D143" s="190" t="s">
        <v>904</v>
      </c>
      <c r="E143" s="191" t="s">
        <v>3226</v>
      </c>
      <c r="F143" s="192" t="s">
        <v>3227</v>
      </c>
      <c r="G143" s="193" t="s">
        <v>583</v>
      </c>
      <c r="H143" s="194">
        <v>178</v>
      </c>
      <c r="I143" s="195"/>
      <c r="J143" s="196">
        <f>ROUND(I143*H143,2)</f>
        <v>0</v>
      </c>
      <c r="K143" s="192"/>
      <c r="L143" s="197"/>
      <c r="M143" s="198" t="s">
        <v>1</v>
      </c>
      <c r="N143" s="199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311</v>
      </c>
      <c r="AT143" s="156" t="s">
        <v>904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263</v>
      </c>
      <c r="BM143" s="156" t="s">
        <v>269</v>
      </c>
    </row>
    <row r="144" spans="1:65" s="2" customFormat="1" ht="37.9" customHeight="1">
      <c r="A144" s="33"/>
      <c r="B144" s="144"/>
      <c r="C144" s="190" t="s">
        <v>246</v>
      </c>
      <c r="D144" s="190" t="s">
        <v>904</v>
      </c>
      <c r="E144" s="191" t="s">
        <v>3228</v>
      </c>
      <c r="F144" s="192" t="s">
        <v>3229</v>
      </c>
      <c r="G144" s="193" t="s">
        <v>583</v>
      </c>
      <c r="H144" s="194">
        <v>88</v>
      </c>
      <c r="I144" s="195"/>
      <c r="J144" s="196">
        <f>ROUND(I144*H144,2)</f>
        <v>0</v>
      </c>
      <c r="K144" s="192"/>
      <c r="L144" s="197"/>
      <c r="M144" s="198" t="s">
        <v>1</v>
      </c>
      <c r="N144" s="199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311</v>
      </c>
      <c r="AT144" s="156" t="s">
        <v>904</v>
      </c>
      <c r="AU144" s="156" t="s">
        <v>82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263</v>
      </c>
      <c r="BM144" s="156" t="s">
        <v>278</v>
      </c>
    </row>
    <row r="145" spans="1:65" s="12" customFormat="1" ht="25.9" customHeight="1">
      <c r="B145" s="131"/>
      <c r="D145" s="132" t="s">
        <v>72</v>
      </c>
      <c r="E145" s="133" t="s">
        <v>904</v>
      </c>
      <c r="F145" s="133" t="s">
        <v>2707</v>
      </c>
      <c r="I145" s="134"/>
      <c r="J145" s="135">
        <f>BK145</f>
        <v>0</v>
      </c>
      <c r="L145" s="131"/>
      <c r="M145" s="136"/>
      <c r="N145" s="137"/>
      <c r="O145" s="137"/>
      <c r="P145" s="138">
        <f>P146</f>
        <v>0</v>
      </c>
      <c r="Q145" s="137"/>
      <c r="R145" s="138">
        <f>R146</f>
        <v>0</v>
      </c>
      <c r="S145" s="137"/>
      <c r="T145" s="139">
        <f>T146</f>
        <v>0</v>
      </c>
      <c r="AR145" s="132" t="s">
        <v>101</v>
      </c>
      <c r="AT145" s="140" t="s">
        <v>72</v>
      </c>
      <c r="AU145" s="140" t="s">
        <v>73</v>
      </c>
      <c r="AY145" s="132" t="s">
        <v>218</v>
      </c>
      <c r="BK145" s="141">
        <f>BK146</f>
        <v>0</v>
      </c>
    </row>
    <row r="146" spans="1:65" s="12" customFormat="1" ht="22.9" customHeight="1">
      <c r="B146" s="131"/>
      <c r="D146" s="132" t="s">
        <v>72</v>
      </c>
      <c r="E146" s="142" t="s">
        <v>2111</v>
      </c>
      <c r="F146" s="142" t="s">
        <v>2722</v>
      </c>
      <c r="I146" s="134"/>
      <c r="J146" s="143">
        <f>BK146</f>
        <v>0</v>
      </c>
      <c r="L146" s="131"/>
      <c r="M146" s="136"/>
      <c r="N146" s="137"/>
      <c r="O146" s="137"/>
      <c r="P146" s="138">
        <f>SUM(P147:P158)</f>
        <v>0</v>
      </c>
      <c r="Q146" s="137"/>
      <c r="R146" s="138">
        <f>SUM(R147:R158)</f>
        <v>0</v>
      </c>
      <c r="S146" s="137"/>
      <c r="T146" s="139">
        <f>SUM(T147:T158)</f>
        <v>0</v>
      </c>
      <c r="AR146" s="132" t="s">
        <v>101</v>
      </c>
      <c r="AT146" s="140" t="s">
        <v>72</v>
      </c>
      <c r="AU146" s="140" t="s">
        <v>80</v>
      </c>
      <c r="AY146" s="132" t="s">
        <v>218</v>
      </c>
      <c r="BK146" s="141">
        <f>SUM(BK147:BK158)</f>
        <v>0</v>
      </c>
    </row>
    <row r="147" spans="1:65" s="2" customFormat="1" ht="33" customHeight="1">
      <c r="A147" s="33"/>
      <c r="B147" s="144"/>
      <c r="C147" s="145" t="s">
        <v>281</v>
      </c>
      <c r="D147" s="145" t="s">
        <v>220</v>
      </c>
      <c r="E147" s="146" t="s">
        <v>3230</v>
      </c>
      <c r="F147" s="147" t="s">
        <v>3231</v>
      </c>
      <c r="G147" s="148" t="s">
        <v>583</v>
      </c>
      <c r="H147" s="149">
        <v>64</v>
      </c>
      <c r="I147" s="150"/>
      <c r="J147" s="151">
        <f>ROUND(I147*H147,2)</f>
        <v>0</v>
      </c>
      <c r="K147" s="147"/>
      <c r="L147" s="34"/>
      <c r="M147" s="152" t="s">
        <v>1</v>
      </c>
      <c r="N147" s="153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395</v>
      </c>
      <c r="AT147" s="156" t="s">
        <v>220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395</v>
      </c>
      <c r="BM147" s="156" t="s">
        <v>284</v>
      </c>
    </row>
    <row r="148" spans="1:65" s="2" customFormat="1" ht="33" customHeight="1">
      <c r="A148" s="33"/>
      <c r="B148" s="144"/>
      <c r="C148" s="145" t="s">
        <v>8</v>
      </c>
      <c r="D148" s="145" t="s">
        <v>220</v>
      </c>
      <c r="E148" s="146" t="s">
        <v>3232</v>
      </c>
      <c r="F148" s="147" t="s">
        <v>3233</v>
      </c>
      <c r="G148" s="148" t="s">
        <v>583</v>
      </c>
      <c r="H148" s="149">
        <v>16</v>
      </c>
      <c r="I148" s="150"/>
      <c r="J148" s="151">
        <f>ROUND(I148*H148,2)</f>
        <v>0</v>
      </c>
      <c r="K148" s="147"/>
      <c r="L148" s="34"/>
      <c r="M148" s="152" t="s">
        <v>1</v>
      </c>
      <c r="N148" s="153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395</v>
      </c>
      <c r="AT148" s="156" t="s">
        <v>220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395</v>
      </c>
      <c r="BM148" s="156" t="s">
        <v>287</v>
      </c>
    </row>
    <row r="149" spans="1:65" s="2" customFormat="1" ht="24.2" customHeight="1">
      <c r="A149" s="33"/>
      <c r="B149" s="144"/>
      <c r="C149" s="145" t="s">
        <v>292</v>
      </c>
      <c r="D149" s="145" t="s">
        <v>220</v>
      </c>
      <c r="E149" s="146" t="s">
        <v>3234</v>
      </c>
      <c r="F149" s="147" t="s">
        <v>3235</v>
      </c>
      <c r="G149" s="148" t="s">
        <v>258</v>
      </c>
      <c r="H149" s="149">
        <v>450</v>
      </c>
      <c r="I149" s="150"/>
      <c r="J149" s="151">
        <f>ROUND(I149*H149,2)</f>
        <v>0</v>
      </c>
      <c r="K149" s="147"/>
      <c r="L149" s="34"/>
      <c r="M149" s="152" t="s">
        <v>1</v>
      </c>
      <c r="N149" s="153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395</v>
      </c>
      <c r="AT149" s="156" t="s">
        <v>220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395</v>
      </c>
      <c r="BM149" s="156" t="s">
        <v>295</v>
      </c>
    </row>
    <row r="150" spans="1:65" s="2" customFormat="1" ht="24.2" customHeight="1">
      <c r="A150" s="33"/>
      <c r="B150" s="144"/>
      <c r="C150" s="145" t="s">
        <v>259</v>
      </c>
      <c r="D150" s="145" t="s">
        <v>220</v>
      </c>
      <c r="E150" s="146" t="s">
        <v>3236</v>
      </c>
      <c r="F150" s="147" t="s">
        <v>3237</v>
      </c>
      <c r="G150" s="148" t="s">
        <v>242</v>
      </c>
      <c r="H150" s="149">
        <v>3.3180000000000001</v>
      </c>
      <c r="I150" s="150"/>
      <c r="J150" s="151">
        <f>ROUND(I150*H150,2)</f>
        <v>0</v>
      </c>
      <c r="K150" s="147"/>
      <c r="L150" s="34"/>
      <c r="M150" s="152" t="s">
        <v>1</v>
      </c>
      <c r="N150" s="153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395</v>
      </c>
      <c r="AT150" s="156" t="s">
        <v>220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395</v>
      </c>
      <c r="BM150" s="156" t="s">
        <v>302</v>
      </c>
    </row>
    <row r="151" spans="1:65" s="2" customFormat="1" ht="24.2" customHeight="1">
      <c r="A151" s="33"/>
      <c r="B151" s="144"/>
      <c r="C151" s="145" t="s">
        <v>305</v>
      </c>
      <c r="D151" s="145" t="s">
        <v>220</v>
      </c>
      <c r="E151" s="146" t="s">
        <v>3238</v>
      </c>
      <c r="F151" s="147" t="s">
        <v>3239</v>
      </c>
      <c r="G151" s="148" t="s">
        <v>242</v>
      </c>
      <c r="H151" s="149">
        <v>6.6360000000000001</v>
      </c>
      <c r="I151" s="150"/>
      <c r="J151" s="151">
        <f>ROUND(I151*H151,2)</f>
        <v>0</v>
      </c>
      <c r="K151" s="147"/>
      <c r="L151" s="34"/>
      <c r="M151" s="152" t="s">
        <v>1</v>
      </c>
      <c r="N151" s="153" t="s">
        <v>38</v>
      </c>
      <c r="O151" s="59"/>
      <c r="P151" s="154">
        <f>O151*H151</f>
        <v>0</v>
      </c>
      <c r="Q151" s="154">
        <v>0</v>
      </c>
      <c r="R151" s="154">
        <f>Q151*H151</f>
        <v>0</v>
      </c>
      <c r="S151" s="154">
        <v>0</v>
      </c>
      <c r="T151" s="155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395</v>
      </c>
      <c r="AT151" s="156" t="s">
        <v>220</v>
      </c>
      <c r="AU151" s="156" t="s">
        <v>82</v>
      </c>
      <c r="AY151" s="18" t="s">
        <v>218</v>
      </c>
      <c r="BE151" s="157">
        <f>IF(N151="základní",J151,0)</f>
        <v>0</v>
      </c>
      <c r="BF151" s="157">
        <f>IF(N151="snížená",J151,0)</f>
        <v>0</v>
      </c>
      <c r="BG151" s="157">
        <f>IF(N151="zákl. přenesená",J151,0)</f>
        <v>0</v>
      </c>
      <c r="BH151" s="157">
        <f>IF(N151="sníž. přenesená",J151,0)</f>
        <v>0</v>
      </c>
      <c r="BI151" s="157">
        <f>IF(N151="nulová",J151,0)</f>
        <v>0</v>
      </c>
      <c r="BJ151" s="18" t="s">
        <v>80</v>
      </c>
      <c r="BK151" s="157">
        <f>ROUND(I151*H151,2)</f>
        <v>0</v>
      </c>
      <c r="BL151" s="18" t="s">
        <v>395</v>
      </c>
      <c r="BM151" s="156" t="s">
        <v>308</v>
      </c>
    </row>
    <row r="152" spans="1:65" s="14" customFormat="1" ht="11.25">
      <c r="B152" s="166"/>
      <c r="D152" s="159" t="s">
        <v>225</v>
      </c>
      <c r="E152" s="167" t="s">
        <v>1</v>
      </c>
      <c r="F152" s="168" t="s">
        <v>3240</v>
      </c>
      <c r="H152" s="169">
        <v>6.6360000000000001</v>
      </c>
      <c r="I152" s="170"/>
      <c r="L152" s="166"/>
      <c r="M152" s="171"/>
      <c r="N152" s="172"/>
      <c r="O152" s="172"/>
      <c r="P152" s="172"/>
      <c r="Q152" s="172"/>
      <c r="R152" s="172"/>
      <c r="S152" s="172"/>
      <c r="T152" s="173"/>
      <c r="AT152" s="167" t="s">
        <v>225</v>
      </c>
      <c r="AU152" s="167" t="s">
        <v>82</v>
      </c>
      <c r="AV152" s="14" t="s">
        <v>82</v>
      </c>
      <c r="AW152" s="14" t="s">
        <v>30</v>
      </c>
      <c r="AX152" s="14" t="s">
        <v>73</v>
      </c>
      <c r="AY152" s="167" t="s">
        <v>218</v>
      </c>
    </row>
    <row r="153" spans="1:65" s="15" customFormat="1" ht="11.25">
      <c r="B153" s="174"/>
      <c r="D153" s="159" t="s">
        <v>225</v>
      </c>
      <c r="E153" s="175" t="s">
        <v>1</v>
      </c>
      <c r="F153" s="176" t="s">
        <v>230</v>
      </c>
      <c r="H153" s="177">
        <v>6.6360000000000001</v>
      </c>
      <c r="I153" s="178"/>
      <c r="L153" s="174"/>
      <c r="M153" s="179"/>
      <c r="N153" s="180"/>
      <c r="O153" s="180"/>
      <c r="P153" s="180"/>
      <c r="Q153" s="180"/>
      <c r="R153" s="180"/>
      <c r="S153" s="180"/>
      <c r="T153" s="181"/>
      <c r="AT153" s="175" t="s">
        <v>225</v>
      </c>
      <c r="AU153" s="175" t="s">
        <v>82</v>
      </c>
      <c r="AV153" s="15" t="s">
        <v>104</v>
      </c>
      <c r="AW153" s="15" t="s">
        <v>30</v>
      </c>
      <c r="AX153" s="15" t="s">
        <v>80</v>
      </c>
      <c r="AY153" s="175" t="s">
        <v>218</v>
      </c>
    </row>
    <row r="154" spans="1:65" s="2" customFormat="1" ht="24.2" customHeight="1">
      <c r="A154" s="33"/>
      <c r="B154" s="144"/>
      <c r="C154" s="145" t="s">
        <v>263</v>
      </c>
      <c r="D154" s="145" t="s">
        <v>220</v>
      </c>
      <c r="E154" s="146" t="s">
        <v>3241</v>
      </c>
      <c r="F154" s="147" t="s">
        <v>3242</v>
      </c>
      <c r="G154" s="148" t="s">
        <v>242</v>
      </c>
      <c r="H154" s="149">
        <v>3.3180000000000001</v>
      </c>
      <c r="I154" s="150"/>
      <c r="J154" s="151">
        <f>ROUND(I154*H154,2)</f>
        <v>0</v>
      </c>
      <c r="K154" s="147"/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395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395</v>
      </c>
      <c r="BM154" s="156" t="s">
        <v>311</v>
      </c>
    </row>
    <row r="155" spans="1:65" s="2" customFormat="1" ht="24.2" customHeight="1">
      <c r="A155" s="33"/>
      <c r="B155" s="144"/>
      <c r="C155" s="145" t="s">
        <v>315</v>
      </c>
      <c r="D155" s="145" t="s">
        <v>220</v>
      </c>
      <c r="E155" s="146" t="s">
        <v>3243</v>
      </c>
      <c r="F155" s="147" t="s">
        <v>3244</v>
      </c>
      <c r="G155" s="148" t="s">
        <v>242</v>
      </c>
      <c r="H155" s="149">
        <v>99.54</v>
      </c>
      <c r="I155" s="150"/>
      <c r="J155" s="151">
        <f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395</v>
      </c>
      <c r="AT155" s="156" t="s">
        <v>220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395</v>
      </c>
      <c r="BM155" s="156" t="s">
        <v>318</v>
      </c>
    </row>
    <row r="156" spans="1:65" s="14" customFormat="1" ht="11.25">
      <c r="B156" s="166"/>
      <c r="D156" s="159" t="s">
        <v>225</v>
      </c>
      <c r="E156" s="167" t="s">
        <v>1</v>
      </c>
      <c r="F156" s="168" t="s">
        <v>3245</v>
      </c>
      <c r="H156" s="169">
        <v>99.54</v>
      </c>
      <c r="I156" s="170"/>
      <c r="L156" s="166"/>
      <c r="M156" s="171"/>
      <c r="N156" s="172"/>
      <c r="O156" s="172"/>
      <c r="P156" s="172"/>
      <c r="Q156" s="172"/>
      <c r="R156" s="172"/>
      <c r="S156" s="172"/>
      <c r="T156" s="173"/>
      <c r="AT156" s="167" t="s">
        <v>225</v>
      </c>
      <c r="AU156" s="167" t="s">
        <v>82</v>
      </c>
      <c r="AV156" s="14" t="s">
        <v>82</v>
      </c>
      <c r="AW156" s="14" t="s">
        <v>30</v>
      </c>
      <c r="AX156" s="14" t="s">
        <v>73</v>
      </c>
      <c r="AY156" s="167" t="s">
        <v>218</v>
      </c>
    </row>
    <row r="157" spans="1:65" s="15" customFormat="1" ht="11.25">
      <c r="B157" s="174"/>
      <c r="D157" s="159" t="s">
        <v>225</v>
      </c>
      <c r="E157" s="175" t="s">
        <v>1</v>
      </c>
      <c r="F157" s="176" t="s">
        <v>230</v>
      </c>
      <c r="H157" s="177">
        <v>99.54</v>
      </c>
      <c r="I157" s="178"/>
      <c r="L157" s="174"/>
      <c r="M157" s="179"/>
      <c r="N157" s="180"/>
      <c r="O157" s="180"/>
      <c r="P157" s="180"/>
      <c r="Q157" s="180"/>
      <c r="R157" s="180"/>
      <c r="S157" s="180"/>
      <c r="T157" s="181"/>
      <c r="AT157" s="175" t="s">
        <v>225</v>
      </c>
      <c r="AU157" s="175" t="s">
        <v>82</v>
      </c>
      <c r="AV157" s="15" t="s">
        <v>104</v>
      </c>
      <c r="AW157" s="15" t="s">
        <v>30</v>
      </c>
      <c r="AX157" s="15" t="s">
        <v>80</v>
      </c>
      <c r="AY157" s="175" t="s">
        <v>218</v>
      </c>
    </row>
    <row r="158" spans="1:65" s="2" customFormat="1" ht="33" customHeight="1">
      <c r="A158" s="33"/>
      <c r="B158" s="144"/>
      <c r="C158" s="145" t="s">
        <v>269</v>
      </c>
      <c r="D158" s="145" t="s">
        <v>220</v>
      </c>
      <c r="E158" s="146" t="s">
        <v>3246</v>
      </c>
      <c r="F158" s="147" t="s">
        <v>2546</v>
      </c>
      <c r="G158" s="148" t="s">
        <v>242</v>
      </c>
      <c r="H158" s="149">
        <v>3.3180000000000001</v>
      </c>
      <c r="I158" s="150"/>
      <c r="J158" s="151">
        <f>ROUND(I158*H158,2)</f>
        <v>0</v>
      </c>
      <c r="K158" s="147"/>
      <c r="L158" s="34"/>
      <c r="M158" s="152" t="s">
        <v>1</v>
      </c>
      <c r="N158" s="153" t="s">
        <v>38</v>
      </c>
      <c r="O158" s="59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395</v>
      </c>
      <c r="AT158" s="156" t="s">
        <v>220</v>
      </c>
      <c r="AU158" s="156" t="s">
        <v>82</v>
      </c>
      <c r="AY158" s="18" t="s">
        <v>218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80</v>
      </c>
      <c r="BK158" s="157">
        <f>ROUND(I158*H158,2)</f>
        <v>0</v>
      </c>
      <c r="BL158" s="18" t="s">
        <v>395</v>
      </c>
      <c r="BM158" s="156" t="s">
        <v>322</v>
      </c>
    </row>
    <row r="159" spans="1:65" s="12" customFormat="1" ht="25.9" customHeight="1">
      <c r="B159" s="131"/>
      <c r="D159" s="132" t="s">
        <v>72</v>
      </c>
      <c r="E159" s="133" t="s">
        <v>2733</v>
      </c>
      <c r="F159" s="133" t="s">
        <v>2734</v>
      </c>
      <c r="I159" s="134"/>
      <c r="J159" s="135">
        <f>BK159</f>
        <v>0</v>
      </c>
      <c r="L159" s="131"/>
      <c r="M159" s="136"/>
      <c r="N159" s="137"/>
      <c r="O159" s="137"/>
      <c r="P159" s="138">
        <f>SUM(P160:P163)</f>
        <v>0</v>
      </c>
      <c r="Q159" s="137"/>
      <c r="R159" s="138">
        <f>SUM(R160:R163)</f>
        <v>0</v>
      </c>
      <c r="S159" s="137"/>
      <c r="T159" s="139">
        <f>SUM(T160:T163)</f>
        <v>0</v>
      </c>
      <c r="AR159" s="132" t="s">
        <v>104</v>
      </c>
      <c r="AT159" s="140" t="s">
        <v>72</v>
      </c>
      <c r="AU159" s="140" t="s">
        <v>73</v>
      </c>
      <c r="AY159" s="132" t="s">
        <v>218</v>
      </c>
      <c r="BK159" s="141">
        <f>SUM(BK160:BK163)</f>
        <v>0</v>
      </c>
    </row>
    <row r="160" spans="1:65" s="2" customFormat="1" ht="16.5" customHeight="1">
      <c r="A160" s="33"/>
      <c r="B160" s="144"/>
      <c r="C160" s="145" t="s">
        <v>323</v>
      </c>
      <c r="D160" s="145" t="s">
        <v>220</v>
      </c>
      <c r="E160" s="146" t="s">
        <v>2906</v>
      </c>
      <c r="F160" s="147" t="s">
        <v>2907</v>
      </c>
      <c r="G160" s="148" t="s">
        <v>2737</v>
      </c>
      <c r="H160" s="149">
        <v>80</v>
      </c>
      <c r="I160" s="150"/>
      <c r="J160" s="151">
        <f>ROUND(I160*H160,2)</f>
        <v>0</v>
      </c>
      <c r="K160" s="147"/>
      <c r="L160" s="34"/>
      <c r="M160" s="152" t="s">
        <v>1</v>
      </c>
      <c r="N160" s="153" t="s">
        <v>38</v>
      </c>
      <c r="O160" s="59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2738</v>
      </c>
      <c r="AT160" s="156" t="s">
        <v>220</v>
      </c>
      <c r="AU160" s="156" t="s">
        <v>80</v>
      </c>
      <c r="AY160" s="18" t="s">
        <v>218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80</v>
      </c>
      <c r="BK160" s="157">
        <f>ROUND(I160*H160,2)</f>
        <v>0</v>
      </c>
      <c r="BL160" s="18" t="s">
        <v>2738</v>
      </c>
      <c r="BM160" s="156" t="s">
        <v>326</v>
      </c>
    </row>
    <row r="161" spans="1:65" s="13" customFormat="1" ht="11.25">
      <c r="B161" s="158"/>
      <c r="D161" s="159" t="s">
        <v>225</v>
      </c>
      <c r="E161" s="160" t="s">
        <v>1</v>
      </c>
      <c r="F161" s="161" t="s">
        <v>3247</v>
      </c>
      <c r="H161" s="160" t="s">
        <v>1</v>
      </c>
      <c r="I161" s="162"/>
      <c r="L161" s="158"/>
      <c r="M161" s="163"/>
      <c r="N161" s="164"/>
      <c r="O161" s="164"/>
      <c r="P161" s="164"/>
      <c r="Q161" s="164"/>
      <c r="R161" s="164"/>
      <c r="S161" s="164"/>
      <c r="T161" s="165"/>
      <c r="AT161" s="160" t="s">
        <v>225</v>
      </c>
      <c r="AU161" s="160" t="s">
        <v>80</v>
      </c>
      <c r="AV161" s="13" t="s">
        <v>80</v>
      </c>
      <c r="AW161" s="13" t="s">
        <v>30</v>
      </c>
      <c r="AX161" s="13" t="s">
        <v>73</v>
      </c>
      <c r="AY161" s="160" t="s">
        <v>218</v>
      </c>
    </row>
    <row r="162" spans="1:65" s="14" customFormat="1" ht="11.25">
      <c r="B162" s="166"/>
      <c r="D162" s="159" t="s">
        <v>225</v>
      </c>
      <c r="E162" s="167" t="s">
        <v>1</v>
      </c>
      <c r="F162" s="168" t="s">
        <v>429</v>
      </c>
      <c r="H162" s="169">
        <v>80</v>
      </c>
      <c r="I162" s="170"/>
      <c r="L162" s="166"/>
      <c r="M162" s="171"/>
      <c r="N162" s="172"/>
      <c r="O162" s="172"/>
      <c r="P162" s="172"/>
      <c r="Q162" s="172"/>
      <c r="R162" s="172"/>
      <c r="S162" s="172"/>
      <c r="T162" s="173"/>
      <c r="AT162" s="167" t="s">
        <v>225</v>
      </c>
      <c r="AU162" s="167" t="s">
        <v>80</v>
      </c>
      <c r="AV162" s="14" t="s">
        <v>82</v>
      </c>
      <c r="AW162" s="14" t="s">
        <v>30</v>
      </c>
      <c r="AX162" s="14" t="s">
        <v>73</v>
      </c>
      <c r="AY162" s="167" t="s">
        <v>218</v>
      </c>
    </row>
    <row r="163" spans="1:65" s="15" customFormat="1" ht="11.25">
      <c r="B163" s="174"/>
      <c r="D163" s="159" t="s">
        <v>225</v>
      </c>
      <c r="E163" s="175" t="s">
        <v>1</v>
      </c>
      <c r="F163" s="176" t="s">
        <v>230</v>
      </c>
      <c r="H163" s="177">
        <v>80</v>
      </c>
      <c r="I163" s="178"/>
      <c r="L163" s="174"/>
      <c r="M163" s="179"/>
      <c r="N163" s="180"/>
      <c r="O163" s="180"/>
      <c r="P163" s="180"/>
      <c r="Q163" s="180"/>
      <c r="R163" s="180"/>
      <c r="S163" s="180"/>
      <c r="T163" s="181"/>
      <c r="AT163" s="175" t="s">
        <v>225</v>
      </c>
      <c r="AU163" s="175" t="s">
        <v>80</v>
      </c>
      <c r="AV163" s="15" t="s">
        <v>104</v>
      </c>
      <c r="AW163" s="15" t="s">
        <v>30</v>
      </c>
      <c r="AX163" s="15" t="s">
        <v>80</v>
      </c>
      <c r="AY163" s="175" t="s">
        <v>218</v>
      </c>
    </row>
    <row r="164" spans="1:65" s="12" customFormat="1" ht="25.9" customHeight="1">
      <c r="B164" s="131"/>
      <c r="D164" s="132" t="s">
        <v>72</v>
      </c>
      <c r="E164" s="133" t="s">
        <v>2424</v>
      </c>
      <c r="F164" s="133" t="s">
        <v>2424</v>
      </c>
      <c r="I164" s="134"/>
      <c r="J164" s="135">
        <f>BK164</f>
        <v>0</v>
      </c>
      <c r="L164" s="131"/>
      <c r="M164" s="136"/>
      <c r="N164" s="137"/>
      <c r="O164" s="137"/>
      <c r="P164" s="138">
        <f>SUM(P165:P166)</f>
        <v>0</v>
      </c>
      <c r="Q164" s="137"/>
      <c r="R164" s="138">
        <f>SUM(R165:R166)</f>
        <v>0</v>
      </c>
      <c r="S164" s="137"/>
      <c r="T164" s="139">
        <f>SUM(T165:T166)</f>
        <v>0</v>
      </c>
      <c r="AR164" s="132" t="s">
        <v>80</v>
      </c>
      <c r="AT164" s="140" t="s">
        <v>72</v>
      </c>
      <c r="AU164" s="140" t="s">
        <v>73</v>
      </c>
      <c r="AY164" s="132" t="s">
        <v>218</v>
      </c>
      <c r="BK164" s="141">
        <f>SUM(BK165:BK166)</f>
        <v>0</v>
      </c>
    </row>
    <row r="165" spans="1:65" s="2" customFormat="1" ht="16.5" customHeight="1">
      <c r="A165" s="33"/>
      <c r="B165" s="144"/>
      <c r="C165" s="145" t="s">
        <v>278</v>
      </c>
      <c r="D165" s="145" t="s">
        <v>220</v>
      </c>
      <c r="E165" s="146" t="s">
        <v>2113</v>
      </c>
      <c r="F165" s="147" t="s">
        <v>3248</v>
      </c>
      <c r="G165" s="148" t="s">
        <v>2426</v>
      </c>
      <c r="H165" s="149">
        <v>18</v>
      </c>
      <c r="I165" s="150"/>
      <c r="J165" s="151">
        <f>ROUND(I165*H165,2)</f>
        <v>0</v>
      </c>
      <c r="K165" s="147" t="s">
        <v>1</v>
      </c>
      <c r="L165" s="34"/>
      <c r="M165" s="152" t="s">
        <v>1</v>
      </c>
      <c r="N165" s="153" t="s">
        <v>38</v>
      </c>
      <c r="O165" s="59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104</v>
      </c>
      <c r="AT165" s="156" t="s">
        <v>220</v>
      </c>
      <c r="AU165" s="156" t="s">
        <v>80</v>
      </c>
      <c r="AY165" s="18" t="s">
        <v>218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80</v>
      </c>
      <c r="BK165" s="157">
        <f>ROUND(I165*H165,2)</f>
        <v>0</v>
      </c>
      <c r="BL165" s="18" t="s">
        <v>104</v>
      </c>
      <c r="BM165" s="156" t="s">
        <v>330</v>
      </c>
    </row>
    <row r="166" spans="1:65" s="2" customFormat="1" ht="16.5" customHeight="1">
      <c r="A166" s="33"/>
      <c r="B166" s="144"/>
      <c r="C166" s="145" t="s">
        <v>7</v>
      </c>
      <c r="D166" s="145" t="s">
        <v>220</v>
      </c>
      <c r="E166" s="146" t="s">
        <v>2427</v>
      </c>
      <c r="F166" s="147" t="s">
        <v>3249</v>
      </c>
      <c r="G166" s="148" t="s">
        <v>2910</v>
      </c>
      <c r="H166" s="149">
        <v>1</v>
      </c>
      <c r="I166" s="150"/>
      <c r="J166" s="151">
        <f>ROUND(I166*H166,2)</f>
        <v>0</v>
      </c>
      <c r="K166" s="147" t="s">
        <v>1</v>
      </c>
      <c r="L166" s="34"/>
      <c r="M166" s="201" t="s">
        <v>1</v>
      </c>
      <c r="N166" s="202" t="s">
        <v>38</v>
      </c>
      <c r="O166" s="203"/>
      <c r="P166" s="204">
        <f>O166*H166</f>
        <v>0</v>
      </c>
      <c r="Q166" s="204">
        <v>0</v>
      </c>
      <c r="R166" s="204">
        <f>Q166*H166</f>
        <v>0</v>
      </c>
      <c r="S166" s="204">
        <v>0</v>
      </c>
      <c r="T166" s="205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104</v>
      </c>
      <c r="AT166" s="156" t="s">
        <v>220</v>
      </c>
      <c r="AU166" s="156" t="s">
        <v>80</v>
      </c>
      <c r="AY166" s="18" t="s">
        <v>218</v>
      </c>
      <c r="BE166" s="157">
        <f>IF(N166="základní",J166,0)</f>
        <v>0</v>
      </c>
      <c r="BF166" s="157">
        <f>IF(N166="snížená",J166,0)</f>
        <v>0</v>
      </c>
      <c r="BG166" s="157">
        <f>IF(N166="zákl. přenesená",J166,0)</f>
        <v>0</v>
      </c>
      <c r="BH166" s="157">
        <f>IF(N166="sníž. přenesená",J166,0)</f>
        <v>0</v>
      </c>
      <c r="BI166" s="157">
        <f>IF(N166="nulová",J166,0)</f>
        <v>0</v>
      </c>
      <c r="BJ166" s="18" t="s">
        <v>80</v>
      </c>
      <c r="BK166" s="157">
        <f>ROUND(I166*H166,2)</f>
        <v>0</v>
      </c>
      <c r="BL166" s="18" t="s">
        <v>104</v>
      </c>
      <c r="BM166" s="156" t="s">
        <v>333</v>
      </c>
    </row>
    <row r="167" spans="1:65" s="2" customFormat="1" ht="6.95" customHeight="1">
      <c r="A167" s="33"/>
      <c r="B167" s="48"/>
      <c r="C167" s="49"/>
      <c r="D167" s="49"/>
      <c r="E167" s="49"/>
      <c r="F167" s="49"/>
      <c r="G167" s="49"/>
      <c r="H167" s="49"/>
      <c r="I167" s="49"/>
      <c r="J167" s="49"/>
      <c r="K167" s="49"/>
      <c r="L167" s="34"/>
      <c r="M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</row>
  </sheetData>
  <autoFilter ref="C121:K166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topLeftCell="A105" workbookViewId="0">
      <selection activeCell="K122" sqref="K122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121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3250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ROUND((SUM(BE120:BE175)),  2)</f>
        <v>0</v>
      </c>
      <c r="G33" s="33"/>
      <c r="H33" s="33"/>
      <c r="I33" s="101">
        <v>0.21</v>
      </c>
      <c r="J33" s="100">
        <f>ROUND(((SUM(BE120:BE175))*I33),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ROUND((SUM(BF120:BF175)),  2)</f>
        <v>0</v>
      </c>
      <c r="G34" s="33"/>
      <c r="H34" s="33"/>
      <c r="I34" s="101">
        <v>0.12</v>
      </c>
      <c r="J34" s="100">
        <f>ROUND(((SUM(BF120:BF175))*I34),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ROUND((SUM(BG120:BG175)),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ROUND((SUM(BH120:BH175)),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ROUND((SUM(BI120:BI175)),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g - VZT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10" customFormat="1" ht="19.899999999999999" customHeight="1">
      <c r="B98" s="117"/>
      <c r="D98" s="118" t="s">
        <v>3251</v>
      </c>
      <c r="E98" s="119"/>
      <c r="F98" s="119"/>
      <c r="G98" s="119"/>
      <c r="H98" s="119"/>
      <c r="I98" s="119"/>
      <c r="J98" s="120">
        <f>J122</f>
        <v>0</v>
      </c>
      <c r="L98" s="117"/>
    </row>
    <row r="99" spans="1:31" s="10" customFormat="1" ht="19.899999999999999" customHeight="1">
      <c r="B99" s="117"/>
      <c r="D99" s="118" t="s">
        <v>199</v>
      </c>
      <c r="E99" s="119"/>
      <c r="F99" s="119"/>
      <c r="G99" s="119"/>
      <c r="H99" s="119"/>
      <c r="I99" s="119"/>
      <c r="J99" s="120">
        <f>J161</f>
        <v>0</v>
      </c>
      <c r="L99" s="117"/>
    </row>
    <row r="100" spans="1:31" s="9" customFormat="1" ht="24.95" customHeight="1">
      <c r="B100" s="113"/>
      <c r="D100" s="114" t="s">
        <v>2531</v>
      </c>
      <c r="E100" s="115"/>
      <c r="F100" s="115"/>
      <c r="G100" s="115"/>
      <c r="H100" s="115"/>
      <c r="I100" s="115"/>
      <c r="J100" s="116">
        <f>J165</f>
        <v>0</v>
      </c>
      <c r="L100" s="113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4" t="str">
        <f>E7</f>
        <v>BODARCHITEKTI202401 - KODUS Kamenice - první etapa_7.3.25</v>
      </c>
      <c r="F110" s="255"/>
      <c r="G110" s="255"/>
      <c r="H110" s="255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1" t="str">
        <f>E9</f>
        <v>g - VZT</v>
      </c>
      <c r="F112" s="256"/>
      <c r="G112" s="256"/>
      <c r="H112" s="256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4" t="s">
        <v>171</v>
      </c>
      <c r="K119" s="125" t="s">
        <v>208</v>
      </c>
      <c r="L119" s="126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7">
        <f>BK120</f>
        <v>0</v>
      </c>
      <c r="K120" s="33"/>
      <c r="L120" s="34"/>
      <c r="M120" s="66"/>
      <c r="N120" s="57"/>
      <c r="O120" s="67"/>
      <c r="P120" s="128">
        <f>P121+P165</f>
        <v>0</v>
      </c>
      <c r="Q120" s="67"/>
      <c r="R120" s="128">
        <f>R121+R165</f>
        <v>0</v>
      </c>
      <c r="S120" s="67"/>
      <c r="T120" s="129">
        <f>T121+T165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0">
        <f>BK121+BK165</f>
        <v>0</v>
      </c>
    </row>
    <row r="121" spans="1:65" s="12" customFormat="1" ht="25.9" customHeight="1">
      <c r="B121" s="131"/>
      <c r="D121" s="132" t="s">
        <v>72</v>
      </c>
      <c r="E121" s="133" t="s">
        <v>1002</v>
      </c>
      <c r="F121" s="133" t="s">
        <v>1003</v>
      </c>
      <c r="I121" s="134"/>
      <c r="J121" s="135">
        <f>BK121</f>
        <v>0</v>
      </c>
      <c r="L121" s="131"/>
      <c r="M121" s="136"/>
      <c r="N121" s="137"/>
      <c r="O121" s="137"/>
      <c r="P121" s="138">
        <f>P122+P161</f>
        <v>0</v>
      </c>
      <c r="Q121" s="137"/>
      <c r="R121" s="138">
        <f>R122+R161</f>
        <v>0</v>
      </c>
      <c r="S121" s="137"/>
      <c r="T121" s="139">
        <f>T122+T161</f>
        <v>0</v>
      </c>
      <c r="AR121" s="132" t="s">
        <v>82</v>
      </c>
      <c r="AT121" s="140" t="s">
        <v>72</v>
      </c>
      <c r="AU121" s="140" t="s">
        <v>73</v>
      </c>
      <c r="AY121" s="132" t="s">
        <v>218</v>
      </c>
      <c r="BK121" s="141">
        <f>BK122+BK161</f>
        <v>0</v>
      </c>
    </row>
    <row r="122" spans="1:65" s="12" customFormat="1" ht="22.9" customHeight="1">
      <c r="B122" s="131"/>
      <c r="D122" s="132" t="s">
        <v>72</v>
      </c>
      <c r="E122" s="142" t="s">
        <v>3252</v>
      </c>
      <c r="F122" s="142" t="s">
        <v>3253</v>
      </c>
      <c r="I122" s="134"/>
      <c r="J122" s="143">
        <f>BK122</f>
        <v>0</v>
      </c>
      <c r="L122" s="131"/>
      <c r="M122" s="136"/>
      <c r="N122" s="137"/>
      <c r="O122" s="137"/>
      <c r="P122" s="138">
        <f>SUM(P123:P160)</f>
        <v>0</v>
      </c>
      <c r="Q122" s="137"/>
      <c r="R122" s="138">
        <f>SUM(R123:R160)</f>
        <v>0</v>
      </c>
      <c r="S122" s="137"/>
      <c r="T122" s="139">
        <f>SUM(T123:T160)</f>
        <v>0</v>
      </c>
      <c r="AR122" s="132" t="s">
        <v>82</v>
      </c>
      <c r="AT122" s="140" t="s">
        <v>72</v>
      </c>
      <c r="AU122" s="140" t="s">
        <v>80</v>
      </c>
      <c r="AY122" s="132" t="s">
        <v>218</v>
      </c>
      <c r="BK122" s="141">
        <f>SUM(BK123:BK160)</f>
        <v>0</v>
      </c>
    </row>
    <row r="123" spans="1:65" s="2" customFormat="1" ht="24.2" customHeight="1">
      <c r="A123" s="33"/>
      <c r="B123" s="144"/>
      <c r="C123" s="145" t="s">
        <v>80</v>
      </c>
      <c r="D123" s="145" t="s">
        <v>220</v>
      </c>
      <c r="E123" s="146" t="s">
        <v>3254</v>
      </c>
      <c r="F123" s="147" t="s">
        <v>3255</v>
      </c>
      <c r="G123" s="148" t="s">
        <v>583</v>
      </c>
      <c r="H123" s="149">
        <v>16</v>
      </c>
      <c r="I123" s="150"/>
      <c r="J123" s="151">
        <f>ROUND(I123*H123,2)</f>
        <v>0</v>
      </c>
      <c r="K123" s="147"/>
      <c r="L123" s="34"/>
      <c r="M123" s="152" t="s">
        <v>1</v>
      </c>
      <c r="N123" s="153" t="s">
        <v>38</v>
      </c>
      <c r="O123" s="59"/>
      <c r="P123" s="154">
        <f>O123*H123</f>
        <v>0</v>
      </c>
      <c r="Q123" s="154">
        <v>0</v>
      </c>
      <c r="R123" s="154">
        <f>Q123*H123</f>
        <v>0</v>
      </c>
      <c r="S123" s="154">
        <v>0</v>
      </c>
      <c r="T123" s="155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6" t="s">
        <v>263</v>
      </c>
      <c r="AT123" s="156" t="s">
        <v>220</v>
      </c>
      <c r="AU123" s="156" t="s">
        <v>82</v>
      </c>
      <c r="AY123" s="18" t="s">
        <v>218</v>
      </c>
      <c r="BE123" s="157">
        <f>IF(N123="základní",J123,0)</f>
        <v>0</v>
      </c>
      <c r="BF123" s="157">
        <f>IF(N123="snížená",J123,0)</f>
        <v>0</v>
      </c>
      <c r="BG123" s="157">
        <f>IF(N123="zákl. přenesená",J123,0)</f>
        <v>0</v>
      </c>
      <c r="BH123" s="157">
        <f>IF(N123="sníž. přenesená",J123,0)</f>
        <v>0</v>
      </c>
      <c r="BI123" s="157">
        <f>IF(N123="nulová",J123,0)</f>
        <v>0</v>
      </c>
      <c r="BJ123" s="18" t="s">
        <v>80</v>
      </c>
      <c r="BK123" s="157">
        <f>ROUND(I123*H123,2)</f>
        <v>0</v>
      </c>
      <c r="BL123" s="18" t="s">
        <v>263</v>
      </c>
      <c r="BM123" s="156" t="s">
        <v>82</v>
      </c>
    </row>
    <row r="124" spans="1:65" s="13" customFormat="1" ht="11.25">
      <c r="B124" s="158"/>
      <c r="D124" s="159" t="s">
        <v>225</v>
      </c>
      <c r="E124" s="160" t="s">
        <v>1</v>
      </c>
      <c r="F124" s="161" t="s">
        <v>3256</v>
      </c>
      <c r="H124" s="160" t="s">
        <v>1</v>
      </c>
      <c r="I124" s="162"/>
      <c r="L124" s="158"/>
      <c r="M124" s="163"/>
      <c r="N124" s="164"/>
      <c r="O124" s="164"/>
      <c r="P124" s="164"/>
      <c r="Q124" s="164"/>
      <c r="R124" s="164"/>
      <c r="S124" s="164"/>
      <c r="T124" s="165"/>
      <c r="AT124" s="160" t="s">
        <v>225</v>
      </c>
      <c r="AU124" s="160" t="s">
        <v>82</v>
      </c>
      <c r="AV124" s="13" t="s">
        <v>80</v>
      </c>
      <c r="AW124" s="13" t="s">
        <v>30</v>
      </c>
      <c r="AX124" s="13" t="s">
        <v>73</v>
      </c>
      <c r="AY124" s="160" t="s">
        <v>218</v>
      </c>
    </row>
    <row r="125" spans="1:65" s="14" customFormat="1" ht="11.25">
      <c r="B125" s="166"/>
      <c r="D125" s="159" t="s">
        <v>225</v>
      </c>
      <c r="E125" s="167" t="s">
        <v>1</v>
      </c>
      <c r="F125" s="168" t="s">
        <v>259</v>
      </c>
      <c r="H125" s="169">
        <v>14</v>
      </c>
      <c r="I125" s="170"/>
      <c r="L125" s="166"/>
      <c r="M125" s="171"/>
      <c r="N125" s="172"/>
      <c r="O125" s="172"/>
      <c r="P125" s="172"/>
      <c r="Q125" s="172"/>
      <c r="R125" s="172"/>
      <c r="S125" s="172"/>
      <c r="T125" s="173"/>
      <c r="AT125" s="167" t="s">
        <v>225</v>
      </c>
      <c r="AU125" s="167" t="s">
        <v>82</v>
      </c>
      <c r="AV125" s="14" t="s">
        <v>82</v>
      </c>
      <c r="AW125" s="14" t="s">
        <v>30</v>
      </c>
      <c r="AX125" s="14" t="s">
        <v>73</v>
      </c>
      <c r="AY125" s="167" t="s">
        <v>218</v>
      </c>
    </row>
    <row r="126" spans="1:65" s="13" customFormat="1" ht="11.25">
      <c r="B126" s="158"/>
      <c r="D126" s="159" t="s">
        <v>225</v>
      </c>
      <c r="E126" s="160" t="s">
        <v>1</v>
      </c>
      <c r="F126" s="161" t="s">
        <v>3257</v>
      </c>
      <c r="H126" s="160" t="s">
        <v>1</v>
      </c>
      <c r="I126" s="162"/>
      <c r="L126" s="158"/>
      <c r="M126" s="163"/>
      <c r="N126" s="164"/>
      <c r="O126" s="164"/>
      <c r="P126" s="164"/>
      <c r="Q126" s="164"/>
      <c r="R126" s="164"/>
      <c r="S126" s="164"/>
      <c r="T126" s="165"/>
      <c r="AT126" s="160" t="s">
        <v>225</v>
      </c>
      <c r="AU126" s="160" t="s">
        <v>82</v>
      </c>
      <c r="AV126" s="13" t="s">
        <v>80</v>
      </c>
      <c r="AW126" s="13" t="s">
        <v>30</v>
      </c>
      <c r="AX126" s="13" t="s">
        <v>73</v>
      </c>
      <c r="AY126" s="160" t="s">
        <v>218</v>
      </c>
    </row>
    <row r="127" spans="1:65" s="14" customFormat="1" ht="11.25">
      <c r="B127" s="166"/>
      <c r="D127" s="159" t="s">
        <v>225</v>
      </c>
      <c r="E127" s="167" t="s">
        <v>1</v>
      </c>
      <c r="F127" s="168" t="s">
        <v>82</v>
      </c>
      <c r="H127" s="169">
        <v>2</v>
      </c>
      <c r="I127" s="170"/>
      <c r="L127" s="166"/>
      <c r="M127" s="171"/>
      <c r="N127" s="172"/>
      <c r="O127" s="172"/>
      <c r="P127" s="172"/>
      <c r="Q127" s="172"/>
      <c r="R127" s="172"/>
      <c r="S127" s="172"/>
      <c r="T127" s="173"/>
      <c r="AT127" s="167" t="s">
        <v>225</v>
      </c>
      <c r="AU127" s="167" t="s">
        <v>82</v>
      </c>
      <c r="AV127" s="14" t="s">
        <v>82</v>
      </c>
      <c r="AW127" s="14" t="s">
        <v>30</v>
      </c>
      <c r="AX127" s="14" t="s">
        <v>73</v>
      </c>
      <c r="AY127" s="167" t="s">
        <v>218</v>
      </c>
    </row>
    <row r="128" spans="1:65" s="15" customFormat="1" ht="11.25">
      <c r="B128" s="174"/>
      <c r="D128" s="159" t="s">
        <v>225</v>
      </c>
      <c r="E128" s="175" t="s">
        <v>1</v>
      </c>
      <c r="F128" s="176" t="s">
        <v>230</v>
      </c>
      <c r="H128" s="177">
        <v>16</v>
      </c>
      <c r="I128" s="178"/>
      <c r="L128" s="174"/>
      <c r="M128" s="179"/>
      <c r="N128" s="180"/>
      <c r="O128" s="180"/>
      <c r="P128" s="180"/>
      <c r="Q128" s="180"/>
      <c r="R128" s="180"/>
      <c r="S128" s="180"/>
      <c r="T128" s="181"/>
      <c r="AT128" s="175" t="s">
        <v>225</v>
      </c>
      <c r="AU128" s="175" t="s">
        <v>82</v>
      </c>
      <c r="AV128" s="15" t="s">
        <v>104</v>
      </c>
      <c r="AW128" s="15" t="s">
        <v>30</v>
      </c>
      <c r="AX128" s="15" t="s">
        <v>80</v>
      </c>
      <c r="AY128" s="175" t="s">
        <v>218</v>
      </c>
    </row>
    <row r="129" spans="1:65" s="2" customFormat="1" ht="33" customHeight="1">
      <c r="A129" s="33"/>
      <c r="B129" s="144"/>
      <c r="C129" s="190" t="s">
        <v>82</v>
      </c>
      <c r="D129" s="190" t="s">
        <v>904</v>
      </c>
      <c r="E129" s="191" t="s">
        <v>3258</v>
      </c>
      <c r="F129" s="192" t="s">
        <v>3259</v>
      </c>
      <c r="G129" s="193" t="s">
        <v>583</v>
      </c>
      <c r="H129" s="194">
        <v>16</v>
      </c>
      <c r="I129" s="195"/>
      <c r="J129" s="196">
        <f t="shared" ref="J129:J139" si="0">ROUND(I129*H129,2)</f>
        <v>0</v>
      </c>
      <c r="K129" s="192"/>
      <c r="L129" s="197"/>
      <c r="M129" s="198" t="s">
        <v>1</v>
      </c>
      <c r="N129" s="199" t="s">
        <v>38</v>
      </c>
      <c r="O129" s="59"/>
      <c r="P129" s="154">
        <f t="shared" ref="P129:P139" si="1">O129*H129</f>
        <v>0</v>
      </c>
      <c r="Q129" s="154">
        <v>0</v>
      </c>
      <c r="R129" s="154">
        <f t="shared" ref="R129:R139" si="2">Q129*H129</f>
        <v>0</v>
      </c>
      <c r="S129" s="154">
        <v>0</v>
      </c>
      <c r="T129" s="155">
        <f t="shared" ref="T129:T139" si="3"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311</v>
      </c>
      <c r="AT129" s="156" t="s">
        <v>904</v>
      </c>
      <c r="AU129" s="156" t="s">
        <v>82</v>
      </c>
      <c r="AY129" s="18" t="s">
        <v>218</v>
      </c>
      <c r="BE129" s="157">
        <f t="shared" ref="BE129:BE139" si="4">IF(N129="základní",J129,0)</f>
        <v>0</v>
      </c>
      <c r="BF129" s="157">
        <f t="shared" ref="BF129:BF139" si="5">IF(N129="snížená",J129,0)</f>
        <v>0</v>
      </c>
      <c r="BG129" s="157">
        <f t="shared" ref="BG129:BG139" si="6">IF(N129="zákl. přenesená",J129,0)</f>
        <v>0</v>
      </c>
      <c r="BH129" s="157">
        <f t="shared" ref="BH129:BH139" si="7">IF(N129="sníž. přenesená",J129,0)</f>
        <v>0</v>
      </c>
      <c r="BI129" s="157">
        <f t="shared" ref="BI129:BI139" si="8">IF(N129="nulová",J129,0)</f>
        <v>0</v>
      </c>
      <c r="BJ129" s="18" t="s">
        <v>80</v>
      </c>
      <c r="BK129" s="157">
        <f t="shared" ref="BK129:BK139" si="9">ROUND(I129*H129,2)</f>
        <v>0</v>
      </c>
      <c r="BL129" s="18" t="s">
        <v>263</v>
      </c>
      <c r="BM129" s="156" t="s">
        <v>104</v>
      </c>
    </row>
    <row r="130" spans="1:65" s="2" customFormat="1" ht="24.2" customHeight="1">
      <c r="A130" s="33"/>
      <c r="B130" s="144"/>
      <c r="C130" s="145" t="s">
        <v>101</v>
      </c>
      <c r="D130" s="145" t="s">
        <v>220</v>
      </c>
      <c r="E130" s="146" t="s">
        <v>3260</v>
      </c>
      <c r="F130" s="147" t="s">
        <v>3261</v>
      </c>
      <c r="G130" s="148" t="s">
        <v>583</v>
      </c>
      <c r="H130" s="149">
        <v>3</v>
      </c>
      <c r="I130" s="150"/>
      <c r="J130" s="151">
        <f t="shared" si="0"/>
        <v>0</v>
      </c>
      <c r="K130" s="147"/>
      <c r="L130" s="34"/>
      <c r="M130" s="152" t="s">
        <v>1</v>
      </c>
      <c r="N130" s="153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263</v>
      </c>
      <c r="AT130" s="156" t="s">
        <v>220</v>
      </c>
      <c r="AU130" s="156" t="s">
        <v>82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263</v>
      </c>
      <c r="BM130" s="156" t="s">
        <v>110</v>
      </c>
    </row>
    <row r="131" spans="1:65" s="2" customFormat="1" ht="16.5" customHeight="1">
      <c r="A131" s="33"/>
      <c r="B131" s="144"/>
      <c r="C131" s="190" t="s">
        <v>104</v>
      </c>
      <c r="D131" s="190" t="s">
        <v>904</v>
      </c>
      <c r="E131" s="191" t="s">
        <v>3262</v>
      </c>
      <c r="F131" s="192" t="s">
        <v>3263</v>
      </c>
      <c r="G131" s="193" t="s">
        <v>583</v>
      </c>
      <c r="H131" s="194">
        <v>3</v>
      </c>
      <c r="I131" s="195"/>
      <c r="J131" s="196">
        <f t="shared" si="0"/>
        <v>0</v>
      </c>
      <c r="K131" s="192"/>
      <c r="L131" s="197"/>
      <c r="M131" s="198" t="s">
        <v>1</v>
      </c>
      <c r="N131" s="199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311</v>
      </c>
      <c r="AT131" s="156" t="s">
        <v>904</v>
      </c>
      <c r="AU131" s="156" t="s">
        <v>82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263</v>
      </c>
      <c r="BM131" s="156" t="s">
        <v>116</v>
      </c>
    </row>
    <row r="132" spans="1:65" s="2" customFormat="1" ht="21.75" customHeight="1">
      <c r="A132" s="33"/>
      <c r="B132" s="144"/>
      <c r="C132" s="145" t="s">
        <v>107</v>
      </c>
      <c r="D132" s="145" t="s">
        <v>220</v>
      </c>
      <c r="E132" s="146" t="s">
        <v>3264</v>
      </c>
      <c r="F132" s="147" t="s">
        <v>3265</v>
      </c>
      <c r="G132" s="148" t="s">
        <v>583</v>
      </c>
      <c r="H132" s="149">
        <v>1</v>
      </c>
      <c r="I132" s="150"/>
      <c r="J132" s="151">
        <f t="shared" si="0"/>
        <v>0</v>
      </c>
      <c r="K132" s="147"/>
      <c r="L132" s="34"/>
      <c r="M132" s="152" t="s">
        <v>1</v>
      </c>
      <c r="N132" s="153" t="s">
        <v>38</v>
      </c>
      <c r="O132" s="59"/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263</v>
      </c>
      <c r="AT132" s="156" t="s">
        <v>220</v>
      </c>
      <c r="AU132" s="156" t="s">
        <v>82</v>
      </c>
      <c r="AY132" s="18" t="s">
        <v>218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8" t="s">
        <v>80</v>
      </c>
      <c r="BK132" s="157">
        <f t="shared" si="9"/>
        <v>0</v>
      </c>
      <c r="BL132" s="18" t="s">
        <v>263</v>
      </c>
      <c r="BM132" s="156" t="s">
        <v>246</v>
      </c>
    </row>
    <row r="133" spans="1:65" s="2" customFormat="1" ht="24.2" customHeight="1">
      <c r="A133" s="33"/>
      <c r="B133" s="144"/>
      <c r="C133" s="190" t="s">
        <v>110</v>
      </c>
      <c r="D133" s="190" t="s">
        <v>904</v>
      </c>
      <c r="E133" s="191" t="s">
        <v>3266</v>
      </c>
      <c r="F133" s="192" t="s">
        <v>3267</v>
      </c>
      <c r="G133" s="193" t="s">
        <v>583</v>
      </c>
      <c r="H133" s="194">
        <v>1</v>
      </c>
      <c r="I133" s="195"/>
      <c r="J133" s="196">
        <f t="shared" si="0"/>
        <v>0</v>
      </c>
      <c r="K133" s="192"/>
      <c r="L133" s="197"/>
      <c r="M133" s="198" t="s">
        <v>1</v>
      </c>
      <c r="N133" s="199" t="s">
        <v>38</v>
      </c>
      <c r="O133" s="59"/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311</v>
      </c>
      <c r="AT133" s="156" t="s">
        <v>904</v>
      </c>
      <c r="AU133" s="156" t="s">
        <v>82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263</v>
      </c>
      <c r="BM133" s="156" t="s">
        <v>8</v>
      </c>
    </row>
    <row r="134" spans="1:65" s="2" customFormat="1" ht="24.2" customHeight="1">
      <c r="A134" s="33"/>
      <c r="B134" s="144"/>
      <c r="C134" s="145" t="s">
        <v>113</v>
      </c>
      <c r="D134" s="145" t="s">
        <v>220</v>
      </c>
      <c r="E134" s="146" t="s">
        <v>3268</v>
      </c>
      <c r="F134" s="147" t="s">
        <v>3269</v>
      </c>
      <c r="G134" s="148" t="s">
        <v>583</v>
      </c>
      <c r="H134" s="149">
        <v>1</v>
      </c>
      <c r="I134" s="150"/>
      <c r="J134" s="151">
        <f t="shared" si="0"/>
        <v>0</v>
      </c>
      <c r="K134" s="147"/>
      <c r="L134" s="34"/>
      <c r="M134" s="152" t="s">
        <v>1</v>
      </c>
      <c r="N134" s="153" t="s">
        <v>38</v>
      </c>
      <c r="O134" s="59"/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263</v>
      </c>
      <c r="AT134" s="156" t="s">
        <v>220</v>
      </c>
      <c r="AU134" s="156" t="s">
        <v>82</v>
      </c>
      <c r="AY134" s="18" t="s">
        <v>218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8" t="s">
        <v>80</v>
      </c>
      <c r="BK134" s="157">
        <f t="shared" si="9"/>
        <v>0</v>
      </c>
      <c r="BL134" s="18" t="s">
        <v>263</v>
      </c>
      <c r="BM134" s="156" t="s">
        <v>259</v>
      </c>
    </row>
    <row r="135" spans="1:65" s="2" customFormat="1" ht="37.9" customHeight="1">
      <c r="A135" s="33"/>
      <c r="B135" s="144"/>
      <c r="C135" s="145" t="s">
        <v>116</v>
      </c>
      <c r="D135" s="145" t="s">
        <v>220</v>
      </c>
      <c r="E135" s="146" t="s">
        <v>3270</v>
      </c>
      <c r="F135" s="147" t="s">
        <v>3271</v>
      </c>
      <c r="G135" s="148" t="s">
        <v>258</v>
      </c>
      <c r="H135" s="149">
        <v>71</v>
      </c>
      <c r="I135" s="150"/>
      <c r="J135" s="151">
        <f t="shared" si="0"/>
        <v>0</v>
      </c>
      <c r="K135" s="147"/>
      <c r="L135" s="34"/>
      <c r="M135" s="152" t="s">
        <v>1</v>
      </c>
      <c r="N135" s="153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263</v>
      </c>
      <c r="AT135" s="156" t="s">
        <v>220</v>
      </c>
      <c r="AU135" s="156" t="s">
        <v>82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263</v>
      </c>
      <c r="BM135" s="156" t="s">
        <v>263</v>
      </c>
    </row>
    <row r="136" spans="1:65" s="2" customFormat="1" ht="37.9" customHeight="1">
      <c r="A136" s="33"/>
      <c r="B136" s="144"/>
      <c r="C136" s="145" t="s">
        <v>266</v>
      </c>
      <c r="D136" s="145" t="s">
        <v>220</v>
      </c>
      <c r="E136" s="146" t="s">
        <v>3272</v>
      </c>
      <c r="F136" s="147" t="s">
        <v>3273</v>
      </c>
      <c r="G136" s="148" t="s">
        <v>258</v>
      </c>
      <c r="H136" s="149">
        <v>34</v>
      </c>
      <c r="I136" s="150"/>
      <c r="J136" s="151">
        <f t="shared" si="0"/>
        <v>0</v>
      </c>
      <c r="K136" s="147"/>
      <c r="L136" s="34"/>
      <c r="M136" s="152" t="s">
        <v>1</v>
      </c>
      <c r="N136" s="153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263</v>
      </c>
      <c r="AT136" s="156" t="s">
        <v>220</v>
      </c>
      <c r="AU136" s="156" t="s">
        <v>82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263</v>
      </c>
      <c r="BM136" s="156" t="s">
        <v>269</v>
      </c>
    </row>
    <row r="137" spans="1:65" s="2" customFormat="1" ht="37.9" customHeight="1">
      <c r="A137" s="33"/>
      <c r="B137" s="144"/>
      <c r="C137" s="145" t="s">
        <v>246</v>
      </c>
      <c r="D137" s="145" t="s">
        <v>220</v>
      </c>
      <c r="E137" s="146" t="s">
        <v>3274</v>
      </c>
      <c r="F137" s="147" t="s">
        <v>3275</v>
      </c>
      <c r="G137" s="148" t="s">
        <v>258</v>
      </c>
      <c r="H137" s="149">
        <v>2</v>
      </c>
      <c r="I137" s="150"/>
      <c r="J137" s="151">
        <f t="shared" si="0"/>
        <v>0</v>
      </c>
      <c r="K137" s="147"/>
      <c r="L137" s="34"/>
      <c r="M137" s="152" t="s">
        <v>1</v>
      </c>
      <c r="N137" s="153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263</v>
      </c>
      <c r="AT137" s="156" t="s">
        <v>220</v>
      </c>
      <c r="AU137" s="156" t="s">
        <v>82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263</v>
      </c>
      <c r="BM137" s="156" t="s">
        <v>278</v>
      </c>
    </row>
    <row r="138" spans="1:65" s="2" customFormat="1" ht="33" customHeight="1">
      <c r="A138" s="33"/>
      <c r="B138" s="144"/>
      <c r="C138" s="145" t="s">
        <v>281</v>
      </c>
      <c r="D138" s="145" t="s">
        <v>220</v>
      </c>
      <c r="E138" s="146" t="s">
        <v>3276</v>
      </c>
      <c r="F138" s="147" t="s">
        <v>3277</v>
      </c>
      <c r="G138" s="148" t="s">
        <v>258</v>
      </c>
      <c r="H138" s="149">
        <v>0.3</v>
      </c>
      <c r="I138" s="150"/>
      <c r="J138" s="151">
        <f t="shared" si="0"/>
        <v>0</v>
      </c>
      <c r="K138" s="147"/>
      <c r="L138" s="34"/>
      <c r="M138" s="152" t="s">
        <v>1</v>
      </c>
      <c r="N138" s="153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263</v>
      </c>
      <c r="AT138" s="156" t="s">
        <v>220</v>
      </c>
      <c r="AU138" s="156" t="s">
        <v>82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263</v>
      </c>
      <c r="BM138" s="156" t="s">
        <v>284</v>
      </c>
    </row>
    <row r="139" spans="1:65" s="2" customFormat="1" ht="16.5" customHeight="1">
      <c r="A139" s="33"/>
      <c r="B139" s="144"/>
      <c r="C139" s="190" t="s">
        <v>8</v>
      </c>
      <c r="D139" s="190" t="s">
        <v>904</v>
      </c>
      <c r="E139" s="191" t="s">
        <v>3278</v>
      </c>
      <c r="F139" s="192" t="s">
        <v>3279</v>
      </c>
      <c r="G139" s="193" t="s">
        <v>258</v>
      </c>
      <c r="H139" s="194">
        <v>0.36</v>
      </c>
      <c r="I139" s="195"/>
      <c r="J139" s="196">
        <f t="shared" si="0"/>
        <v>0</v>
      </c>
      <c r="K139" s="192"/>
      <c r="L139" s="197"/>
      <c r="M139" s="198" t="s">
        <v>1</v>
      </c>
      <c r="N139" s="199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311</v>
      </c>
      <c r="AT139" s="156" t="s">
        <v>904</v>
      </c>
      <c r="AU139" s="156" t="s">
        <v>82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263</v>
      </c>
      <c r="BM139" s="156" t="s">
        <v>287</v>
      </c>
    </row>
    <row r="140" spans="1:65" s="14" customFormat="1" ht="11.25">
      <c r="B140" s="166"/>
      <c r="D140" s="159" t="s">
        <v>225</v>
      </c>
      <c r="E140" s="167" t="s">
        <v>1</v>
      </c>
      <c r="F140" s="168" t="s">
        <v>3280</v>
      </c>
      <c r="H140" s="169">
        <v>0.36</v>
      </c>
      <c r="I140" s="170"/>
      <c r="L140" s="166"/>
      <c r="M140" s="171"/>
      <c r="N140" s="172"/>
      <c r="O140" s="172"/>
      <c r="P140" s="172"/>
      <c r="Q140" s="172"/>
      <c r="R140" s="172"/>
      <c r="S140" s="172"/>
      <c r="T140" s="173"/>
      <c r="AT140" s="167" t="s">
        <v>225</v>
      </c>
      <c r="AU140" s="167" t="s">
        <v>82</v>
      </c>
      <c r="AV140" s="14" t="s">
        <v>82</v>
      </c>
      <c r="AW140" s="14" t="s">
        <v>30</v>
      </c>
      <c r="AX140" s="14" t="s">
        <v>73</v>
      </c>
      <c r="AY140" s="167" t="s">
        <v>218</v>
      </c>
    </row>
    <row r="141" spans="1:65" s="15" customFormat="1" ht="11.25">
      <c r="B141" s="174"/>
      <c r="D141" s="159" t="s">
        <v>225</v>
      </c>
      <c r="E141" s="175" t="s">
        <v>1</v>
      </c>
      <c r="F141" s="176" t="s">
        <v>230</v>
      </c>
      <c r="H141" s="177">
        <v>0.36</v>
      </c>
      <c r="I141" s="178"/>
      <c r="L141" s="174"/>
      <c r="M141" s="179"/>
      <c r="N141" s="180"/>
      <c r="O141" s="180"/>
      <c r="P141" s="180"/>
      <c r="Q141" s="180"/>
      <c r="R141" s="180"/>
      <c r="S141" s="180"/>
      <c r="T141" s="181"/>
      <c r="AT141" s="175" t="s">
        <v>225</v>
      </c>
      <c r="AU141" s="175" t="s">
        <v>82</v>
      </c>
      <c r="AV141" s="15" t="s">
        <v>104</v>
      </c>
      <c r="AW141" s="15" t="s">
        <v>30</v>
      </c>
      <c r="AX141" s="15" t="s">
        <v>80</v>
      </c>
      <c r="AY141" s="175" t="s">
        <v>218</v>
      </c>
    </row>
    <row r="142" spans="1:65" s="2" customFormat="1" ht="24.2" customHeight="1">
      <c r="A142" s="33"/>
      <c r="B142" s="144"/>
      <c r="C142" s="145" t="s">
        <v>292</v>
      </c>
      <c r="D142" s="145" t="s">
        <v>220</v>
      </c>
      <c r="E142" s="146" t="s">
        <v>3281</v>
      </c>
      <c r="F142" s="147" t="s">
        <v>3282</v>
      </c>
      <c r="G142" s="148" t="s">
        <v>258</v>
      </c>
      <c r="H142" s="149">
        <v>10</v>
      </c>
      <c r="I142" s="150"/>
      <c r="J142" s="151">
        <f>ROUND(I142*H142,2)</f>
        <v>0</v>
      </c>
      <c r="K142" s="147"/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263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263</v>
      </c>
      <c r="BM142" s="156" t="s">
        <v>295</v>
      </c>
    </row>
    <row r="143" spans="1:65" s="2" customFormat="1" ht="16.5" customHeight="1">
      <c r="A143" s="33"/>
      <c r="B143" s="144"/>
      <c r="C143" s="190" t="s">
        <v>259</v>
      </c>
      <c r="D143" s="190" t="s">
        <v>904</v>
      </c>
      <c r="E143" s="191" t="s">
        <v>3283</v>
      </c>
      <c r="F143" s="192" t="s">
        <v>3284</v>
      </c>
      <c r="G143" s="193" t="s">
        <v>258</v>
      </c>
      <c r="H143" s="194">
        <v>12</v>
      </c>
      <c r="I143" s="195"/>
      <c r="J143" s="196">
        <f>ROUND(I143*H143,2)</f>
        <v>0</v>
      </c>
      <c r="K143" s="192"/>
      <c r="L143" s="197"/>
      <c r="M143" s="198" t="s">
        <v>1</v>
      </c>
      <c r="N143" s="199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311</v>
      </c>
      <c r="AT143" s="156" t="s">
        <v>904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263</v>
      </c>
      <c r="BM143" s="156" t="s">
        <v>302</v>
      </c>
    </row>
    <row r="144" spans="1:65" s="14" customFormat="1" ht="11.25">
      <c r="B144" s="166"/>
      <c r="D144" s="159" t="s">
        <v>225</v>
      </c>
      <c r="E144" s="167" t="s">
        <v>1</v>
      </c>
      <c r="F144" s="168" t="s">
        <v>3285</v>
      </c>
      <c r="H144" s="169">
        <v>12</v>
      </c>
      <c r="I144" s="170"/>
      <c r="L144" s="166"/>
      <c r="M144" s="171"/>
      <c r="N144" s="172"/>
      <c r="O144" s="172"/>
      <c r="P144" s="172"/>
      <c r="Q144" s="172"/>
      <c r="R144" s="172"/>
      <c r="S144" s="172"/>
      <c r="T144" s="173"/>
      <c r="AT144" s="167" t="s">
        <v>225</v>
      </c>
      <c r="AU144" s="167" t="s">
        <v>82</v>
      </c>
      <c r="AV144" s="14" t="s">
        <v>82</v>
      </c>
      <c r="AW144" s="14" t="s">
        <v>30</v>
      </c>
      <c r="AX144" s="14" t="s">
        <v>73</v>
      </c>
      <c r="AY144" s="167" t="s">
        <v>218</v>
      </c>
    </row>
    <row r="145" spans="1:65" s="15" customFormat="1" ht="11.25">
      <c r="B145" s="174"/>
      <c r="D145" s="159" t="s">
        <v>225</v>
      </c>
      <c r="E145" s="175" t="s">
        <v>1</v>
      </c>
      <c r="F145" s="176" t="s">
        <v>230</v>
      </c>
      <c r="H145" s="177">
        <v>12</v>
      </c>
      <c r="I145" s="178"/>
      <c r="L145" s="174"/>
      <c r="M145" s="179"/>
      <c r="N145" s="180"/>
      <c r="O145" s="180"/>
      <c r="P145" s="180"/>
      <c r="Q145" s="180"/>
      <c r="R145" s="180"/>
      <c r="S145" s="180"/>
      <c r="T145" s="181"/>
      <c r="AT145" s="175" t="s">
        <v>225</v>
      </c>
      <c r="AU145" s="175" t="s">
        <v>82</v>
      </c>
      <c r="AV145" s="15" t="s">
        <v>104</v>
      </c>
      <c r="AW145" s="15" t="s">
        <v>30</v>
      </c>
      <c r="AX145" s="15" t="s">
        <v>80</v>
      </c>
      <c r="AY145" s="175" t="s">
        <v>218</v>
      </c>
    </row>
    <row r="146" spans="1:65" s="2" customFormat="1" ht="33" customHeight="1">
      <c r="A146" s="33"/>
      <c r="B146" s="144"/>
      <c r="C146" s="145" t="s">
        <v>305</v>
      </c>
      <c r="D146" s="145" t="s">
        <v>220</v>
      </c>
      <c r="E146" s="146" t="s">
        <v>3286</v>
      </c>
      <c r="F146" s="147" t="s">
        <v>3287</v>
      </c>
      <c r="G146" s="148" t="s">
        <v>258</v>
      </c>
      <c r="H146" s="149">
        <v>25</v>
      </c>
      <c r="I146" s="150"/>
      <c r="J146" s="151">
        <f>ROUND(I146*H146,2)</f>
        <v>0</v>
      </c>
      <c r="K146" s="147"/>
      <c r="L146" s="34"/>
      <c r="M146" s="152" t="s">
        <v>1</v>
      </c>
      <c r="N146" s="153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263</v>
      </c>
      <c r="AT146" s="156" t="s">
        <v>220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263</v>
      </c>
      <c r="BM146" s="156" t="s">
        <v>308</v>
      </c>
    </row>
    <row r="147" spans="1:65" s="13" customFormat="1" ht="11.25">
      <c r="B147" s="158"/>
      <c r="D147" s="159" t="s">
        <v>225</v>
      </c>
      <c r="E147" s="160" t="s">
        <v>1</v>
      </c>
      <c r="F147" s="161" t="s">
        <v>3288</v>
      </c>
      <c r="H147" s="160" t="s">
        <v>1</v>
      </c>
      <c r="I147" s="162"/>
      <c r="L147" s="158"/>
      <c r="M147" s="163"/>
      <c r="N147" s="164"/>
      <c r="O147" s="164"/>
      <c r="P147" s="164"/>
      <c r="Q147" s="164"/>
      <c r="R147" s="164"/>
      <c r="S147" s="164"/>
      <c r="T147" s="165"/>
      <c r="AT147" s="160" t="s">
        <v>225</v>
      </c>
      <c r="AU147" s="160" t="s">
        <v>82</v>
      </c>
      <c r="AV147" s="13" t="s">
        <v>80</v>
      </c>
      <c r="AW147" s="13" t="s">
        <v>30</v>
      </c>
      <c r="AX147" s="13" t="s">
        <v>73</v>
      </c>
      <c r="AY147" s="160" t="s">
        <v>218</v>
      </c>
    </row>
    <row r="148" spans="1:65" s="14" customFormat="1" ht="11.25">
      <c r="B148" s="166"/>
      <c r="D148" s="159" t="s">
        <v>225</v>
      </c>
      <c r="E148" s="167" t="s">
        <v>1</v>
      </c>
      <c r="F148" s="168" t="s">
        <v>305</v>
      </c>
      <c r="H148" s="169">
        <v>15</v>
      </c>
      <c r="I148" s="170"/>
      <c r="L148" s="166"/>
      <c r="M148" s="171"/>
      <c r="N148" s="172"/>
      <c r="O148" s="172"/>
      <c r="P148" s="172"/>
      <c r="Q148" s="172"/>
      <c r="R148" s="172"/>
      <c r="S148" s="172"/>
      <c r="T148" s="173"/>
      <c r="AT148" s="167" t="s">
        <v>225</v>
      </c>
      <c r="AU148" s="167" t="s">
        <v>82</v>
      </c>
      <c r="AV148" s="14" t="s">
        <v>82</v>
      </c>
      <c r="AW148" s="14" t="s">
        <v>30</v>
      </c>
      <c r="AX148" s="14" t="s">
        <v>73</v>
      </c>
      <c r="AY148" s="167" t="s">
        <v>218</v>
      </c>
    </row>
    <row r="149" spans="1:65" s="13" customFormat="1" ht="11.25">
      <c r="B149" s="158"/>
      <c r="D149" s="159" t="s">
        <v>225</v>
      </c>
      <c r="E149" s="160" t="s">
        <v>1</v>
      </c>
      <c r="F149" s="161" t="s">
        <v>3289</v>
      </c>
      <c r="H149" s="160" t="s">
        <v>1</v>
      </c>
      <c r="I149" s="162"/>
      <c r="L149" s="158"/>
      <c r="M149" s="163"/>
      <c r="N149" s="164"/>
      <c r="O149" s="164"/>
      <c r="P149" s="164"/>
      <c r="Q149" s="164"/>
      <c r="R149" s="164"/>
      <c r="S149" s="164"/>
      <c r="T149" s="165"/>
      <c r="AT149" s="160" t="s">
        <v>225</v>
      </c>
      <c r="AU149" s="160" t="s">
        <v>82</v>
      </c>
      <c r="AV149" s="13" t="s">
        <v>80</v>
      </c>
      <c r="AW149" s="13" t="s">
        <v>30</v>
      </c>
      <c r="AX149" s="13" t="s">
        <v>73</v>
      </c>
      <c r="AY149" s="160" t="s">
        <v>218</v>
      </c>
    </row>
    <row r="150" spans="1:65" s="14" customFormat="1" ht="11.25">
      <c r="B150" s="166"/>
      <c r="D150" s="159" t="s">
        <v>225</v>
      </c>
      <c r="E150" s="167" t="s">
        <v>1</v>
      </c>
      <c r="F150" s="168" t="s">
        <v>246</v>
      </c>
      <c r="H150" s="169">
        <v>10</v>
      </c>
      <c r="I150" s="170"/>
      <c r="L150" s="166"/>
      <c r="M150" s="171"/>
      <c r="N150" s="172"/>
      <c r="O150" s="172"/>
      <c r="P150" s="172"/>
      <c r="Q150" s="172"/>
      <c r="R150" s="172"/>
      <c r="S150" s="172"/>
      <c r="T150" s="173"/>
      <c r="AT150" s="167" t="s">
        <v>225</v>
      </c>
      <c r="AU150" s="167" t="s">
        <v>82</v>
      </c>
      <c r="AV150" s="14" t="s">
        <v>82</v>
      </c>
      <c r="AW150" s="14" t="s">
        <v>30</v>
      </c>
      <c r="AX150" s="14" t="s">
        <v>73</v>
      </c>
      <c r="AY150" s="167" t="s">
        <v>218</v>
      </c>
    </row>
    <row r="151" spans="1:65" s="15" customFormat="1" ht="11.25">
      <c r="B151" s="174"/>
      <c r="D151" s="159" t="s">
        <v>225</v>
      </c>
      <c r="E151" s="175" t="s">
        <v>1</v>
      </c>
      <c r="F151" s="176" t="s">
        <v>230</v>
      </c>
      <c r="H151" s="177">
        <v>25</v>
      </c>
      <c r="I151" s="178"/>
      <c r="L151" s="174"/>
      <c r="M151" s="179"/>
      <c r="N151" s="180"/>
      <c r="O151" s="180"/>
      <c r="P151" s="180"/>
      <c r="Q151" s="180"/>
      <c r="R151" s="180"/>
      <c r="S151" s="180"/>
      <c r="T151" s="181"/>
      <c r="AT151" s="175" t="s">
        <v>225</v>
      </c>
      <c r="AU151" s="175" t="s">
        <v>82</v>
      </c>
      <c r="AV151" s="15" t="s">
        <v>104</v>
      </c>
      <c r="AW151" s="15" t="s">
        <v>30</v>
      </c>
      <c r="AX151" s="15" t="s">
        <v>80</v>
      </c>
      <c r="AY151" s="175" t="s">
        <v>218</v>
      </c>
    </row>
    <row r="152" spans="1:65" s="2" customFormat="1" ht="33" customHeight="1">
      <c r="A152" s="33"/>
      <c r="B152" s="144"/>
      <c r="C152" s="190" t="s">
        <v>263</v>
      </c>
      <c r="D152" s="190" t="s">
        <v>904</v>
      </c>
      <c r="E152" s="191" t="s">
        <v>3290</v>
      </c>
      <c r="F152" s="192" t="s">
        <v>3291</v>
      </c>
      <c r="G152" s="193" t="s">
        <v>258</v>
      </c>
      <c r="H152" s="194">
        <v>30</v>
      </c>
      <c r="I152" s="195"/>
      <c r="J152" s="196">
        <f>ROUND(I152*H152,2)</f>
        <v>0</v>
      </c>
      <c r="K152" s="192"/>
      <c r="L152" s="197"/>
      <c r="M152" s="198" t="s">
        <v>1</v>
      </c>
      <c r="N152" s="199" t="s">
        <v>38</v>
      </c>
      <c r="O152" s="59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311</v>
      </c>
      <c r="AT152" s="156" t="s">
        <v>904</v>
      </c>
      <c r="AU152" s="156" t="s">
        <v>82</v>
      </c>
      <c r="AY152" s="18" t="s">
        <v>218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80</v>
      </c>
      <c r="BK152" s="157">
        <f>ROUND(I152*H152,2)</f>
        <v>0</v>
      </c>
      <c r="BL152" s="18" t="s">
        <v>263</v>
      </c>
      <c r="BM152" s="156" t="s">
        <v>311</v>
      </c>
    </row>
    <row r="153" spans="1:65" s="14" customFormat="1" ht="11.25">
      <c r="B153" s="166"/>
      <c r="D153" s="159" t="s">
        <v>225</v>
      </c>
      <c r="E153" s="167" t="s">
        <v>1</v>
      </c>
      <c r="F153" s="168" t="s">
        <v>3292</v>
      </c>
      <c r="H153" s="169">
        <v>30</v>
      </c>
      <c r="I153" s="170"/>
      <c r="L153" s="166"/>
      <c r="M153" s="171"/>
      <c r="N153" s="172"/>
      <c r="O153" s="172"/>
      <c r="P153" s="172"/>
      <c r="Q153" s="172"/>
      <c r="R153" s="172"/>
      <c r="S153" s="172"/>
      <c r="T153" s="173"/>
      <c r="AT153" s="167" t="s">
        <v>225</v>
      </c>
      <c r="AU153" s="167" t="s">
        <v>82</v>
      </c>
      <c r="AV153" s="14" t="s">
        <v>82</v>
      </c>
      <c r="AW153" s="14" t="s">
        <v>30</v>
      </c>
      <c r="AX153" s="14" t="s">
        <v>73</v>
      </c>
      <c r="AY153" s="167" t="s">
        <v>218</v>
      </c>
    </row>
    <row r="154" spans="1:65" s="15" customFormat="1" ht="11.25">
      <c r="B154" s="174"/>
      <c r="D154" s="159" t="s">
        <v>225</v>
      </c>
      <c r="E154" s="175" t="s">
        <v>1</v>
      </c>
      <c r="F154" s="176" t="s">
        <v>230</v>
      </c>
      <c r="H154" s="177">
        <v>30</v>
      </c>
      <c r="I154" s="178"/>
      <c r="L154" s="174"/>
      <c r="M154" s="179"/>
      <c r="N154" s="180"/>
      <c r="O154" s="180"/>
      <c r="P154" s="180"/>
      <c r="Q154" s="180"/>
      <c r="R154" s="180"/>
      <c r="S154" s="180"/>
      <c r="T154" s="181"/>
      <c r="AT154" s="175" t="s">
        <v>225</v>
      </c>
      <c r="AU154" s="175" t="s">
        <v>82</v>
      </c>
      <c r="AV154" s="15" t="s">
        <v>104</v>
      </c>
      <c r="AW154" s="15" t="s">
        <v>30</v>
      </c>
      <c r="AX154" s="15" t="s">
        <v>80</v>
      </c>
      <c r="AY154" s="175" t="s">
        <v>218</v>
      </c>
    </row>
    <row r="155" spans="1:65" s="2" customFormat="1" ht="33" customHeight="1">
      <c r="A155" s="33"/>
      <c r="B155" s="144"/>
      <c r="C155" s="145" t="s">
        <v>315</v>
      </c>
      <c r="D155" s="145" t="s">
        <v>220</v>
      </c>
      <c r="E155" s="146" t="s">
        <v>3293</v>
      </c>
      <c r="F155" s="147" t="s">
        <v>3294</v>
      </c>
      <c r="G155" s="148" t="s">
        <v>258</v>
      </c>
      <c r="H155" s="149">
        <v>85</v>
      </c>
      <c r="I155" s="150"/>
      <c r="J155" s="151">
        <f t="shared" ref="J155:J160" si="10"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 t="shared" ref="P155:P160" si="11">O155*H155</f>
        <v>0</v>
      </c>
      <c r="Q155" s="154">
        <v>0</v>
      </c>
      <c r="R155" s="154">
        <f t="shared" ref="R155:R160" si="12">Q155*H155</f>
        <v>0</v>
      </c>
      <c r="S155" s="154">
        <v>0</v>
      </c>
      <c r="T155" s="155">
        <f t="shared" ref="T155:T160" si="1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263</v>
      </c>
      <c r="AT155" s="156" t="s">
        <v>220</v>
      </c>
      <c r="AU155" s="156" t="s">
        <v>82</v>
      </c>
      <c r="AY155" s="18" t="s">
        <v>218</v>
      </c>
      <c r="BE155" s="157">
        <f t="shared" ref="BE155:BE160" si="14">IF(N155="základní",J155,0)</f>
        <v>0</v>
      </c>
      <c r="BF155" s="157">
        <f t="shared" ref="BF155:BF160" si="15">IF(N155="snížená",J155,0)</f>
        <v>0</v>
      </c>
      <c r="BG155" s="157">
        <f t="shared" ref="BG155:BG160" si="16">IF(N155="zákl. přenesená",J155,0)</f>
        <v>0</v>
      </c>
      <c r="BH155" s="157">
        <f t="shared" ref="BH155:BH160" si="17">IF(N155="sníž. přenesená",J155,0)</f>
        <v>0</v>
      </c>
      <c r="BI155" s="157">
        <f t="shared" ref="BI155:BI160" si="18">IF(N155="nulová",J155,0)</f>
        <v>0</v>
      </c>
      <c r="BJ155" s="18" t="s">
        <v>80</v>
      </c>
      <c r="BK155" s="157">
        <f t="shared" ref="BK155:BK160" si="19">ROUND(I155*H155,2)</f>
        <v>0</v>
      </c>
      <c r="BL155" s="18" t="s">
        <v>263</v>
      </c>
      <c r="BM155" s="156" t="s">
        <v>318</v>
      </c>
    </row>
    <row r="156" spans="1:65" s="2" customFormat="1" ht="33" customHeight="1">
      <c r="A156" s="33"/>
      <c r="B156" s="144"/>
      <c r="C156" s="145" t="s">
        <v>269</v>
      </c>
      <c r="D156" s="145" t="s">
        <v>220</v>
      </c>
      <c r="E156" s="146" t="s">
        <v>3295</v>
      </c>
      <c r="F156" s="147" t="s">
        <v>3296</v>
      </c>
      <c r="G156" s="148" t="s">
        <v>258</v>
      </c>
      <c r="H156" s="149">
        <v>59</v>
      </c>
      <c r="I156" s="150"/>
      <c r="J156" s="151">
        <f t="shared" si="10"/>
        <v>0</v>
      </c>
      <c r="K156" s="147"/>
      <c r="L156" s="34"/>
      <c r="M156" s="152" t="s">
        <v>1</v>
      </c>
      <c r="N156" s="153" t="s">
        <v>38</v>
      </c>
      <c r="O156" s="59"/>
      <c r="P156" s="154">
        <f t="shared" si="11"/>
        <v>0</v>
      </c>
      <c r="Q156" s="154">
        <v>0</v>
      </c>
      <c r="R156" s="154">
        <f t="shared" si="12"/>
        <v>0</v>
      </c>
      <c r="S156" s="154">
        <v>0</v>
      </c>
      <c r="T156" s="155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263</v>
      </c>
      <c r="AT156" s="156" t="s">
        <v>220</v>
      </c>
      <c r="AU156" s="156" t="s">
        <v>82</v>
      </c>
      <c r="AY156" s="18" t="s">
        <v>218</v>
      </c>
      <c r="BE156" s="157">
        <f t="shared" si="14"/>
        <v>0</v>
      </c>
      <c r="BF156" s="157">
        <f t="shared" si="15"/>
        <v>0</v>
      </c>
      <c r="BG156" s="157">
        <f t="shared" si="16"/>
        <v>0</v>
      </c>
      <c r="BH156" s="157">
        <f t="shared" si="17"/>
        <v>0</v>
      </c>
      <c r="BI156" s="157">
        <f t="shared" si="18"/>
        <v>0</v>
      </c>
      <c r="BJ156" s="18" t="s">
        <v>80</v>
      </c>
      <c r="BK156" s="157">
        <f t="shared" si="19"/>
        <v>0</v>
      </c>
      <c r="BL156" s="18" t="s">
        <v>263</v>
      </c>
      <c r="BM156" s="156" t="s">
        <v>322</v>
      </c>
    </row>
    <row r="157" spans="1:65" s="2" customFormat="1" ht="33" customHeight="1">
      <c r="A157" s="33"/>
      <c r="B157" s="144"/>
      <c r="C157" s="145" t="s">
        <v>323</v>
      </c>
      <c r="D157" s="145" t="s">
        <v>220</v>
      </c>
      <c r="E157" s="146" t="s">
        <v>3297</v>
      </c>
      <c r="F157" s="147" t="s">
        <v>3298</v>
      </c>
      <c r="G157" s="148" t="s">
        <v>258</v>
      </c>
      <c r="H157" s="149">
        <v>2</v>
      </c>
      <c r="I157" s="150"/>
      <c r="J157" s="151">
        <f t="shared" si="10"/>
        <v>0</v>
      </c>
      <c r="K157" s="147"/>
      <c r="L157" s="34"/>
      <c r="M157" s="152" t="s">
        <v>1</v>
      </c>
      <c r="N157" s="153" t="s">
        <v>38</v>
      </c>
      <c r="O157" s="59"/>
      <c r="P157" s="154">
        <f t="shared" si="11"/>
        <v>0</v>
      </c>
      <c r="Q157" s="154">
        <v>0</v>
      </c>
      <c r="R157" s="154">
        <f t="shared" si="12"/>
        <v>0</v>
      </c>
      <c r="S157" s="154">
        <v>0</v>
      </c>
      <c r="T157" s="155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 t="shared" si="14"/>
        <v>0</v>
      </c>
      <c r="BF157" s="157">
        <f t="shared" si="15"/>
        <v>0</v>
      </c>
      <c r="BG157" s="157">
        <f t="shared" si="16"/>
        <v>0</v>
      </c>
      <c r="BH157" s="157">
        <f t="shared" si="17"/>
        <v>0</v>
      </c>
      <c r="BI157" s="157">
        <f t="shared" si="18"/>
        <v>0</v>
      </c>
      <c r="BJ157" s="18" t="s">
        <v>80</v>
      </c>
      <c r="BK157" s="157">
        <f t="shared" si="19"/>
        <v>0</v>
      </c>
      <c r="BL157" s="18" t="s">
        <v>263</v>
      </c>
      <c r="BM157" s="156" t="s">
        <v>326</v>
      </c>
    </row>
    <row r="158" spans="1:65" s="2" customFormat="1" ht="37.9" customHeight="1">
      <c r="A158" s="33"/>
      <c r="B158" s="144"/>
      <c r="C158" s="145" t="s">
        <v>278</v>
      </c>
      <c r="D158" s="145" t="s">
        <v>220</v>
      </c>
      <c r="E158" s="146" t="s">
        <v>3299</v>
      </c>
      <c r="F158" s="147" t="s">
        <v>3300</v>
      </c>
      <c r="G158" s="148" t="s">
        <v>583</v>
      </c>
      <c r="H158" s="149">
        <v>1</v>
      </c>
      <c r="I158" s="150"/>
      <c r="J158" s="151">
        <f t="shared" si="10"/>
        <v>0</v>
      </c>
      <c r="K158" s="147"/>
      <c r="L158" s="34"/>
      <c r="M158" s="152" t="s">
        <v>1</v>
      </c>
      <c r="N158" s="153" t="s">
        <v>38</v>
      </c>
      <c r="O158" s="59"/>
      <c r="P158" s="154">
        <f t="shared" si="11"/>
        <v>0</v>
      </c>
      <c r="Q158" s="154">
        <v>0</v>
      </c>
      <c r="R158" s="154">
        <f t="shared" si="12"/>
        <v>0</v>
      </c>
      <c r="S158" s="154">
        <v>0</v>
      </c>
      <c r="T158" s="155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263</v>
      </c>
      <c r="AT158" s="156" t="s">
        <v>220</v>
      </c>
      <c r="AU158" s="156" t="s">
        <v>82</v>
      </c>
      <c r="AY158" s="18" t="s">
        <v>218</v>
      </c>
      <c r="BE158" s="157">
        <f t="shared" si="14"/>
        <v>0</v>
      </c>
      <c r="BF158" s="157">
        <f t="shared" si="15"/>
        <v>0</v>
      </c>
      <c r="BG158" s="157">
        <f t="shared" si="16"/>
        <v>0</v>
      </c>
      <c r="BH158" s="157">
        <f t="shared" si="17"/>
        <v>0</v>
      </c>
      <c r="BI158" s="157">
        <f t="shared" si="18"/>
        <v>0</v>
      </c>
      <c r="BJ158" s="18" t="s">
        <v>80</v>
      </c>
      <c r="BK158" s="157">
        <f t="shared" si="19"/>
        <v>0</v>
      </c>
      <c r="BL158" s="18" t="s">
        <v>263</v>
      </c>
      <c r="BM158" s="156" t="s">
        <v>330</v>
      </c>
    </row>
    <row r="159" spans="1:65" s="2" customFormat="1" ht="24.2" customHeight="1">
      <c r="A159" s="33"/>
      <c r="B159" s="144"/>
      <c r="C159" s="190" t="s">
        <v>7</v>
      </c>
      <c r="D159" s="190" t="s">
        <v>904</v>
      </c>
      <c r="E159" s="191" t="s">
        <v>3301</v>
      </c>
      <c r="F159" s="192" t="s">
        <v>3302</v>
      </c>
      <c r="G159" s="193" t="s">
        <v>583</v>
      </c>
      <c r="H159" s="194">
        <v>1</v>
      </c>
      <c r="I159" s="195"/>
      <c r="J159" s="196">
        <f t="shared" si="10"/>
        <v>0</v>
      </c>
      <c r="K159" s="192"/>
      <c r="L159" s="197"/>
      <c r="M159" s="198" t="s">
        <v>1</v>
      </c>
      <c r="N159" s="199" t="s">
        <v>38</v>
      </c>
      <c r="O159" s="59"/>
      <c r="P159" s="154">
        <f t="shared" si="11"/>
        <v>0</v>
      </c>
      <c r="Q159" s="154">
        <v>0</v>
      </c>
      <c r="R159" s="154">
        <f t="shared" si="12"/>
        <v>0</v>
      </c>
      <c r="S159" s="154">
        <v>0</v>
      </c>
      <c r="T159" s="155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311</v>
      </c>
      <c r="AT159" s="156" t="s">
        <v>904</v>
      </c>
      <c r="AU159" s="156" t="s">
        <v>82</v>
      </c>
      <c r="AY159" s="18" t="s">
        <v>218</v>
      </c>
      <c r="BE159" s="157">
        <f t="shared" si="14"/>
        <v>0</v>
      </c>
      <c r="BF159" s="157">
        <f t="shared" si="15"/>
        <v>0</v>
      </c>
      <c r="BG159" s="157">
        <f t="shared" si="16"/>
        <v>0</v>
      </c>
      <c r="BH159" s="157">
        <f t="shared" si="17"/>
        <v>0</v>
      </c>
      <c r="BI159" s="157">
        <f t="shared" si="18"/>
        <v>0</v>
      </c>
      <c r="BJ159" s="18" t="s">
        <v>80</v>
      </c>
      <c r="BK159" s="157">
        <f t="shared" si="19"/>
        <v>0</v>
      </c>
      <c r="BL159" s="18" t="s">
        <v>263</v>
      </c>
      <c r="BM159" s="156" t="s">
        <v>333</v>
      </c>
    </row>
    <row r="160" spans="1:65" s="2" customFormat="1" ht="24.2" customHeight="1">
      <c r="A160" s="33"/>
      <c r="B160" s="144"/>
      <c r="C160" s="145" t="s">
        <v>284</v>
      </c>
      <c r="D160" s="145" t="s">
        <v>220</v>
      </c>
      <c r="E160" s="146" t="s">
        <v>3303</v>
      </c>
      <c r="F160" s="147" t="s">
        <v>3304</v>
      </c>
      <c r="G160" s="148" t="s">
        <v>242</v>
      </c>
      <c r="H160" s="149">
        <v>0.57999999999999996</v>
      </c>
      <c r="I160" s="150"/>
      <c r="J160" s="151">
        <f t="shared" si="10"/>
        <v>0</v>
      </c>
      <c r="K160" s="147"/>
      <c r="L160" s="34"/>
      <c r="M160" s="152" t="s">
        <v>1</v>
      </c>
      <c r="N160" s="153" t="s">
        <v>38</v>
      </c>
      <c r="O160" s="59"/>
      <c r="P160" s="154">
        <f t="shared" si="11"/>
        <v>0</v>
      </c>
      <c r="Q160" s="154">
        <v>0</v>
      </c>
      <c r="R160" s="154">
        <f t="shared" si="12"/>
        <v>0</v>
      </c>
      <c r="S160" s="154">
        <v>0</v>
      </c>
      <c r="T160" s="155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263</v>
      </c>
      <c r="AT160" s="156" t="s">
        <v>220</v>
      </c>
      <c r="AU160" s="156" t="s">
        <v>82</v>
      </c>
      <c r="AY160" s="18" t="s">
        <v>218</v>
      </c>
      <c r="BE160" s="157">
        <f t="shared" si="14"/>
        <v>0</v>
      </c>
      <c r="BF160" s="157">
        <f t="shared" si="15"/>
        <v>0</v>
      </c>
      <c r="BG160" s="157">
        <f t="shared" si="16"/>
        <v>0</v>
      </c>
      <c r="BH160" s="157">
        <f t="shared" si="17"/>
        <v>0</v>
      </c>
      <c r="BI160" s="157">
        <f t="shared" si="18"/>
        <v>0</v>
      </c>
      <c r="BJ160" s="18" t="s">
        <v>80</v>
      </c>
      <c r="BK160" s="157">
        <f t="shared" si="19"/>
        <v>0</v>
      </c>
      <c r="BL160" s="18" t="s">
        <v>263</v>
      </c>
      <c r="BM160" s="156" t="s">
        <v>338</v>
      </c>
    </row>
    <row r="161" spans="1:65" s="12" customFormat="1" ht="22.9" customHeight="1">
      <c r="B161" s="131"/>
      <c r="D161" s="132" t="s">
        <v>72</v>
      </c>
      <c r="E161" s="142" t="s">
        <v>2083</v>
      </c>
      <c r="F161" s="142" t="s">
        <v>2084</v>
      </c>
      <c r="I161" s="134"/>
      <c r="J161" s="143">
        <f>BK161</f>
        <v>0</v>
      </c>
      <c r="L161" s="131"/>
      <c r="M161" s="136"/>
      <c r="N161" s="137"/>
      <c r="O161" s="137"/>
      <c r="P161" s="138">
        <f>SUM(P162:P164)</f>
        <v>0</v>
      </c>
      <c r="Q161" s="137"/>
      <c r="R161" s="138">
        <f>SUM(R162:R164)</f>
        <v>0</v>
      </c>
      <c r="S161" s="137"/>
      <c r="T161" s="139">
        <f>SUM(T162:T164)</f>
        <v>0</v>
      </c>
      <c r="AR161" s="132" t="s">
        <v>82</v>
      </c>
      <c r="AT161" s="140" t="s">
        <v>72</v>
      </c>
      <c r="AU161" s="140" t="s">
        <v>80</v>
      </c>
      <c r="AY161" s="132" t="s">
        <v>218</v>
      </c>
      <c r="BK161" s="141">
        <f>SUM(BK162:BK164)</f>
        <v>0</v>
      </c>
    </row>
    <row r="162" spans="1:65" s="2" customFormat="1" ht="24.2" customHeight="1">
      <c r="A162" s="33"/>
      <c r="B162" s="144"/>
      <c r="C162" s="145" t="s">
        <v>339</v>
      </c>
      <c r="D162" s="145" t="s">
        <v>220</v>
      </c>
      <c r="E162" s="146" t="s">
        <v>3305</v>
      </c>
      <c r="F162" s="147" t="s">
        <v>3306</v>
      </c>
      <c r="G162" s="148" t="s">
        <v>253</v>
      </c>
      <c r="H162" s="149">
        <v>10</v>
      </c>
      <c r="I162" s="150"/>
      <c r="J162" s="151">
        <f>ROUND(I162*H162,2)</f>
        <v>0</v>
      </c>
      <c r="K162" s="147"/>
      <c r="L162" s="34"/>
      <c r="M162" s="152" t="s">
        <v>1</v>
      </c>
      <c r="N162" s="153" t="s">
        <v>38</v>
      </c>
      <c r="O162" s="59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263</v>
      </c>
      <c r="AT162" s="156" t="s">
        <v>220</v>
      </c>
      <c r="AU162" s="156" t="s">
        <v>82</v>
      </c>
      <c r="AY162" s="18" t="s">
        <v>218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80</v>
      </c>
      <c r="BK162" s="157">
        <f>ROUND(I162*H162,2)</f>
        <v>0</v>
      </c>
      <c r="BL162" s="18" t="s">
        <v>263</v>
      </c>
      <c r="BM162" s="156" t="s">
        <v>343</v>
      </c>
    </row>
    <row r="163" spans="1:65" s="2" customFormat="1" ht="24.2" customHeight="1">
      <c r="A163" s="33"/>
      <c r="B163" s="144"/>
      <c r="C163" s="145" t="s">
        <v>287</v>
      </c>
      <c r="D163" s="145" t="s">
        <v>220</v>
      </c>
      <c r="E163" s="146" t="s">
        <v>3307</v>
      </c>
      <c r="F163" s="147" t="s">
        <v>3308</v>
      </c>
      <c r="G163" s="148" t="s">
        <v>253</v>
      </c>
      <c r="H163" s="149">
        <v>10</v>
      </c>
      <c r="I163" s="150"/>
      <c r="J163" s="151">
        <f>ROUND(I163*H163,2)</f>
        <v>0</v>
      </c>
      <c r="K163" s="147"/>
      <c r="L163" s="34"/>
      <c r="M163" s="152" t="s">
        <v>1</v>
      </c>
      <c r="N163" s="153" t="s">
        <v>38</v>
      </c>
      <c r="O163" s="59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80</v>
      </c>
      <c r="BK163" s="157">
        <f>ROUND(I163*H163,2)</f>
        <v>0</v>
      </c>
      <c r="BL163" s="18" t="s">
        <v>263</v>
      </c>
      <c r="BM163" s="156" t="s">
        <v>346</v>
      </c>
    </row>
    <row r="164" spans="1:65" s="2" customFormat="1" ht="24.2" customHeight="1">
      <c r="A164" s="33"/>
      <c r="B164" s="144"/>
      <c r="C164" s="145" t="s">
        <v>348</v>
      </c>
      <c r="D164" s="145" t="s">
        <v>220</v>
      </c>
      <c r="E164" s="146" t="s">
        <v>3309</v>
      </c>
      <c r="F164" s="147" t="s">
        <v>3310</v>
      </c>
      <c r="G164" s="148" t="s">
        <v>253</v>
      </c>
      <c r="H164" s="149">
        <v>10</v>
      </c>
      <c r="I164" s="150"/>
      <c r="J164" s="151">
        <f>ROUND(I164*H164,2)</f>
        <v>0</v>
      </c>
      <c r="K164" s="147"/>
      <c r="L164" s="34"/>
      <c r="M164" s="152" t="s">
        <v>1</v>
      </c>
      <c r="N164" s="153" t="s">
        <v>38</v>
      </c>
      <c r="O164" s="59"/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>IF(N164="základní",J164,0)</f>
        <v>0</v>
      </c>
      <c r="BF164" s="157">
        <f>IF(N164="snížená",J164,0)</f>
        <v>0</v>
      </c>
      <c r="BG164" s="157">
        <f>IF(N164="zákl. přenesená",J164,0)</f>
        <v>0</v>
      </c>
      <c r="BH164" s="157">
        <f>IF(N164="sníž. přenesená",J164,0)</f>
        <v>0</v>
      </c>
      <c r="BI164" s="157">
        <f>IF(N164="nulová",J164,0)</f>
        <v>0</v>
      </c>
      <c r="BJ164" s="18" t="s">
        <v>80</v>
      </c>
      <c r="BK164" s="157">
        <f>ROUND(I164*H164,2)</f>
        <v>0</v>
      </c>
      <c r="BL164" s="18" t="s">
        <v>263</v>
      </c>
      <c r="BM164" s="156" t="s">
        <v>351</v>
      </c>
    </row>
    <row r="165" spans="1:65" s="12" customFormat="1" ht="25.9" customHeight="1">
      <c r="B165" s="131"/>
      <c r="D165" s="132" t="s">
        <v>72</v>
      </c>
      <c r="E165" s="133" t="s">
        <v>2733</v>
      </c>
      <c r="F165" s="133" t="s">
        <v>2734</v>
      </c>
      <c r="I165" s="134"/>
      <c r="J165" s="135">
        <f>BK165</f>
        <v>0</v>
      </c>
      <c r="L165" s="131"/>
      <c r="M165" s="136"/>
      <c r="N165" s="137"/>
      <c r="O165" s="137"/>
      <c r="P165" s="138">
        <f>SUM(P166:P175)</f>
        <v>0</v>
      </c>
      <c r="Q165" s="137"/>
      <c r="R165" s="138">
        <f>SUM(R166:R175)</f>
        <v>0</v>
      </c>
      <c r="S165" s="137"/>
      <c r="T165" s="139">
        <f>SUM(T166:T175)</f>
        <v>0</v>
      </c>
      <c r="AR165" s="132" t="s">
        <v>104</v>
      </c>
      <c r="AT165" s="140" t="s">
        <v>72</v>
      </c>
      <c r="AU165" s="140" t="s">
        <v>73</v>
      </c>
      <c r="AY165" s="132" t="s">
        <v>218</v>
      </c>
      <c r="BK165" s="141">
        <f>SUM(BK166:BK175)</f>
        <v>0</v>
      </c>
    </row>
    <row r="166" spans="1:65" s="2" customFormat="1" ht="24.2" customHeight="1">
      <c r="A166" s="33"/>
      <c r="B166" s="144"/>
      <c r="C166" s="145" t="s">
        <v>295</v>
      </c>
      <c r="D166" s="145" t="s">
        <v>220</v>
      </c>
      <c r="E166" s="146" t="s">
        <v>3311</v>
      </c>
      <c r="F166" s="147" t="s">
        <v>3312</v>
      </c>
      <c r="G166" s="148" t="s">
        <v>2737</v>
      </c>
      <c r="H166" s="149">
        <v>25</v>
      </c>
      <c r="I166" s="150"/>
      <c r="J166" s="151">
        <f>ROUND(I166*H166,2)</f>
        <v>0</v>
      </c>
      <c r="K166" s="147"/>
      <c r="L166" s="34"/>
      <c r="M166" s="152" t="s">
        <v>1</v>
      </c>
      <c r="N166" s="153" t="s">
        <v>38</v>
      </c>
      <c r="O166" s="59"/>
      <c r="P166" s="154">
        <f>O166*H166</f>
        <v>0</v>
      </c>
      <c r="Q166" s="154">
        <v>0</v>
      </c>
      <c r="R166" s="154">
        <f>Q166*H166</f>
        <v>0</v>
      </c>
      <c r="S166" s="154">
        <v>0</v>
      </c>
      <c r="T166" s="155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2738</v>
      </c>
      <c r="AT166" s="156" t="s">
        <v>220</v>
      </c>
      <c r="AU166" s="156" t="s">
        <v>80</v>
      </c>
      <c r="AY166" s="18" t="s">
        <v>218</v>
      </c>
      <c r="BE166" s="157">
        <f>IF(N166="základní",J166,0)</f>
        <v>0</v>
      </c>
      <c r="BF166" s="157">
        <f>IF(N166="snížená",J166,0)</f>
        <v>0</v>
      </c>
      <c r="BG166" s="157">
        <f>IF(N166="zákl. přenesená",J166,0)</f>
        <v>0</v>
      </c>
      <c r="BH166" s="157">
        <f>IF(N166="sníž. přenesená",J166,0)</f>
        <v>0</v>
      </c>
      <c r="BI166" s="157">
        <f>IF(N166="nulová",J166,0)</f>
        <v>0</v>
      </c>
      <c r="BJ166" s="18" t="s">
        <v>80</v>
      </c>
      <c r="BK166" s="157">
        <f>ROUND(I166*H166,2)</f>
        <v>0</v>
      </c>
      <c r="BL166" s="18" t="s">
        <v>2738</v>
      </c>
      <c r="BM166" s="156" t="s">
        <v>356</v>
      </c>
    </row>
    <row r="167" spans="1:65" s="13" customFormat="1" ht="11.25">
      <c r="B167" s="158"/>
      <c r="D167" s="159" t="s">
        <v>225</v>
      </c>
      <c r="E167" s="160" t="s">
        <v>1</v>
      </c>
      <c r="F167" s="161" t="s">
        <v>3313</v>
      </c>
      <c r="H167" s="160" t="s">
        <v>1</v>
      </c>
      <c r="I167" s="162"/>
      <c r="L167" s="158"/>
      <c r="M167" s="163"/>
      <c r="N167" s="164"/>
      <c r="O167" s="164"/>
      <c r="P167" s="164"/>
      <c r="Q167" s="164"/>
      <c r="R167" s="164"/>
      <c r="S167" s="164"/>
      <c r="T167" s="165"/>
      <c r="AT167" s="160" t="s">
        <v>225</v>
      </c>
      <c r="AU167" s="160" t="s">
        <v>80</v>
      </c>
      <c r="AV167" s="13" t="s">
        <v>80</v>
      </c>
      <c r="AW167" s="13" t="s">
        <v>30</v>
      </c>
      <c r="AX167" s="13" t="s">
        <v>73</v>
      </c>
      <c r="AY167" s="160" t="s">
        <v>218</v>
      </c>
    </row>
    <row r="168" spans="1:65" s="14" customFormat="1" ht="11.25">
      <c r="B168" s="166"/>
      <c r="D168" s="159" t="s">
        <v>225</v>
      </c>
      <c r="E168" s="167" t="s">
        <v>1</v>
      </c>
      <c r="F168" s="168" t="s">
        <v>8</v>
      </c>
      <c r="H168" s="169">
        <v>12</v>
      </c>
      <c r="I168" s="170"/>
      <c r="L168" s="166"/>
      <c r="M168" s="171"/>
      <c r="N168" s="172"/>
      <c r="O168" s="172"/>
      <c r="P168" s="172"/>
      <c r="Q168" s="172"/>
      <c r="R168" s="172"/>
      <c r="S168" s="172"/>
      <c r="T168" s="173"/>
      <c r="AT168" s="167" t="s">
        <v>225</v>
      </c>
      <c r="AU168" s="167" t="s">
        <v>80</v>
      </c>
      <c r="AV168" s="14" t="s">
        <v>82</v>
      </c>
      <c r="AW168" s="14" t="s">
        <v>30</v>
      </c>
      <c r="AX168" s="14" t="s">
        <v>73</v>
      </c>
      <c r="AY168" s="167" t="s">
        <v>218</v>
      </c>
    </row>
    <row r="169" spans="1:65" s="13" customFormat="1" ht="11.25">
      <c r="B169" s="158"/>
      <c r="D169" s="159" t="s">
        <v>225</v>
      </c>
      <c r="E169" s="160" t="s">
        <v>1</v>
      </c>
      <c r="F169" s="161" t="s">
        <v>3314</v>
      </c>
      <c r="H169" s="160" t="s">
        <v>1</v>
      </c>
      <c r="I169" s="162"/>
      <c r="L169" s="158"/>
      <c r="M169" s="163"/>
      <c r="N169" s="164"/>
      <c r="O169" s="164"/>
      <c r="P169" s="164"/>
      <c r="Q169" s="164"/>
      <c r="R169" s="164"/>
      <c r="S169" s="164"/>
      <c r="T169" s="165"/>
      <c r="AT169" s="160" t="s">
        <v>225</v>
      </c>
      <c r="AU169" s="160" t="s">
        <v>80</v>
      </c>
      <c r="AV169" s="13" t="s">
        <v>80</v>
      </c>
      <c r="AW169" s="13" t="s">
        <v>30</v>
      </c>
      <c r="AX169" s="13" t="s">
        <v>73</v>
      </c>
      <c r="AY169" s="160" t="s">
        <v>218</v>
      </c>
    </row>
    <row r="170" spans="1:65" s="14" customFormat="1" ht="11.25">
      <c r="B170" s="166"/>
      <c r="D170" s="159" t="s">
        <v>225</v>
      </c>
      <c r="E170" s="167" t="s">
        <v>1</v>
      </c>
      <c r="F170" s="168" t="s">
        <v>110</v>
      </c>
      <c r="H170" s="169">
        <v>6</v>
      </c>
      <c r="I170" s="170"/>
      <c r="L170" s="166"/>
      <c r="M170" s="171"/>
      <c r="N170" s="172"/>
      <c r="O170" s="172"/>
      <c r="P170" s="172"/>
      <c r="Q170" s="172"/>
      <c r="R170" s="172"/>
      <c r="S170" s="172"/>
      <c r="T170" s="173"/>
      <c r="AT170" s="167" t="s">
        <v>225</v>
      </c>
      <c r="AU170" s="167" t="s">
        <v>80</v>
      </c>
      <c r="AV170" s="14" t="s">
        <v>82</v>
      </c>
      <c r="AW170" s="14" t="s">
        <v>30</v>
      </c>
      <c r="AX170" s="14" t="s">
        <v>73</v>
      </c>
      <c r="AY170" s="167" t="s">
        <v>218</v>
      </c>
    </row>
    <row r="171" spans="1:65" s="13" customFormat="1" ht="11.25">
      <c r="B171" s="158"/>
      <c r="D171" s="159" t="s">
        <v>225</v>
      </c>
      <c r="E171" s="160" t="s">
        <v>1</v>
      </c>
      <c r="F171" s="161" t="s">
        <v>3315</v>
      </c>
      <c r="H171" s="160" t="s">
        <v>1</v>
      </c>
      <c r="I171" s="162"/>
      <c r="L171" s="158"/>
      <c r="M171" s="163"/>
      <c r="N171" s="164"/>
      <c r="O171" s="164"/>
      <c r="P171" s="164"/>
      <c r="Q171" s="164"/>
      <c r="R171" s="164"/>
      <c r="S171" s="164"/>
      <c r="T171" s="165"/>
      <c r="AT171" s="160" t="s">
        <v>225</v>
      </c>
      <c r="AU171" s="160" t="s">
        <v>80</v>
      </c>
      <c r="AV171" s="13" t="s">
        <v>80</v>
      </c>
      <c r="AW171" s="13" t="s">
        <v>30</v>
      </c>
      <c r="AX171" s="13" t="s">
        <v>73</v>
      </c>
      <c r="AY171" s="160" t="s">
        <v>218</v>
      </c>
    </row>
    <row r="172" spans="1:65" s="14" customFormat="1" ht="11.25">
      <c r="B172" s="166"/>
      <c r="D172" s="159" t="s">
        <v>225</v>
      </c>
      <c r="E172" s="167" t="s">
        <v>1</v>
      </c>
      <c r="F172" s="168" t="s">
        <v>110</v>
      </c>
      <c r="H172" s="169">
        <v>6</v>
      </c>
      <c r="I172" s="170"/>
      <c r="L172" s="166"/>
      <c r="M172" s="171"/>
      <c r="N172" s="172"/>
      <c r="O172" s="172"/>
      <c r="P172" s="172"/>
      <c r="Q172" s="172"/>
      <c r="R172" s="172"/>
      <c r="S172" s="172"/>
      <c r="T172" s="173"/>
      <c r="AT172" s="167" t="s">
        <v>225</v>
      </c>
      <c r="AU172" s="167" t="s">
        <v>80</v>
      </c>
      <c r="AV172" s="14" t="s">
        <v>82</v>
      </c>
      <c r="AW172" s="14" t="s">
        <v>30</v>
      </c>
      <c r="AX172" s="14" t="s">
        <v>73</v>
      </c>
      <c r="AY172" s="167" t="s">
        <v>218</v>
      </c>
    </row>
    <row r="173" spans="1:65" s="13" customFormat="1" ht="11.25">
      <c r="B173" s="158"/>
      <c r="D173" s="159" t="s">
        <v>225</v>
      </c>
      <c r="E173" s="160" t="s">
        <v>1</v>
      </c>
      <c r="F173" s="161" t="s">
        <v>3316</v>
      </c>
      <c r="H173" s="160" t="s">
        <v>1</v>
      </c>
      <c r="I173" s="162"/>
      <c r="L173" s="158"/>
      <c r="M173" s="163"/>
      <c r="N173" s="164"/>
      <c r="O173" s="164"/>
      <c r="P173" s="164"/>
      <c r="Q173" s="164"/>
      <c r="R173" s="164"/>
      <c r="S173" s="164"/>
      <c r="T173" s="165"/>
      <c r="AT173" s="160" t="s">
        <v>225</v>
      </c>
      <c r="AU173" s="160" t="s">
        <v>80</v>
      </c>
      <c r="AV173" s="13" t="s">
        <v>80</v>
      </c>
      <c r="AW173" s="13" t="s">
        <v>30</v>
      </c>
      <c r="AX173" s="13" t="s">
        <v>73</v>
      </c>
      <c r="AY173" s="160" t="s">
        <v>218</v>
      </c>
    </row>
    <row r="174" spans="1:65" s="14" customFormat="1" ht="11.25">
      <c r="B174" s="166"/>
      <c r="D174" s="159" t="s">
        <v>225</v>
      </c>
      <c r="E174" s="167" t="s">
        <v>1</v>
      </c>
      <c r="F174" s="168" t="s">
        <v>80</v>
      </c>
      <c r="H174" s="169">
        <v>1</v>
      </c>
      <c r="I174" s="170"/>
      <c r="L174" s="166"/>
      <c r="M174" s="171"/>
      <c r="N174" s="172"/>
      <c r="O174" s="172"/>
      <c r="P174" s="172"/>
      <c r="Q174" s="172"/>
      <c r="R174" s="172"/>
      <c r="S174" s="172"/>
      <c r="T174" s="173"/>
      <c r="AT174" s="167" t="s">
        <v>225</v>
      </c>
      <c r="AU174" s="167" t="s">
        <v>80</v>
      </c>
      <c r="AV174" s="14" t="s">
        <v>82</v>
      </c>
      <c r="AW174" s="14" t="s">
        <v>30</v>
      </c>
      <c r="AX174" s="14" t="s">
        <v>73</v>
      </c>
      <c r="AY174" s="167" t="s">
        <v>218</v>
      </c>
    </row>
    <row r="175" spans="1:65" s="15" customFormat="1" ht="11.25">
      <c r="B175" s="174"/>
      <c r="D175" s="159" t="s">
        <v>225</v>
      </c>
      <c r="E175" s="175" t="s">
        <v>1</v>
      </c>
      <c r="F175" s="176" t="s">
        <v>230</v>
      </c>
      <c r="H175" s="177">
        <v>25</v>
      </c>
      <c r="I175" s="178"/>
      <c r="L175" s="174"/>
      <c r="M175" s="208"/>
      <c r="N175" s="209"/>
      <c r="O175" s="209"/>
      <c r="P175" s="209"/>
      <c r="Q175" s="209"/>
      <c r="R175" s="209"/>
      <c r="S175" s="209"/>
      <c r="T175" s="210"/>
      <c r="AT175" s="175" t="s">
        <v>225</v>
      </c>
      <c r="AU175" s="175" t="s">
        <v>80</v>
      </c>
      <c r="AV175" s="15" t="s">
        <v>104</v>
      </c>
      <c r="AW175" s="15" t="s">
        <v>30</v>
      </c>
      <c r="AX175" s="15" t="s">
        <v>80</v>
      </c>
      <c r="AY175" s="175" t="s">
        <v>218</v>
      </c>
    </row>
    <row r="176" spans="1:65" s="2" customFormat="1" ht="6.95" customHeight="1">
      <c r="A176" s="33"/>
      <c r="B176" s="48"/>
      <c r="C176" s="49"/>
      <c r="D176" s="49"/>
      <c r="E176" s="49"/>
      <c r="F176" s="49"/>
      <c r="G176" s="49"/>
      <c r="H176" s="49"/>
      <c r="I176" s="49"/>
      <c r="J176" s="49"/>
      <c r="K176" s="49"/>
      <c r="L176" s="34"/>
      <c r="M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</row>
  </sheetData>
  <autoFilter ref="C119:K175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5"/>
  <sheetViews>
    <sheetView showGridLines="0" topLeftCell="A110" workbookViewId="0">
      <selection activeCell="K125" sqref="K12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124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3317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ROUND((SUM(BE123:BE144)),  2)</f>
        <v>0</v>
      </c>
      <c r="G33" s="33"/>
      <c r="H33" s="33"/>
      <c r="I33" s="101">
        <v>0.21</v>
      </c>
      <c r="J33" s="100">
        <f>ROUND(((SUM(BE123:BE144))*I33),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ROUND((SUM(BF123:BF144)),  2)</f>
        <v>0</v>
      </c>
      <c r="G34" s="33"/>
      <c r="H34" s="33"/>
      <c r="I34" s="101">
        <v>0.12</v>
      </c>
      <c r="J34" s="100">
        <f>ROUND(((SUM(BF123:BF144))*I34),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ROUND((SUM(BG123:BG144)),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ROUND((SUM(BH123:BH144)),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ROUND((SUM(BI123:BI144)),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h - VRN-profese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3318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3319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3320</v>
      </c>
      <c r="E99" s="119"/>
      <c r="F99" s="119"/>
      <c r="G99" s="119"/>
      <c r="H99" s="119"/>
      <c r="I99" s="119"/>
      <c r="J99" s="120">
        <f>J126</f>
        <v>0</v>
      </c>
      <c r="L99" s="117"/>
    </row>
    <row r="100" spans="1:31" s="10" customFormat="1" ht="19.899999999999999" customHeight="1">
      <c r="B100" s="117"/>
      <c r="D100" s="118" t="s">
        <v>3321</v>
      </c>
      <c r="E100" s="119"/>
      <c r="F100" s="119"/>
      <c r="G100" s="119"/>
      <c r="H100" s="119"/>
      <c r="I100" s="119"/>
      <c r="J100" s="120">
        <f>J128</f>
        <v>0</v>
      </c>
      <c r="L100" s="117"/>
    </row>
    <row r="101" spans="1:31" s="10" customFormat="1" ht="19.899999999999999" customHeight="1">
      <c r="B101" s="117"/>
      <c r="D101" s="118" t="s">
        <v>3322</v>
      </c>
      <c r="E101" s="119"/>
      <c r="F101" s="119"/>
      <c r="G101" s="119"/>
      <c r="H101" s="119"/>
      <c r="I101" s="119"/>
      <c r="J101" s="120">
        <f>J140</f>
        <v>0</v>
      </c>
      <c r="L101" s="117"/>
    </row>
    <row r="102" spans="1:31" s="10" customFormat="1" ht="19.899999999999999" customHeight="1">
      <c r="B102" s="117"/>
      <c r="D102" s="118" t="s">
        <v>3323</v>
      </c>
      <c r="E102" s="119"/>
      <c r="F102" s="119"/>
      <c r="G102" s="119"/>
      <c r="H102" s="119"/>
      <c r="I102" s="119"/>
      <c r="J102" s="120">
        <f>J142</f>
        <v>0</v>
      </c>
      <c r="L102" s="117"/>
    </row>
    <row r="103" spans="1:31" s="10" customFormat="1" ht="19.899999999999999" customHeight="1">
      <c r="B103" s="117"/>
      <c r="D103" s="118" t="s">
        <v>3324</v>
      </c>
      <c r="E103" s="119"/>
      <c r="F103" s="119"/>
      <c r="G103" s="119"/>
      <c r="H103" s="119"/>
      <c r="I103" s="119"/>
      <c r="J103" s="120">
        <f>J144</f>
        <v>0</v>
      </c>
      <c r="L103" s="117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4" t="str">
        <f>E7</f>
        <v>BODARCHITEKTI202401 - KODUS Kamenice - první etapa_7.3.25</v>
      </c>
      <c r="F113" s="255"/>
      <c r="G113" s="255"/>
      <c r="H113" s="255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1" t="str">
        <f>E9</f>
        <v>h - VRN-profese</v>
      </c>
      <c r="F115" s="256"/>
      <c r="G115" s="256"/>
      <c r="H115" s="256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4" t="s">
        <v>171</v>
      </c>
      <c r="K122" s="125" t="s">
        <v>208</v>
      </c>
      <c r="L122" s="126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7">
        <f>BK123</f>
        <v>0</v>
      </c>
      <c r="K123" s="33"/>
      <c r="L123" s="34"/>
      <c r="M123" s="66"/>
      <c r="N123" s="57"/>
      <c r="O123" s="67"/>
      <c r="P123" s="128">
        <f>P124</f>
        <v>0</v>
      </c>
      <c r="Q123" s="67"/>
      <c r="R123" s="128">
        <f>R124</f>
        <v>0</v>
      </c>
      <c r="S123" s="67"/>
      <c r="T123" s="129">
        <f>T124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0">
        <f>BK124</f>
        <v>0</v>
      </c>
    </row>
    <row r="124" spans="1:65" s="12" customFormat="1" ht="25.9" customHeight="1">
      <c r="B124" s="131"/>
      <c r="D124" s="132" t="s">
        <v>72</v>
      </c>
      <c r="E124" s="133" t="s">
        <v>3325</v>
      </c>
      <c r="F124" s="133" t="s">
        <v>3326</v>
      </c>
      <c r="I124" s="134"/>
      <c r="J124" s="135">
        <f>BK124</f>
        <v>0</v>
      </c>
      <c r="L124" s="131"/>
      <c r="M124" s="136"/>
      <c r="N124" s="137"/>
      <c r="O124" s="137"/>
      <c r="P124" s="138">
        <f>P125+P126+P128+P140+P142+P144</f>
        <v>0</v>
      </c>
      <c r="Q124" s="137"/>
      <c r="R124" s="138">
        <f>R125+R126+R128+R140+R142+R144</f>
        <v>0</v>
      </c>
      <c r="S124" s="137"/>
      <c r="T124" s="139">
        <f>T125+T126+T128+T140+T142+T144</f>
        <v>0</v>
      </c>
      <c r="AR124" s="132" t="s">
        <v>107</v>
      </c>
      <c r="AT124" s="140" t="s">
        <v>72</v>
      </c>
      <c r="AU124" s="140" t="s">
        <v>73</v>
      </c>
      <c r="AY124" s="132" t="s">
        <v>218</v>
      </c>
      <c r="BK124" s="141">
        <f>BK125+BK126+BK128+BK140+BK142+BK144</f>
        <v>0</v>
      </c>
    </row>
    <row r="125" spans="1:65" s="12" customFormat="1" ht="22.9" customHeight="1">
      <c r="B125" s="131"/>
      <c r="D125" s="132" t="s">
        <v>72</v>
      </c>
      <c r="E125" s="142" t="s">
        <v>3327</v>
      </c>
      <c r="F125" s="142" t="s">
        <v>3328</v>
      </c>
      <c r="I125" s="134"/>
      <c r="J125" s="143">
        <f>BK125</f>
        <v>0</v>
      </c>
      <c r="L125" s="131"/>
      <c r="M125" s="136"/>
      <c r="N125" s="137"/>
      <c r="O125" s="137"/>
      <c r="P125" s="138">
        <v>0</v>
      </c>
      <c r="Q125" s="137"/>
      <c r="R125" s="138">
        <v>0</v>
      </c>
      <c r="S125" s="137"/>
      <c r="T125" s="139">
        <v>0</v>
      </c>
      <c r="AR125" s="132" t="s">
        <v>107</v>
      </c>
      <c r="AT125" s="140" t="s">
        <v>72</v>
      </c>
      <c r="AU125" s="140" t="s">
        <v>80</v>
      </c>
      <c r="AY125" s="132" t="s">
        <v>218</v>
      </c>
      <c r="BK125" s="141">
        <v>0</v>
      </c>
    </row>
    <row r="126" spans="1:65" s="12" customFormat="1" ht="22.9" customHeight="1">
      <c r="B126" s="131"/>
      <c r="D126" s="132" t="s">
        <v>72</v>
      </c>
      <c r="E126" s="142" t="s">
        <v>3329</v>
      </c>
      <c r="F126" s="142" t="s">
        <v>3330</v>
      </c>
      <c r="I126" s="134"/>
      <c r="J126" s="143">
        <f>BK126</f>
        <v>0</v>
      </c>
      <c r="L126" s="131"/>
      <c r="M126" s="136"/>
      <c r="N126" s="137"/>
      <c r="O126" s="137"/>
      <c r="P126" s="138">
        <f>P127</f>
        <v>0</v>
      </c>
      <c r="Q126" s="137"/>
      <c r="R126" s="138">
        <f>R127</f>
        <v>0</v>
      </c>
      <c r="S126" s="137"/>
      <c r="T126" s="139">
        <f>T127</f>
        <v>0</v>
      </c>
      <c r="AR126" s="132" t="s">
        <v>107</v>
      </c>
      <c r="AT126" s="140" t="s">
        <v>72</v>
      </c>
      <c r="AU126" s="140" t="s">
        <v>80</v>
      </c>
      <c r="AY126" s="132" t="s">
        <v>218</v>
      </c>
      <c r="BK126" s="141">
        <f>BK127</f>
        <v>0</v>
      </c>
    </row>
    <row r="127" spans="1:65" s="2" customFormat="1" ht="16.5" customHeight="1">
      <c r="A127" s="33"/>
      <c r="B127" s="144"/>
      <c r="C127" s="145" t="s">
        <v>80</v>
      </c>
      <c r="D127" s="145" t="s">
        <v>220</v>
      </c>
      <c r="E127" s="146" t="s">
        <v>3331</v>
      </c>
      <c r="F127" s="147" t="s">
        <v>3330</v>
      </c>
      <c r="G127" s="148" t="s">
        <v>2910</v>
      </c>
      <c r="H127" s="149">
        <v>1</v>
      </c>
      <c r="I127" s="150"/>
      <c r="J127" s="151">
        <f>ROUND(I127*H127,2)</f>
        <v>0</v>
      </c>
      <c r="K127" s="147"/>
      <c r="L127" s="34"/>
      <c r="M127" s="152" t="s">
        <v>1</v>
      </c>
      <c r="N127" s="153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104</v>
      </c>
      <c r="BM127" s="156" t="s">
        <v>82</v>
      </c>
    </row>
    <row r="128" spans="1:65" s="12" customFormat="1" ht="22.9" customHeight="1">
      <c r="B128" s="131"/>
      <c r="D128" s="132" t="s">
        <v>72</v>
      </c>
      <c r="E128" s="142" t="s">
        <v>3332</v>
      </c>
      <c r="F128" s="142" t="s">
        <v>3333</v>
      </c>
      <c r="I128" s="134"/>
      <c r="J128" s="143">
        <f>BK128</f>
        <v>0</v>
      </c>
      <c r="L128" s="131"/>
      <c r="M128" s="136"/>
      <c r="N128" s="137"/>
      <c r="O128" s="137"/>
      <c r="P128" s="138">
        <f>SUM(P129:P139)</f>
        <v>0</v>
      </c>
      <c r="Q128" s="137"/>
      <c r="R128" s="138">
        <f>SUM(R129:R139)</f>
        <v>0</v>
      </c>
      <c r="S128" s="137"/>
      <c r="T128" s="139">
        <f>SUM(T129:T139)</f>
        <v>0</v>
      </c>
      <c r="AR128" s="132" t="s">
        <v>107</v>
      </c>
      <c r="AT128" s="140" t="s">
        <v>72</v>
      </c>
      <c r="AU128" s="140" t="s">
        <v>80</v>
      </c>
      <c r="AY128" s="132" t="s">
        <v>218</v>
      </c>
      <c r="BK128" s="141">
        <f>SUM(BK129:BK139)</f>
        <v>0</v>
      </c>
    </row>
    <row r="129" spans="1:65" s="2" customFormat="1" ht="16.5" customHeight="1">
      <c r="A129" s="33"/>
      <c r="B129" s="144"/>
      <c r="C129" s="145" t="s">
        <v>82</v>
      </c>
      <c r="D129" s="145" t="s">
        <v>220</v>
      </c>
      <c r="E129" s="146" t="s">
        <v>3334</v>
      </c>
      <c r="F129" s="147" t="s">
        <v>3333</v>
      </c>
      <c r="G129" s="148" t="s">
        <v>2910</v>
      </c>
      <c r="H129" s="149">
        <v>1</v>
      </c>
      <c r="I129" s="150"/>
      <c r="J129" s="151">
        <f>ROUND(I129*H129,2)</f>
        <v>0</v>
      </c>
      <c r="K129" s="147"/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104</v>
      </c>
      <c r="BM129" s="156" t="s">
        <v>104</v>
      </c>
    </row>
    <row r="130" spans="1:65" s="2" customFormat="1" ht="16.5" customHeight="1">
      <c r="A130" s="33"/>
      <c r="B130" s="144"/>
      <c r="C130" s="145" t="s">
        <v>101</v>
      </c>
      <c r="D130" s="145" t="s">
        <v>220</v>
      </c>
      <c r="E130" s="146" t="s">
        <v>3335</v>
      </c>
      <c r="F130" s="147" t="s">
        <v>3336</v>
      </c>
      <c r="G130" s="148" t="s">
        <v>3337</v>
      </c>
      <c r="H130" s="149">
        <v>4</v>
      </c>
      <c r="I130" s="150"/>
      <c r="J130" s="151">
        <f>ROUND(I130*H130,2)</f>
        <v>0</v>
      </c>
      <c r="K130" s="147"/>
      <c r="L130" s="34"/>
      <c r="M130" s="152" t="s">
        <v>1</v>
      </c>
      <c r="N130" s="153" t="s">
        <v>38</v>
      </c>
      <c r="O130" s="59"/>
      <c r="P130" s="154">
        <f>O130*H130</f>
        <v>0</v>
      </c>
      <c r="Q130" s="154">
        <v>0</v>
      </c>
      <c r="R130" s="154">
        <f>Q130*H130</f>
        <v>0</v>
      </c>
      <c r="S130" s="154">
        <v>0</v>
      </c>
      <c r="T130" s="155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104</v>
      </c>
      <c r="AT130" s="156" t="s">
        <v>220</v>
      </c>
      <c r="AU130" s="156" t="s">
        <v>82</v>
      </c>
      <c r="AY130" s="18" t="s">
        <v>218</v>
      </c>
      <c r="BE130" s="157">
        <f>IF(N130="základní",J130,0)</f>
        <v>0</v>
      </c>
      <c r="BF130" s="157">
        <f>IF(N130="snížená",J130,0)</f>
        <v>0</v>
      </c>
      <c r="BG130" s="157">
        <f>IF(N130="zákl. přenesená",J130,0)</f>
        <v>0</v>
      </c>
      <c r="BH130" s="157">
        <f>IF(N130="sníž. přenesená",J130,0)</f>
        <v>0</v>
      </c>
      <c r="BI130" s="157">
        <f>IF(N130="nulová",J130,0)</f>
        <v>0</v>
      </c>
      <c r="BJ130" s="18" t="s">
        <v>80</v>
      </c>
      <c r="BK130" s="157">
        <f>ROUND(I130*H130,2)</f>
        <v>0</v>
      </c>
      <c r="BL130" s="18" t="s">
        <v>104</v>
      </c>
      <c r="BM130" s="156" t="s">
        <v>110</v>
      </c>
    </row>
    <row r="131" spans="1:65" s="13" customFormat="1" ht="11.25">
      <c r="B131" s="158"/>
      <c r="D131" s="159" t="s">
        <v>225</v>
      </c>
      <c r="E131" s="160" t="s">
        <v>1</v>
      </c>
      <c r="F131" s="161" t="s">
        <v>3338</v>
      </c>
      <c r="H131" s="160" t="s">
        <v>1</v>
      </c>
      <c r="I131" s="162"/>
      <c r="L131" s="158"/>
      <c r="M131" s="163"/>
      <c r="N131" s="164"/>
      <c r="O131" s="164"/>
      <c r="P131" s="164"/>
      <c r="Q131" s="164"/>
      <c r="R131" s="164"/>
      <c r="S131" s="164"/>
      <c r="T131" s="165"/>
      <c r="AT131" s="160" t="s">
        <v>225</v>
      </c>
      <c r="AU131" s="160" t="s">
        <v>82</v>
      </c>
      <c r="AV131" s="13" t="s">
        <v>80</v>
      </c>
      <c r="AW131" s="13" t="s">
        <v>30</v>
      </c>
      <c r="AX131" s="13" t="s">
        <v>73</v>
      </c>
      <c r="AY131" s="160" t="s">
        <v>218</v>
      </c>
    </row>
    <row r="132" spans="1:65" s="14" customFormat="1" ht="11.25">
      <c r="B132" s="166"/>
      <c r="D132" s="159" t="s">
        <v>225</v>
      </c>
      <c r="E132" s="167" t="s">
        <v>1</v>
      </c>
      <c r="F132" s="168" t="s">
        <v>80</v>
      </c>
      <c r="H132" s="169">
        <v>1</v>
      </c>
      <c r="I132" s="170"/>
      <c r="L132" s="166"/>
      <c r="M132" s="171"/>
      <c r="N132" s="172"/>
      <c r="O132" s="172"/>
      <c r="P132" s="172"/>
      <c r="Q132" s="172"/>
      <c r="R132" s="172"/>
      <c r="S132" s="172"/>
      <c r="T132" s="173"/>
      <c r="AT132" s="167" t="s">
        <v>225</v>
      </c>
      <c r="AU132" s="167" t="s">
        <v>82</v>
      </c>
      <c r="AV132" s="14" t="s">
        <v>82</v>
      </c>
      <c r="AW132" s="14" t="s">
        <v>30</v>
      </c>
      <c r="AX132" s="14" t="s">
        <v>73</v>
      </c>
      <c r="AY132" s="167" t="s">
        <v>218</v>
      </c>
    </row>
    <row r="133" spans="1:65" s="13" customFormat="1" ht="11.25">
      <c r="B133" s="158"/>
      <c r="D133" s="159" t="s">
        <v>225</v>
      </c>
      <c r="E133" s="160" t="s">
        <v>1</v>
      </c>
      <c r="F133" s="161" t="s">
        <v>3339</v>
      </c>
      <c r="H133" s="160" t="s">
        <v>1</v>
      </c>
      <c r="I133" s="162"/>
      <c r="L133" s="158"/>
      <c r="M133" s="163"/>
      <c r="N133" s="164"/>
      <c r="O133" s="164"/>
      <c r="P133" s="164"/>
      <c r="Q133" s="164"/>
      <c r="R133" s="164"/>
      <c r="S133" s="164"/>
      <c r="T133" s="165"/>
      <c r="AT133" s="160" t="s">
        <v>225</v>
      </c>
      <c r="AU133" s="160" t="s">
        <v>82</v>
      </c>
      <c r="AV133" s="13" t="s">
        <v>80</v>
      </c>
      <c r="AW133" s="13" t="s">
        <v>30</v>
      </c>
      <c r="AX133" s="13" t="s">
        <v>73</v>
      </c>
      <c r="AY133" s="160" t="s">
        <v>218</v>
      </c>
    </row>
    <row r="134" spans="1:65" s="14" customFormat="1" ht="11.25">
      <c r="B134" s="166"/>
      <c r="D134" s="159" t="s">
        <v>225</v>
      </c>
      <c r="E134" s="167" t="s">
        <v>1</v>
      </c>
      <c r="F134" s="168" t="s">
        <v>80</v>
      </c>
      <c r="H134" s="169">
        <v>1</v>
      </c>
      <c r="I134" s="170"/>
      <c r="L134" s="166"/>
      <c r="M134" s="171"/>
      <c r="N134" s="172"/>
      <c r="O134" s="172"/>
      <c r="P134" s="172"/>
      <c r="Q134" s="172"/>
      <c r="R134" s="172"/>
      <c r="S134" s="172"/>
      <c r="T134" s="173"/>
      <c r="AT134" s="167" t="s">
        <v>225</v>
      </c>
      <c r="AU134" s="167" t="s">
        <v>82</v>
      </c>
      <c r="AV134" s="14" t="s">
        <v>82</v>
      </c>
      <c r="AW134" s="14" t="s">
        <v>30</v>
      </c>
      <c r="AX134" s="14" t="s">
        <v>73</v>
      </c>
      <c r="AY134" s="167" t="s">
        <v>218</v>
      </c>
    </row>
    <row r="135" spans="1:65" s="13" customFormat="1" ht="11.25">
      <c r="B135" s="158"/>
      <c r="D135" s="159" t="s">
        <v>225</v>
      </c>
      <c r="E135" s="160" t="s">
        <v>1</v>
      </c>
      <c r="F135" s="161" t="s">
        <v>3340</v>
      </c>
      <c r="H135" s="160" t="s">
        <v>1</v>
      </c>
      <c r="I135" s="162"/>
      <c r="L135" s="158"/>
      <c r="M135" s="163"/>
      <c r="N135" s="164"/>
      <c r="O135" s="164"/>
      <c r="P135" s="164"/>
      <c r="Q135" s="164"/>
      <c r="R135" s="164"/>
      <c r="S135" s="164"/>
      <c r="T135" s="165"/>
      <c r="AT135" s="160" t="s">
        <v>225</v>
      </c>
      <c r="AU135" s="160" t="s">
        <v>82</v>
      </c>
      <c r="AV135" s="13" t="s">
        <v>80</v>
      </c>
      <c r="AW135" s="13" t="s">
        <v>30</v>
      </c>
      <c r="AX135" s="13" t="s">
        <v>73</v>
      </c>
      <c r="AY135" s="160" t="s">
        <v>218</v>
      </c>
    </row>
    <row r="136" spans="1:65" s="14" customFormat="1" ht="11.25">
      <c r="B136" s="166"/>
      <c r="D136" s="159" t="s">
        <v>225</v>
      </c>
      <c r="E136" s="167" t="s">
        <v>1</v>
      </c>
      <c r="F136" s="168" t="s">
        <v>80</v>
      </c>
      <c r="H136" s="169">
        <v>1</v>
      </c>
      <c r="I136" s="170"/>
      <c r="L136" s="166"/>
      <c r="M136" s="171"/>
      <c r="N136" s="172"/>
      <c r="O136" s="172"/>
      <c r="P136" s="172"/>
      <c r="Q136" s="172"/>
      <c r="R136" s="172"/>
      <c r="S136" s="172"/>
      <c r="T136" s="173"/>
      <c r="AT136" s="167" t="s">
        <v>225</v>
      </c>
      <c r="AU136" s="167" t="s">
        <v>82</v>
      </c>
      <c r="AV136" s="14" t="s">
        <v>82</v>
      </c>
      <c r="AW136" s="14" t="s">
        <v>30</v>
      </c>
      <c r="AX136" s="14" t="s">
        <v>73</v>
      </c>
      <c r="AY136" s="167" t="s">
        <v>218</v>
      </c>
    </row>
    <row r="137" spans="1:65" s="13" customFormat="1" ht="11.25">
      <c r="B137" s="158"/>
      <c r="D137" s="159" t="s">
        <v>225</v>
      </c>
      <c r="E137" s="160" t="s">
        <v>1</v>
      </c>
      <c r="F137" s="161" t="s">
        <v>3341</v>
      </c>
      <c r="H137" s="160" t="s">
        <v>1</v>
      </c>
      <c r="I137" s="162"/>
      <c r="L137" s="158"/>
      <c r="M137" s="163"/>
      <c r="N137" s="164"/>
      <c r="O137" s="164"/>
      <c r="P137" s="164"/>
      <c r="Q137" s="164"/>
      <c r="R137" s="164"/>
      <c r="S137" s="164"/>
      <c r="T137" s="165"/>
      <c r="AT137" s="160" t="s">
        <v>225</v>
      </c>
      <c r="AU137" s="160" t="s">
        <v>82</v>
      </c>
      <c r="AV137" s="13" t="s">
        <v>80</v>
      </c>
      <c r="AW137" s="13" t="s">
        <v>30</v>
      </c>
      <c r="AX137" s="13" t="s">
        <v>73</v>
      </c>
      <c r="AY137" s="160" t="s">
        <v>218</v>
      </c>
    </row>
    <row r="138" spans="1:65" s="14" customFormat="1" ht="11.25">
      <c r="B138" s="166"/>
      <c r="D138" s="159" t="s">
        <v>225</v>
      </c>
      <c r="E138" s="167" t="s">
        <v>1</v>
      </c>
      <c r="F138" s="168" t="s">
        <v>80</v>
      </c>
      <c r="H138" s="169">
        <v>1</v>
      </c>
      <c r="I138" s="170"/>
      <c r="L138" s="166"/>
      <c r="M138" s="171"/>
      <c r="N138" s="172"/>
      <c r="O138" s="172"/>
      <c r="P138" s="172"/>
      <c r="Q138" s="172"/>
      <c r="R138" s="172"/>
      <c r="S138" s="172"/>
      <c r="T138" s="173"/>
      <c r="AT138" s="167" t="s">
        <v>225</v>
      </c>
      <c r="AU138" s="167" t="s">
        <v>82</v>
      </c>
      <c r="AV138" s="14" t="s">
        <v>82</v>
      </c>
      <c r="AW138" s="14" t="s">
        <v>30</v>
      </c>
      <c r="AX138" s="14" t="s">
        <v>73</v>
      </c>
      <c r="AY138" s="167" t="s">
        <v>218</v>
      </c>
    </row>
    <row r="139" spans="1:65" s="15" customFormat="1" ht="11.25">
      <c r="B139" s="174"/>
      <c r="D139" s="159" t="s">
        <v>225</v>
      </c>
      <c r="E139" s="175" t="s">
        <v>1</v>
      </c>
      <c r="F139" s="176" t="s">
        <v>230</v>
      </c>
      <c r="H139" s="177">
        <v>4</v>
      </c>
      <c r="I139" s="178"/>
      <c r="L139" s="174"/>
      <c r="M139" s="179"/>
      <c r="N139" s="180"/>
      <c r="O139" s="180"/>
      <c r="P139" s="180"/>
      <c r="Q139" s="180"/>
      <c r="R139" s="180"/>
      <c r="S139" s="180"/>
      <c r="T139" s="181"/>
      <c r="AT139" s="175" t="s">
        <v>225</v>
      </c>
      <c r="AU139" s="175" t="s">
        <v>82</v>
      </c>
      <c r="AV139" s="15" t="s">
        <v>104</v>
      </c>
      <c r="AW139" s="15" t="s">
        <v>30</v>
      </c>
      <c r="AX139" s="15" t="s">
        <v>80</v>
      </c>
      <c r="AY139" s="175" t="s">
        <v>218</v>
      </c>
    </row>
    <row r="140" spans="1:65" s="12" customFormat="1" ht="22.9" customHeight="1">
      <c r="B140" s="131"/>
      <c r="D140" s="132" t="s">
        <v>72</v>
      </c>
      <c r="E140" s="142" t="s">
        <v>3342</v>
      </c>
      <c r="F140" s="142" t="s">
        <v>3343</v>
      </c>
      <c r="I140" s="134"/>
      <c r="J140" s="143">
        <f>BK140</f>
        <v>0</v>
      </c>
      <c r="L140" s="131"/>
      <c r="M140" s="136"/>
      <c r="N140" s="137"/>
      <c r="O140" s="137"/>
      <c r="P140" s="138">
        <f>P141</f>
        <v>0</v>
      </c>
      <c r="Q140" s="137"/>
      <c r="R140" s="138">
        <f>R141</f>
        <v>0</v>
      </c>
      <c r="S140" s="137"/>
      <c r="T140" s="139">
        <f>T141</f>
        <v>0</v>
      </c>
      <c r="AR140" s="132" t="s">
        <v>107</v>
      </c>
      <c r="AT140" s="140" t="s">
        <v>72</v>
      </c>
      <c r="AU140" s="140" t="s">
        <v>80</v>
      </c>
      <c r="AY140" s="132" t="s">
        <v>218</v>
      </c>
      <c r="BK140" s="141">
        <f>BK141</f>
        <v>0</v>
      </c>
    </row>
    <row r="141" spans="1:65" s="2" customFormat="1" ht="16.5" customHeight="1">
      <c r="A141" s="33"/>
      <c r="B141" s="144"/>
      <c r="C141" s="145" t="s">
        <v>104</v>
      </c>
      <c r="D141" s="145" t="s">
        <v>220</v>
      </c>
      <c r="E141" s="146" t="s">
        <v>3344</v>
      </c>
      <c r="F141" s="147" t="s">
        <v>3343</v>
      </c>
      <c r="G141" s="148" t="s">
        <v>2910</v>
      </c>
      <c r="H141" s="149">
        <v>1</v>
      </c>
      <c r="I141" s="150"/>
      <c r="J141" s="151">
        <f>ROUND(I141*H141,2)</f>
        <v>0</v>
      </c>
      <c r="K141" s="147"/>
      <c r="L141" s="34"/>
      <c r="M141" s="152" t="s">
        <v>1</v>
      </c>
      <c r="N141" s="153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104</v>
      </c>
      <c r="BM141" s="156" t="s">
        <v>116</v>
      </c>
    </row>
    <row r="142" spans="1:65" s="12" customFormat="1" ht="22.9" customHeight="1">
      <c r="B142" s="131"/>
      <c r="D142" s="132" t="s">
        <v>72</v>
      </c>
      <c r="E142" s="142" t="s">
        <v>3345</v>
      </c>
      <c r="F142" s="142" t="s">
        <v>3346</v>
      </c>
      <c r="I142" s="134"/>
      <c r="J142" s="143">
        <f>BK142</f>
        <v>0</v>
      </c>
      <c r="L142" s="131"/>
      <c r="M142" s="136"/>
      <c r="N142" s="137"/>
      <c r="O142" s="137"/>
      <c r="P142" s="138">
        <f>P143</f>
        <v>0</v>
      </c>
      <c r="Q142" s="137"/>
      <c r="R142" s="138">
        <f>R143</f>
        <v>0</v>
      </c>
      <c r="S142" s="137"/>
      <c r="T142" s="139">
        <f>T143</f>
        <v>0</v>
      </c>
      <c r="AR142" s="132" t="s">
        <v>107</v>
      </c>
      <c r="AT142" s="140" t="s">
        <v>72</v>
      </c>
      <c r="AU142" s="140" t="s">
        <v>80</v>
      </c>
      <c r="AY142" s="132" t="s">
        <v>218</v>
      </c>
      <c r="BK142" s="141">
        <f>BK143</f>
        <v>0</v>
      </c>
    </row>
    <row r="143" spans="1:65" s="2" customFormat="1" ht="16.5" customHeight="1">
      <c r="A143" s="33"/>
      <c r="B143" s="144"/>
      <c r="C143" s="145" t="s">
        <v>107</v>
      </c>
      <c r="D143" s="145" t="s">
        <v>220</v>
      </c>
      <c r="E143" s="146" t="s">
        <v>3347</v>
      </c>
      <c r="F143" s="147" t="s">
        <v>3346</v>
      </c>
      <c r="G143" s="148" t="s">
        <v>2910</v>
      </c>
      <c r="H143" s="149">
        <v>1</v>
      </c>
      <c r="I143" s="150"/>
      <c r="J143" s="151">
        <f>ROUND(I143*H143,2)</f>
        <v>0</v>
      </c>
      <c r="K143" s="147"/>
      <c r="L143" s="34"/>
      <c r="M143" s="152" t="s">
        <v>1</v>
      </c>
      <c r="N143" s="153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104</v>
      </c>
      <c r="AT143" s="156" t="s">
        <v>220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104</v>
      </c>
      <c r="BM143" s="156" t="s">
        <v>246</v>
      </c>
    </row>
    <row r="144" spans="1:65" s="12" customFormat="1" ht="22.9" customHeight="1">
      <c r="B144" s="131"/>
      <c r="D144" s="132" t="s">
        <v>72</v>
      </c>
      <c r="E144" s="142" t="s">
        <v>3348</v>
      </c>
      <c r="F144" s="142" t="s">
        <v>3349</v>
      </c>
      <c r="I144" s="134"/>
      <c r="J144" s="143">
        <f>BK144</f>
        <v>0</v>
      </c>
      <c r="L144" s="131"/>
      <c r="M144" s="211"/>
      <c r="N144" s="212"/>
      <c r="O144" s="212"/>
      <c r="P144" s="213">
        <v>0</v>
      </c>
      <c r="Q144" s="212"/>
      <c r="R144" s="213">
        <v>0</v>
      </c>
      <c r="S144" s="212"/>
      <c r="T144" s="214">
        <v>0</v>
      </c>
      <c r="AR144" s="132" t="s">
        <v>107</v>
      </c>
      <c r="AT144" s="140" t="s">
        <v>72</v>
      </c>
      <c r="AU144" s="140" t="s">
        <v>80</v>
      </c>
      <c r="AY144" s="132" t="s">
        <v>218</v>
      </c>
      <c r="BK144" s="141">
        <v>0</v>
      </c>
    </row>
    <row r="145" spans="1:31" s="2" customFormat="1" ht="6.95" customHeight="1">
      <c r="A145" s="33"/>
      <c r="B145" s="48"/>
      <c r="C145" s="49"/>
      <c r="D145" s="49"/>
      <c r="E145" s="49"/>
      <c r="F145" s="49"/>
      <c r="G145" s="49"/>
      <c r="H145" s="49"/>
      <c r="I145" s="49"/>
      <c r="J145" s="49"/>
      <c r="K145" s="49"/>
      <c r="L145" s="34"/>
      <c r="M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</row>
  </sheetData>
  <autoFilter ref="C122:K144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topLeftCell="A113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127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3350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ROUND((SUM(BE123:BE137)),  2)</f>
        <v>0</v>
      </c>
      <c r="G33" s="33"/>
      <c r="H33" s="33"/>
      <c r="I33" s="101">
        <v>0.21</v>
      </c>
      <c r="J33" s="100">
        <f>ROUND(((SUM(BE123:BE137))*I33),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ROUND((SUM(BF123:BF137)),  2)</f>
        <v>0</v>
      </c>
      <c r="G34" s="33"/>
      <c r="H34" s="33"/>
      <c r="I34" s="101">
        <v>0.12</v>
      </c>
      <c r="J34" s="100">
        <f>ROUND(((SUM(BF123:BF137))*I34),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ROUND((SUM(BG123:BG137)),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ROUND((SUM(BH123:BH137)),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ROUND((SUM(BI123:BI137)),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ch - VRN-stavební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3318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3319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3320</v>
      </c>
      <c r="E99" s="119"/>
      <c r="F99" s="119"/>
      <c r="G99" s="119"/>
      <c r="H99" s="119"/>
      <c r="I99" s="119"/>
      <c r="J99" s="120">
        <f>J127</f>
        <v>0</v>
      </c>
      <c r="L99" s="117"/>
    </row>
    <row r="100" spans="1:31" s="10" customFormat="1" ht="19.899999999999999" customHeight="1">
      <c r="B100" s="117"/>
      <c r="D100" s="118" t="s">
        <v>3321</v>
      </c>
      <c r="E100" s="119"/>
      <c r="F100" s="119"/>
      <c r="G100" s="119"/>
      <c r="H100" s="119"/>
      <c r="I100" s="119"/>
      <c r="J100" s="120">
        <f>J130</f>
        <v>0</v>
      </c>
      <c r="L100" s="117"/>
    </row>
    <row r="101" spans="1:31" s="10" customFormat="1" ht="19.899999999999999" customHeight="1">
      <c r="B101" s="117"/>
      <c r="D101" s="118" t="s">
        <v>3322</v>
      </c>
      <c r="E101" s="119"/>
      <c r="F101" s="119"/>
      <c r="G101" s="119"/>
      <c r="H101" s="119"/>
      <c r="I101" s="119"/>
      <c r="J101" s="120">
        <f>J132</f>
        <v>0</v>
      </c>
      <c r="L101" s="117"/>
    </row>
    <row r="102" spans="1:31" s="10" customFormat="1" ht="19.899999999999999" customHeight="1">
      <c r="B102" s="117"/>
      <c r="D102" s="118" t="s">
        <v>3323</v>
      </c>
      <c r="E102" s="119"/>
      <c r="F102" s="119"/>
      <c r="G102" s="119"/>
      <c r="H102" s="119"/>
      <c r="I102" s="119"/>
      <c r="J102" s="120">
        <f>J134</f>
        <v>0</v>
      </c>
      <c r="L102" s="117"/>
    </row>
    <row r="103" spans="1:31" s="10" customFormat="1" ht="19.899999999999999" customHeight="1">
      <c r="B103" s="117"/>
      <c r="D103" s="118" t="s">
        <v>3324</v>
      </c>
      <c r="E103" s="119"/>
      <c r="F103" s="119"/>
      <c r="G103" s="119"/>
      <c r="H103" s="119"/>
      <c r="I103" s="119"/>
      <c r="J103" s="120">
        <f>J136</f>
        <v>0</v>
      </c>
      <c r="L103" s="117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4" t="str">
        <f>E7</f>
        <v>BODARCHITEKTI202401 - KODUS Kamenice - první etapa_7.3.25</v>
      </c>
      <c r="F113" s="255"/>
      <c r="G113" s="255"/>
      <c r="H113" s="255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1" t="str">
        <f>E9</f>
        <v>ch - VRN-stavební</v>
      </c>
      <c r="F115" s="256"/>
      <c r="G115" s="256"/>
      <c r="H115" s="256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4" t="s">
        <v>171</v>
      </c>
      <c r="K122" s="125" t="s">
        <v>208</v>
      </c>
      <c r="L122" s="126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7">
        <f>BK123</f>
        <v>0</v>
      </c>
      <c r="K123" s="33"/>
      <c r="L123" s="34"/>
      <c r="M123" s="66"/>
      <c r="N123" s="57"/>
      <c r="O123" s="67"/>
      <c r="P123" s="128">
        <f>P124</f>
        <v>0</v>
      </c>
      <c r="Q123" s="67"/>
      <c r="R123" s="128">
        <f>R124</f>
        <v>0</v>
      </c>
      <c r="S123" s="67"/>
      <c r="T123" s="129">
        <f>T124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0">
        <f>BK124</f>
        <v>0</v>
      </c>
    </row>
    <row r="124" spans="1:65" s="12" customFormat="1" ht="25.9" customHeight="1">
      <c r="B124" s="131"/>
      <c r="D124" s="132" t="s">
        <v>72</v>
      </c>
      <c r="E124" s="133" t="s">
        <v>3325</v>
      </c>
      <c r="F124" s="133" t="s">
        <v>3326</v>
      </c>
      <c r="I124" s="134"/>
      <c r="J124" s="135">
        <f>BK124</f>
        <v>0</v>
      </c>
      <c r="L124" s="131"/>
      <c r="M124" s="136"/>
      <c r="N124" s="137"/>
      <c r="O124" s="137"/>
      <c r="P124" s="138">
        <f>P125+P127+P130+P132+P134+P136</f>
        <v>0</v>
      </c>
      <c r="Q124" s="137"/>
      <c r="R124" s="138">
        <f>R125+R127+R130+R132+R134+R136</f>
        <v>0</v>
      </c>
      <c r="S124" s="137"/>
      <c r="T124" s="139">
        <f>T125+T127+T130+T132+T134+T136</f>
        <v>0</v>
      </c>
      <c r="AR124" s="132" t="s">
        <v>107</v>
      </c>
      <c r="AT124" s="140" t="s">
        <v>72</v>
      </c>
      <c r="AU124" s="140" t="s">
        <v>73</v>
      </c>
      <c r="AY124" s="132" t="s">
        <v>218</v>
      </c>
      <c r="BK124" s="141">
        <f>BK125+BK127+BK130+BK132+BK134+BK136</f>
        <v>0</v>
      </c>
    </row>
    <row r="125" spans="1:65" s="12" customFormat="1" ht="22.9" customHeight="1">
      <c r="B125" s="131"/>
      <c r="D125" s="132" t="s">
        <v>72</v>
      </c>
      <c r="E125" s="142" t="s">
        <v>3327</v>
      </c>
      <c r="F125" s="142" t="s">
        <v>3328</v>
      </c>
      <c r="I125" s="134"/>
      <c r="J125" s="143">
        <f>BK125</f>
        <v>0</v>
      </c>
      <c r="L125" s="131"/>
      <c r="M125" s="136"/>
      <c r="N125" s="137"/>
      <c r="O125" s="137"/>
      <c r="P125" s="138">
        <f>P126</f>
        <v>0</v>
      </c>
      <c r="Q125" s="137"/>
      <c r="R125" s="138">
        <f>R126</f>
        <v>0</v>
      </c>
      <c r="S125" s="137"/>
      <c r="T125" s="139">
        <f>T126</f>
        <v>0</v>
      </c>
      <c r="AR125" s="132" t="s">
        <v>107</v>
      </c>
      <c r="AT125" s="140" t="s">
        <v>72</v>
      </c>
      <c r="AU125" s="140" t="s">
        <v>80</v>
      </c>
      <c r="AY125" s="132" t="s">
        <v>218</v>
      </c>
      <c r="BK125" s="141">
        <f>BK126</f>
        <v>0</v>
      </c>
    </row>
    <row r="126" spans="1:65" s="2" customFormat="1" ht="16.5" customHeight="1">
      <c r="A126" s="33"/>
      <c r="B126" s="144"/>
      <c r="C126" s="145" t="s">
        <v>80</v>
      </c>
      <c r="D126" s="145" t="s">
        <v>220</v>
      </c>
      <c r="E126" s="146" t="s">
        <v>3351</v>
      </c>
      <c r="F126" s="147" t="s">
        <v>3352</v>
      </c>
      <c r="G126" s="148" t="s">
        <v>342</v>
      </c>
      <c r="H126" s="149">
        <v>1</v>
      </c>
      <c r="I126" s="150"/>
      <c r="J126" s="151">
        <f>ROUND(I126*H126,2)</f>
        <v>0</v>
      </c>
      <c r="K126" s="147" t="s">
        <v>1</v>
      </c>
      <c r="L126" s="34"/>
      <c r="M126" s="152" t="s">
        <v>1</v>
      </c>
      <c r="N126" s="153" t="s">
        <v>38</v>
      </c>
      <c r="O126" s="59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82</v>
      </c>
      <c r="AY126" s="18" t="s">
        <v>218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80</v>
      </c>
      <c r="BK126" s="157">
        <f>ROUND(I126*H126,2)</f>
        <v>0</v>
      </c>
      <c r="BL126" s="18" t="s">
        <v>104</v>
      </c>
      <c r="BM126" s="156" t="s">
        <v>82</v>
      </c>
    </row>
    <row r="127" spans="1:65" s="12" customFormat="1" ht="22.9" customHeight="1">
      <c r="B127" s="131"/>
      <c r="D127" s="132" t="s">
        <v>72</v>
      </c>
      <c r="E127" s="142" t="s">
        <v>3329</v>
      </c>
      <c r="F127" s="142" t="s">
        <v>3330</v>
      </c>
      <c r="I127" s="134"/>
      <c r="J127" s="143">
        <f>BK127</f>
        <v>0</v>
      </c>
      <c r="L127" s="131"/>
      <c r="M127" s="136"/>
      <c r="N127" s="137"/>
      <c r="O127" s="137"/>
      <c r="P127" s="138">
        <f>SUM(P128:P129)</f>
        <v>0</v>
      </c>
      <c r="Q127" s="137"/>
      <c r="R127" s="138">
        <f>SUM(R128:R129)</f>
        <v>0</v>
      </c>
      <c r="S127" s="137"/>
      <c r="T127" s="139">
        <f>SUM(T128:T129)</f>
        <v>0</v>
      </c>
      <c r="AR127" s="132" t="s">
        <v>107</v>
      </c>
      <c r="AT127" s="140" t="s">
        <v>72</v>
      </c>
      <c r="AU127" s="140" t="s">
        <v>80</v>
      </c>
      <c r="AY127" s="132" t="s">
        <v>218</v>
      </c>
      <c r="BK127" s="141">
        <f>SUM(BK128:BK129)</f>
        <v>0</v>
      </c>
    </row>
    <row r="128" spans="1:65" s="2" customFormat="1" ht="16.5" customHeight="1">
      <c r="A128" s="33"/>
      <c r="B128" s="144"/>
      <c r="C128" s="145" t="s">
        <v>82</v>
      </c>
      <c r="D128" s="145" t="s">
        <v>220</v>
      </c>
      <c r="E128" s="146" t="s">
        <v>3331</v>
      </c>
      <c r="F128" s="147" t="s">
        <v>3330</v>
      </c>
      <c r="G128" s="148" t="s">
        <v>342</v>
      </c>
      <c r="H128" s="149">
        <v>1</v>
      </c>
      <c r="I128" s="150"/>
      <c r="J128" s="151">
        <f>ROUND(I128*H128,2)</f>
        <v>0</v>
      </c>
      <c r="K128" s="147" t="s">
        <v>1</v>
      </c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104</v>
      </c>
      <c r="BM128" s="156" t="s">
        <v>104</v>
      </c>
    </row>
    <row r="129" spans="1:65" s="2" customFormat="1" ht="16.5" customHeight="1">
      <c r="A129" s="33"/>
      <c r="B129" s="144"/>
      <c r="C129" s="145" t="s">
        <v>101</v>
      </c>
      <c r="D129" s="145" t="s">
        <v>220</v>
      </c>
      <c r="E129" s="146" t="s">
        <v>3353</v>
      </c>
      <c r="F129" s="147" t="s">
        <v>3354</v>
      </c>
      <c r="G129" s="148" t="s">
        <v>342</v>
      </c>
      <c r="H129" s="149">
        <v>1</v>
      </c>
      <c r="I129" s="150"/>
      <c r="J129" s="151">
        <f>ROUND(I129*H129,2)</f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104</v>
      </c>
      <c r="BM129" s="156" t="s">
        <v>110</v>
      </c>
    </row>
    <row r="130" spans="1:65" s="12" customFormat="1" ht="22.9" customHeight="1">
      <c r="B130" s="131"/>
      <c r="D130" s="132" t="s">
        <v>72</v>
      </c>
      <c r="E130" s="142" t="s">
        <v>3332</v>
      </c>
      <c r="F130" s="142" t="s">
        <v>3333</v>
      </c>
      <c r="I130" s="134"/>
      <c r="J130" s="143">
        <f>BK130</f>
        <v>0</v>
      </c>
      <c r="L130" s="131"/>
      <c r="M130" s="136"/>
      <c r="N130" s="137"/>
      <c r="O130" s="137"/>
      <c r="P130" s="138">
        <f>P131</f>
        <v>0</v>
      </c>
      <c r="Q130" s="137"/>
      <c r="R130" s="138">
        <f>R131</f>
        <v>0</v>
      </c>
      <c r="S130" s="137"/>
      <c r="T130" s="139">
        <f>T131</f>
        <v>0</v>
      </c>
      <c r="AR130" s="132" t="s">
        <v>107</v>
      </c>
      <c r="AT130" s="140" t="s">
        <v>72</v>
      </c>
      <c r="AU130" s="140" t="s">
        <v>80</v>
      </c>
      <c r="AY130" s="132" t="s">
        <v>218</v>
      </c>
      <c r="BK130" s="141">
        <f>BK131</f>
        <v>0</v>
      </c>
    </row>
    <row r="131" spans="1:65" s="2" customFormat="1" ht="16.5" customHeight="1">
      <c r="A131" s="33"/>
      <c r="B131" s="144"/>
      <c r="C131" s="145" t="s">
        <v>104</v>
      </c>
      <c r="D131" s="145" t="s">
        <v>220</v>
      </c>
      <c r="E131" s="146" t="s">
        <v>3355</v>
      </c>
      <c r="F131" s="147" t="s">
        <v>3356</v>
      </c>
      <c r="G131" s="148" t="s">
        <v>342</v>
      </c>
      <c r="H131" s="149">
        <v>1</v>
      </c>
      <c r="I131" s="150"/>
      <c r="J131" s="151">
        <f>ROUND(I131*H131,2)</f>
        <v>0</v>
      </c>
      <c r="K131" s="147" t="s">
        <v>1</v>
      </c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116</v>
      </c>
    </row>
    <row r="132" spans="1:65" s="12" customFormat="1" ht="22.9" customHeight="1">
      <c r="B132" s="131"/>
      <c r="D132" s="132" t="s">
        <v>72</v>
      </c>
      <c r="E132" s="142" t="s">
        <v>3342</v>
      </c>
      <c r="F132" s="142" t="s">
        <v>3343</v>
      </c>
      <c r="I132" s="134"/>
      <c r="J132" s="143">
        <f>BK132</f>
        <v>0</v>
      </c>
      <c r="L132" s="131"/>
      <c r="M132" s="136"/>
      <c r="N132" s="137"/>
      <c r="O132" s="137"/>
      <c r="P132" s="138">
        <f>P133</f>
        <v>0</v>
      </c>
      <c r="Q132" s="137"/>
      <c r="R132" s="138">
        <f>R133</f>
        <v>0</v>
      </c>
      <c r="S132" s="137"/>
      <c r="T132" s="139">
        <f>T133</f>
        <v>0</v>
      </c>
      <c r="AR132" s="132" t="s">
        <v>107</v>
      </c>
      <c r="AT132" s="140" t="s">
        <v>72</v>
      </c>
      <c r="AU132" s="140" t="s">
        <v>80</v>
      </c>
      <c r="AY132" s="132" t="s">
        <v>218</v>
      </c>
      <c r="BK132" s="141">
        <f>BK133</f>
        <v>0</v>
      </c>
    </row>
    <row r="133" spans="1:65" s="2" customFormat="1" ht="16.5" customHeight="1">
      <c r="A133" s="33"/>
      <c r="B133" s="144"/>
      <c r="C133" s="145" t="s">
        <v>107</v>
      </c>
      <c r="D133" s="145" t="s">
        <v>220</v>
      </c>
      <c r="E133" s="146" t="s">
        <v>3344</v>
      </c>
      <c r="F133" s="147" t="s">
        <v>3343</v>
      </c>
      <c r="G133" s="148" t="s">
        <v>342</v>
      </c>
      <c r="H133" s="149">
        <v>1</v>
      </c>
      <c r="I133" s="150"/>
      <c r="J133" s="151">
        <f>ROUND(I133*H133,2)</f>
        <v>0</v>
      </c>
      <c r="K133" s="147" t="s">
        <v>1</v>
      </c>
      <c r="L133" s="34"/>
      <c r="M133" s="152" t="s">
        <v>1</v>
      </c>
      <c r="N133" s="153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82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104</v>
      </c>
      <c r="BM133" s="156" t="s">
        <v>246</v>
      </c>
    </row>
    <row r="134" spans="1:65" s="12" customFormat="1" ht="22.9" customHeight="1">
      <c r="B134" s="131"/>
      <c r="D134" s="132" t="s">
        <v>72</v>
      </c>
      <c r="E134" s="142" t="s">
        <v>3345</v>
      </c>
      <c r="F134" s="142" t="s">
        <v>3346</v>
      </c>
      <c r="I134" s="134"/>
      <c r="J134" s="143">
        <f>BK134</f>
        <v>0</v>
      </c>
      <c r="L134" s="131"/>
      <c r="M134" s="136"/>
      <c r="N134" s="137"/>
      <c r="O134" s="137"/>
      <c r="P134" s="138">
        <f>P135</f>
        <v>0</v>
      </c>
      <c r="Q134" s="137"/>
      <c r="R134" s="138">
        <f>R135</f>
        <v>0</v>
      </c>
      <c r="S134" s="137"/>
      <c r="T134" s="139">
        <f>T135</f>
        <v>0</v>
      </c>
      <c r="AR134" s="132" t="s">
        <v>107</v>
      </c>
      <c r="AT134" s="140" t="s">
        <v>72</v>
      </c>
      <c r="AU134" s="140" t="s">
        <v>80</v>
      </c>
      <c r="AY134" s="132" t="s">
        <v>218</v>
      </c>
      <c r="BK134" s="141">
        <f>BK135</f>
        <v>0</v>
      </c>
    </row>
    <row r="135" spans="1:65" s="2" customFormat="1" ht="16.5" customHeight="1">
      <c r="A135" s="33"/>
      <c r="B135" s="144"/>
      <c r="C135" s="145" t="s">
        <v>110</v>
      </c>
      <c r="D135" s="145" t="s">
        <v>220</v>
      </c>
      <c r="E135" s="146" t="s">
        <v>3347</v>
      </c>
      <c r="F135" s="147" t="s">
        <v>3346</v>
      </c>
      <c r="G135" s="148" t="s">
        <v>342</v>
      </c>
      <c r="H135" s="149">
        <v>1</v>
      </c>
      <c r="I135" s="150"/>
      <c r="J135" s="151">
        <f>ROUND(I135*H135,2)</f>
        <v>0</v>
      </c>
      <c r="K135" s="147" t="s">
        <v>1</v>
      </c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8</v>
      </c>
    </row>
    <row r="136" spans="1:65" s="12" customFormat="1" ht="22.9" customHeight="1">
      <c r="B136" s="131"/>
      <c r="D136" s="132" t="s">
        <v>72</v>
      </c>
      <c r="E136" s="142" t="s">
        <v>3348</v>
      </c>
      <c r="F136" s="142" t="s">
        <v>3349</v>
      </c>
      <c r="I136" s="134"/>
      <c r="J136" s="143">
        <f>BK136</f>
        <v>0</v>
      </c>
      <c r="L136" s="131"/>
      <c r="M136" s="136"/>
      <c r="N136" s="137"/>
      <c r="O136" s="137"/>
      <c r="P136" s="138">
        <f>P137</f>
        <v>0</v>
      </c>
      <c r="Q136" s="137"/>
      <c r="R136" s="138">
        <f>R137</f>
        <v>0</v>
      </c>
      <c r="S136" s="137"/>
      <c r="T136" s="139">
        <f>T137</f>
        <v>0</v>
      </c>
      <c r="AR136" s="132" t="s">
        <v>107</v>
      </c>
      <c r="AT136" s="140" t="s">
        <v>72</v>
      </c>
      <c r="AU136" s="140" t="s">
        <v>80</v>
      </c>
      <c r="AY136" s="132" t="s">
        <v>218</v>
      </c>
      <c r="BK136" s="141">
        <f>BK137</f>
        <v>0</v>
      </c>
    </row>
    <row r="137" spans="1:65" s="2" customFormat="1" ht="16.5" customHeight="1">
      <c r="A137" s="33"/>
      <c r="B137" s="144"/>
      <c r="C137" s="145" t="s">
        <v>113</v>
      </c>
      <c r="D137" s="145" t="s">
        <v>220</v>
      </c>
      <c r="E137" s="146" t="s">
        <v>3357</v>
      </c>
      <c r="F137" s="147" t="s">
        <v>3349</v>
      </c>
      <c r="G137" s="148" t="s">
        <v>342</v>
      </c>
      <c r="H137" s="149">
        <v>1</v>
      </c>
      <c r="I137" s="150"/>
      <c r="J137" s="151">
        <f>ROUND(I137*H137,2)</f>
        <v>0</v>
      </c>
      <c r="K137" s="147" t="s">
        <v>1</v>
      </c>
      <c r="L137" s="34"/>
      <c r="M137" s="201" t="s">
        <v>1</v>
      </c>
      <c r="N137" s="202" t="s">
        <v>38</v>
      </c>
      <c r="O137" s="203"/>
      <c r="P137" s="204">
        <f>O137*H137</f>
        <v>0</v>
      </c>
      <c r="Q137" s="204">
        <v>0</v>
      </c>
      <c r="R137" s="204">
        <f>Q137*H137</f>
        <v>0</v>
      </c>
      <c r="S137" s="204">
        <v>0</v>
      </c>
      <c r="T137" s="20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104</v>
      </c>
      <c r="BM137" s="156" t="s">
        <v>259</v>
      </c>
    </row>
    <row r="138" spans="1:65" s="2" customFormat="1" ht="6.95" customHeight="1">
      <c r="A138" s="33"/>
      <c r="B138" s="48"/>
      <c r="C138" s="49"/>
      <c r="D138" s="49"/>
      <c r="E138" s="49"/>
      <c r="F138" s="49"/>
      <c r="G138" s="49"/>
      <c r="H138" s="49"/>
      <c r="I138" s="49"/>
      <c r="J138" s="49"/>
      <c r="K138" s="49"/>
      <c r="L138" s="34"/>
      <c r="M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</sheetData>
  <autoFilter ref="C122:K137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1"/>
  <sheetViews>
    <sheetView showGridLines="0" topLeftCell="A107" workbookViewId="0">
      <selection activeCell="K124" sqref="K124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130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3358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ROUND((SUM(BE122:BE190)),  2)</f>
        <v>0</v>
      </c>
      <c r="G33" s="33"/>
      <c r="H33" s="33"/>
      <c r="I33" s="101">
        <v>0.21</v>
      </c>
      <c r="J33" s="100">
        <f>ROUND(((SUM(BE122:BE190))*I33),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ROUND((SUM(BF122:BF190)),  2)</f>
        <v>0</v>
      </c>
      <c r="G34" s="33"/>
      <c r="H34" s="33"/>
      <c r="I34" s="101">
        <v>0.12</v>
      </c>
      <c r="J34" s="100">
        <f>ROUND(((SUM(BF122:BF190))*I34),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ROUND((SUM(BG122:BG190)),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ROUND((SUM(BH122:BH190)),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ROUND((SUM(BI122:BI190)),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04.10 - Veřejné osvětlení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J124</f>
        <v>0</v>
      </c>
      <c r="L98" s="117"/>
    </row>
    <row r="99" spans="1:31" s="9" customFormat="1" ht="24.95" customHeight="1">
      <c r="B99" s="113"/>
      <c r="D99" s="114" t="s">
        <v>2527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1:31" s="10" customFormat="1" ht="19.899999999999999" customHeight="1">
      <c r="B100" s="117"/>
      <c r="D100" s="118" t="s">
        <v>2528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1:31" s="10" customFormat="1" ht="19.899999999999999" customHeight="1">
      <c r="B101" s="117"/>
      <c r="D101" s="118" t="s">
        <v>2530</v>
      </c>
      <c r="E101" s="119"/>
      <c r="F101" s="119"/>
      <c r="G101" s="119"/>
      <c r="H101" s="119"/>
      <c r="I101" s="119"/>
      <c r="J101" s="120">
        <f>J166</f>
        <v>0</v>
      </c>
      <c r="L101" s="117"/>
    </row>
    <row r="102" spans="1:31" s="9" customFormat="1" ht="24.95" customHeight="1">
      <c r="B102" s="113"/>
      <c r="D102" s="114" t="s">
        <v>2531</v>
      </c>
      <c r="E102" s="115"/>
      <c r="F102" s="115"/>
      <c r="G102" s="115"/>
      <c r="H102" s="115"/>
      <c r="I102" s="115"/>
      <c r="J102" s="116">
        <f>J177</f>
        <v>0</v>
      </c>
      <c r="L102" s="113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4" t="str">
        <f>E7</f>
        <v>BODARCHITEKTI202401 - KODUS Kamenice - první etapa_7.3.25</v>
      </c>
      <c r="F112" s="255"/>
      <c r="G112" s="255"/>
      <c r="H112" s="255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1" t="str">
        <f>E9</f>
        <v>SO 04.10 - Veřejné osvětlení</v>
      </c>
      <c r="F114" s="256"/>
      <c r="G114" s="256"/>
      <c r="H114" s="256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4" t="s">
        <v>171</v>
      </c>
      <c r="K121" s="125" t="s">
        <v>208</v>
      </c>
      <c r="L121" s="126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7">
        <f>BK122</f>
        <v>0</v>
      </c>
      <c r="K122" s="33"/>
      <c r="L122" s="34"/>
      <c r="M122" s="66"/>
      <c r="N122" s="57"/>
      <c r="O122" s="67"/>
      <c r="P122" s="128">
        <f>P123+P130+P177</f>
        <v>0</v>
      </c>
      <c r="Q122" s="67"/>
      <c r="R122" s="128">
        <f>R123+R130+R177</f>
        <v>0</v>
      </c>
      <c r="S122" s="67"/>
      <c r="T122" s="129">
        <f>T123+T130+T177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0">
        <f>BK123+BK130+BK177</f>
        <v>0</v>
      </c>
    </row>
    <row r="123" spans="1:65" s="12" customFormat="1" ht="25.9" customHeight="1">
      <c r="B123" s="131"/>
      <c r="D123" s="132" t="s">
        <v>72</v>
      </c>
      <c r="E123" s="133" t="s">
        <v>1002</v>
      </c>
      <c r="F123" s="133" t="s">
        <v>1003</v>
      </c>
      <c r="I123" s="134"/>
      <c r="J123" s="135">
        <f>BK123</f>
        <v>0</v>
      </c>
      <c r="L123" s="131"/>
      <c r="M123" s="136"/>
      <c r="N123" s="137"/>
      <c r="O123" s="137"/>
      <c r="P123" s="138">
        <f>P124</f>
        <v>0</v>
      </c>
      <c r="Q123" s="137"/>
      <c r="R123" s="138">
        <f>R124</f>
        <v>0</v>
      </c>
      <c r="S123" s="137"/>
      <c r="T123" s="139">
        <f>T124</f>
        <v>0</v>
      </c>
      <c r="AR123" s="132" t="s">
        <v>82</v>
      </c>
      <c r="AT123" s="140" t="s">
        <v>72</v>
      </c>
      <c r="AU123" s="140" t="s">
        <v>73</v>
      </c>
      <c r="AY123" s="132" t="s">
        <v>218</v>
      </c>
      <c r="BK123" s="141">
        <f>BK124</f>
        <v>0</v>
      </c>
    </row>
    <row r="124" spans="1:65" s="12" customFormat="1" ht="22.9" customHeight="1">
      <c r="B124" s="131"/>
      <c r="D124" s="132" t="s">
        <v>72</v>
      </c>
      <c r="E124" s="142" t="s">
        <v>1305</v>
      </c>
      <c r="F124" s="142" t="s">
        <v>1306</v>
      </c>
      <c r="I124" s="134"/>
      <c r="J124" s="143">
        <f>BK124</f>
        <v>0</v>
      </c>
      <c r="L124" s="131"/>
      <c r="M124" s="136"/>
      <c r="N124" s="137"/>
      <c r="O124" s="137"/>
      <c r="P124" s="138">
        <f>SUM(P125:P129)</f>
        <v>0</v>
      </c>
      <c r="Q124" s="137"/>
      <c r="R124" s="138">
        <f>SUM(R125:R129)</f>
        <v>0</v>
      </c>
      <c r="S124" s="137"/>
      <c r="T124" s="139">
        <f>SUM(T125:T129)</f>
        <v>0</v>
      </c>
      <c r="AR124" s="132" t="s">
        <v>82</v>
      </c>
      <c r="AT124" s="140" t="s">
        <v>72</v>
      </c>
      <c r="AU124" s="140" t="s">
        <v>80</v>
      </c>
      <c r="AY124" s="132" t="s">
        <v>218</v>
      </c>
      <c r="BK124" s="141">
        <f>SUM(BK125:BK129)</f>
        <v>0</v>
      </c>
    </row>
    <row r="125" spans="1:65" s="2" customFormat="1" ht="24.2" customHeight="1">
      <c r="A125" s="33"/>
      <c r="B125" s="144"/>
      <c r="C125" s="145" t="s">
        <v>80</v>
      </c>
      <c r="D125" s="145" t="s">
        <v>220</v>
      </c>
      <c r="E125" s="146" t="s">
        <v>3359</v>
      </c>
      <c r="F125" s="147" t="s">
        <v>3360</v>
      </c>
      <c r="G125" s="148" t="s">
        <v>258</v>
      </c>
      <c r="H125" s="149">
        <v>425</v>
      </c>
      <c r="I125" s="150"/>
      <c r="J125" s="151">
        <f>ROUND(I125*H125,2)</f>
        <v>0</v>
      </c>
      <c r="K125" s="147"/>
      <c r="L125" s="34"/>
      <c r="M125" s="152" t="s">
        <v>1</v>
      </c>
      <c r="N125" s="153" t="s">
        <v>38</v>
      </c>
      <c r="O125" s="59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263</v>
      </c>
      <c r="AT125" s="156" t="s">
        <v>220</v>
      </c>
      <c r="AU125" s="156" t="s">
        <v>82</v>
      </c>
      <c r="AY125" s="18" t="s">
        <v>218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80</v>
      </c>
      <c r="BK125" s="157">
        <f>ROUND(I125*H125,2)</f>
        <v>0</v>
      </c>
      <c r="BL125" s="18" t="s">
        <v>263</v>
      </c>
      <c r="BM125" s="156" t="s">
        <v>82</v>
      </c>
    </row>
    <row r="126" spans="1:65" s="2" customFormat="1" ht="24.2" customHeight="1">
      <c r="A126" s="33"/>
      <c r="B126" s="144"/>
      <c r="C126" s="190" t="s">
        <v>82</v>
      </c>
      <c r="D126" s="190" t="s">
        <v>904</v>
      </c>
      <c r="E126" s="191" t="s">
        <v>3221</v>
      </c>
      <c r="F126" s="192" t="s">
        <v>3222</v>
      </c>
      <c r="G126" s="193" t="s">
        <v>258</v>
      </c>
      <c r="H126" s="194">
        <v>425</v>
      </c>
      <c r="I126" s="195"/>
      <c r="J126" s="196">
        <f>ROUND(I126*H126,2)</f>
        <v>0</v>
      </c>
      <c r="K126" s="192"/>
      <c r="L126" s="197"/>
      <c r="M126" s="198" t="s">
        <v>1</v>
      </c>
      <c r="N126" s="199" t="s">
        <v>38</v>
      </c>
      <c r="O126" s="59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311</v>
      </c>
      <c r="AT126" s="156" t="s">
        <v>904</v>
      </c>
      <c r="AU126" s="156" t="s">
        <v>82</v>
      </c>
      <c r="AY126" s="18" t="s">
        <v>218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80</v>
      </c>
      <c r="BK126" s="157">
        <f>ROUND(I126*H126,2)</f>
        <v>0</v>
      </c>
      <c r="BL126" s="18" t="s">
        <v>263</v>
      </c>
      <c r="BM126" s="156" t="s">
        <v>104</v>
      </c>
    </row>
    <row r="127" spans="1:65" s="2" customFormat="1" ht="24.2" customHeight="1">
      <c r="A127" s="33"/>
      <c r="B127" s="144"/>
      <c r="C127" s="190" t="s">
        <v>101</v>
      </c>
      <c r="D127" s="190" t="s">
        <v>904</v>
      </c>
      <c r="E127" s="191" t="s">
        <v>3361</v>
      </c>
      <c r="F127" s="192" t="s">
        <v>3362</v>
      </c>
      <c r="G127" s="193" t="s">
        <v>583</v>
      </c>
      <c r="H127" s="194">
        <v>16</v>
      </c>
      <c r="I127" s="195"/>
      <c r="J127" s="196">
        <f>ROUND(I127*H127,2)</f>
        <v>0</v>
      </c>
      <c r="K127" s="192"/>
      <c r="L127" s="197"/>
      <c r="M127" s="198" t="s">
        <v>1</v>
      </c>
      <c r="N127" s="199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311</v>
      </c>
      <c r="AT127" s="156" t="s">
        <v>904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263</v>
      </c>
      <c r="BM127" s="156" t="s">
        <v>110</v>
      </c>
    </row>
    <row r="128" spans="1:65" s="2" customFormat="1" ht="24.2" customHeight="1">
      <c r="A128" s="33"/>
      <c r="B128" s="144"/>
      <c r="C128" s="145" t="s">
        <v>104</v>
      </c>
      <c r="D128" s="145" t="s">
        <v>220</v>
      </c>
      <c r="E128" s="146" t="s">
        <v>2854</v>
      </c>
      <c r="F128" s="147" t="s">
        <v>2855</v>
      </c>
      <c r="G128" s="148" t="s">
        <v>583</v>
      </c>
      <c r="H128" s="149">
        <v>1</v>
      </c>
      <c r="I128" s="150"/>
      <c r="J128" s="151">
        <f>ROUND(I128*H128,2)</f>
        <v>0</v>
      </c>
      <c r="K128" s="147"/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263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263</v>
      </c>
      <c r="BM128" s="156" t="s">
        <v>116</v>
      </c>
    </row>
    <row r="129" spans="1:65" s="2" customFormat="1" ht="24.2" customHeight="1">
      <c r="A129" s="33"/>
      <c r="B129" s="144"/>
      <c r="C129" s="145" t="s">
        <v>107</v>
      </c>
      <c r="D129" s="145" t="s">
        <v>220</v>
      </c>
      <c r="E129" s="146" t="s">
        <v>2856</v>
      </c>
      <c r="F129" s="147" t="s">
        <v>2857</v>
      </c>
      <c r="G129" s="148" t="s">
        <v>242</v>
      </c>
      <c r="H129" s="149">
        <v>0.24099999999999999</v>
      </c>
      <c r="I129" s="150"/>
      <c r="J129" s="151">
        <f>ROUND(I129*H129,2)</f>
        <v>0</v>
      </c>
      <c r="K129" s="147"/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263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263</v>
      </c>
      <c r="BM129" s="156" t="s">
        <v>246</v>
      </c>
    </row>
    <row r="130" spans="1:65" s="12" customFormat="1" ht="25.9" customHeight="1">
      <c r="B130" s="131"/>
      <c r="D130" s="132" t="s">
        <v>72</v>
      </c>
      <c r="E130" s="133" t="s">
        <v>904</v>
      </c>
      <c r="F130" s="133" t="s">
        <v>2707</v>
      </c>
      <c r="I130" s="134"/>
      <c r="J130" s="135">
        <f>BK130</f>
        <v>0</v>
      </c>
      <c r="L130" s="131"/>
      <c r="M130" s="136"/>
      <c r="N130" s="137"/>
      <c r="O130" s="137"/>
      <c r="P130" s="138">
        <f>P131+P166</f>
        <v>0</v>
      </c>
      <c r="Q130" s="137"/>
      <c r="R130" s="138">
        <f>R131+R166</f>
        <v>0</v>
      </c>
      <c r="S130" s="137"/>
      <c r="T130" s="139">
        <f>T131+T166</f>
        <v>0</v>
      </c>
      <c r="AR130" s="132" t="s">
        <v>101</v>
      </c>
      <c r="AT130" s="140" t="s">
        <v>72</v>
      </c>
      <c r="AU130" s="140" t="s">
        <v>73</v>
      </c>
      <c r="AY130" s="132" t="s">
        <v>218</v>
      </c>
      <c r="BK130" s="141">
        <f>BK131+BK166</f>
        <v>0</v>
      </c>
    </row>
    <row r="131" spans="1:65" s="12" customFormat="1" ht="22.9" customHeight="1">
      <c r="B131" s="131"/>
      <c r="D131" s="132" t="s">
        <v>72</v>
      </c>
      <c r="E131" s="142" t="s">
        <v>2708</v>
      </c>
      <c r="F131" s="142" t="s">
        <v>2709</v>
      </c>
      <c r="I131" s="134"/>
      <c r="J131" s="143">
        <f>BK131</f>
        <v>0</v>
      </c>
      <c r="L131" s="131"/>
      <c r="M131" s="136"/>
      <c r="N131" s="137"/>
      <c r="O131" s="137"/>
      <c r="P131" s="138">
        <f>SUM(P132:P165)</f>
        <v>0</v>
      </c>
      <c r="Q131" s="137"/>
      <c r="R131" s="138">
        <f>SUM(R132:R165)</f>
        <v>0</v>
      </c>
      <c r="S131" s="137"/>
      <c r="T131" s="139">
        <f>SUM(T132:T165)</f>
        <v>0</v>
      </c>
      <c r="AR131" s="132" t="s">
        <v>101</v>
      </c>
      <c r="AT131" s="140" t="s">
        <v>72</v>
      </c>
      <c r="AU131" s="140" t="s">
        <v>80</v>
      </c>
      <c r="AY131" s="132" t="s">
        <v>218</v>
      </c>
      <c r="BK131" s="141">
        <f>SUM(BK132:BK165)</f>
        <v>0</v>
      </c>
    </row>
    <row r="132" spans="1:65" s="2" customFormat="1" ht="33" customHeight="1">
      <c r="A132" s="33"/>
      <c r="B132" s="144"/>
      <c r="C132" s="145" t="s">
        <v>110</v>
      </c>
      <c r="D132" s="145" t="s">
        <v>220</v>
      </c>
      <c r="E132" s="146" t="s">
        <v>3363</v>
      </c>
      <c r="F132" s="147" t="s">
        <v>3364</v>
      </c>
      <c r="G132" s="148" t="s">
        <v>583</v>
      </c>
      <c r="H132" s="149">
        <v>18</v>
      </c>
      <c r="I132" s="150"/>
      <c r="J132" s="151">
        <f t="shared" ref="J132:J159" si="0">ROUND(I132*H132,2)</f>
        <v>0</v>
      </c>
      <c r="K132" s="147"/>
      <c r="L132" s="34"/>
      <c r="M132" s="152" t="s">
        <v>1</v>
      </c>
      <c r="N132" s="153" t="s">
        <v>38</v>
      </c>
      <c r="O132" s="59"/>
      <c r="P132" s="154">
        <f t="shared" ref="P132:P159" si="1">O132*H132</f>
        <v>0</v>
      </c>
      <c r="Q132" s="154">
        <v>0</v>
      </c>
      <c r="R132" s="154">
        <f t="shared" ref="R132:R159" si="2">Q132*H132</f>
        <v>0</v>
      </c>
      <c r="S132" s="154">
        <v>0</v>
      </c>
      <c r="T132" s="155">
        <f t="shared" ref="T132:T159" si="3"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395</v>
      </c>
      <c r="AT132" s="156" t="s">
        <v>220</v>
      </c>
      <c r="AU132" s="156" t="s">
        <v>82</v>
      </c>
      <c r="AY132" s="18" t="s">
        <v>218</v>
      </c>
      <c r="BE132" s="157">
        <f t="shared" ref="BE132:BE159" si="4">IF(N132="základní",J132,0)</f>
        <v>0</v>
      </c>
      <c r="BF132" s="157">
        <f t="shared" ref="BF132:BF159" si="5">IF(N132="snížená",J132,0)</f>
        <v>0</v>
      </c>
      <c r="BG132" s="157">
        <f t="shared" ref="BG132:BG159" si="6">IF(N132="zákl. přenesená",J132,0)</f>
        <v>0</v>
      </c>
      <c r="BH132" s="157">
        <f t="shared" ref="BH132:BH159" si="7">IF(N132="sníž. přenesená",J132,0)</f>
        <v>0</v>
      </c>
      <c r="BI132" s="157">
        <f t="shared" ref="BI132:BI159" si="8">IF(N132="nulová",J132,0)</f>
        <v>0</v>
      </c>
      <c r="BJ132" s="18" t="s">
        <v>80</v>
      </c>
      <c r="BK132" s="157">
        <f t="shared" ref="BK132:BK159" si="9">ROUND(I132*H132,2)</f>
        <v>0</v>
      </c>
      <c r="BL132" s="18" t="s">
        <v>395</v>
      </c>
      <c r="BM132" s="156" t="s">
        <v>8</v>
      </c>
    </row>
    <row r="133" spans="1:65" s="2" customFormat="1" ht="33" customHeight="1">
      <c r="A133" s="33"/>
      <c r="B133" s="144"/>
      <c r="C133" s="145" t="s">
        <v>113</v>
      </c>
      <c r="D133" s="145" t="s">
        <v>220</v>
      </c>
      <c r="E133" s="146" t="s">
        <v>3365</v>
      </c>
      <c r="F133" s="147" t="s">
        <v>3366</v>
      </c>
      <c r="G133" s="148" t="s">
        <v>583</v>
      </c>
      <c r="H133" s="149">
        <v>38</v>
      </c>
      <c r="I133" s="150"/>
      <c r="J133" s="151">
        <f t="shared" si="0"/>
        <v>0</v>
      </c>
      <c r="K133" s="147"/>
      <c r="L133" s="34"/>
      <c r="M133" s="152" t="s">
        <v>1</v>
      </c>
      <c r="N133" s="153" t="s">
        <v>38</v>
      </c>
      <c r="O133" s="59"/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395</v>
      </c>
      <c r="AT133" s="156" t="s">
        <v>220</v>
      </c>
      <c r="AU133" s="156" t="s">
        <v>82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395</v>
      </c>
      <c r="BM133" s="156" t="s">
        <v>259</v>
      </c>
    </row>
    <row r="134" spans="1:65" s="2" customFormat="1" ht="33" customHeight="1">
      <c r="A134" s="33"/>
      <c r="B134" s="144"/>
      <c r="C134" s="145" t="s">
        <v>116</v>
      </c>
      <c r="D134" s="145" t="s">
        <v>220</v>
      </c>
      <c r="E134" s="146" t="s">
        <v>3367</v>
      </c>
      <c r="F134" s="147" t="s">
        <v>3368</v>
      </c>
      <c r="G134" s="148" t="s">
        <v>583</v>
      </c>
      <c r="H134" s="149">
        <v>1</v>
      </c>
      <c r="I134" s="150"/>
      <c r="J134" s="151">
        <f t="shared" si="0"/>
        <v>0</v>
      </c>
      <c r="K134" s="147"/>
      <c r="L134" s="34"/>
      <c r="M134" s="152" t="s">
        <v>1</v>
      </c>
      <c r="N134" s="153" t="s">
        <v>38</v>
      </c>
      <c r="O134" s="59"/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395</v>
      </c>
      <c r="AT134" s="156" t="s">
        <v>220</v>
      </c>
      <c r="AU134" s="156" t="s">
        <v>82</v>
      </c>
      <c r="AY134" s="18" t="s">
        <v>218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8" t="s">
        <v>80</v>
      </c>
      <c r="BK134" s="157">
        <f t="shared" si="9"/>
        <v>0</v>
      </c>
      <c r="BL134" s="18" t="s">
        <v>395</v>
      </c>
      <c r="BM134" s="156" t="s">
        <v>263</v>
      </c>
    </row>
    <row r="135" spans="1:65" s="2" customFormat="1" ht="33" customHeight="1">
      <c r="A135" s="33"/>
      <c r="B135" s="144"/>
      <c r="C135" s="145" t="s">
        <v>266</v>
      </c>
      <c r="D135" s="145" t="s">
        <v>220</v>
      </c>
      <c r="E135" s="146" t="s">
        <v>3369</v>
      </c>
      <c r="F135" s="147" t="s">
        <v>3370</v>
      </c>
      <c r="G135" s="148" t="s">
        <v>583</v>
      </c>
      <c r="H135" s="149">
        <v>6</v>
      </c>
      <c r="I135" s="150"/>
      <c r="J135" s="151">
        <f t="shared" si="0"/>
        <v>0</v>
      </c>
      <c r="K135" s="147"/>
      <c r="L135" s="34"/>
      <c r="M135" s="152" t="s">
        <v>1</v>
      </c>
      <c r="N135" s="153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395</v>
      </c>
      <c r="AT135" s="156" t="s">
        <v>220</v>
      </c>
      <c r="AU135" s="156" t="s">
        <v>82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395</v>
      </c>
      <c r="BM135" s="156" t="s">
        <v>269</v>
      </c>
    </row>
    <row r="136" spans="1:65" s="2" customFormat="1" ht="24.2" customHeight="1">
      <c r="A136" s="33"/>
      <c r="B136" s="144"/>
      <c r="C136" s="190" t="s">
        <v>246</v>
      </c>
      <c r="D136" s="190" t="s">
        <v>904</v>
      </c>
      <c r="E136" s="191" t="s">
        <v>3371</v>
      </c>
      <c r="F136" s="192" t="s">
        <v>3372</v>
      </c>
      <c r="G136" s="193" t="s">
        <v>583</v>
      </c>
      <c r="H136" s="194">
        <v>6</v>
      </c>
      <c r="I136" s="195"/>
      <c r="J136" s="196">
        <f t="shared" si="0"/>
        <v>0</v>
      </c>
      <c r="K136" s="192"/>
      <c r="L136" s="197"/>
      <c r="M136" s="198" t="s">
        <v>1</v>
      </c>
      <c r="N136" s="199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913</v>
      </c>
      <c r="AT136" s="156" t="s">
        <v>904</v>
      </c>
      <c r="AU136" s="156" t="s">
        <v>82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395</v>
      </c>
      <c r="BM136" s="156" t="s">
        <v>278</v>
      </c>
    </row>
    <row r="137" spans="1:65" s="2" customFormat="1" ht="33" customHeight="1">
      <c r="A137" s="33"/>
      <c r="B137" s="144"/>
      <c r="C137" s="145" t="s">
        <v>281</v>
      </c>
      <c r="D137" s="145" t="s">
        <v>220</v>
      </c>
      <c r="E137" s="146" t="s">
        <v>3373</v>
      </c>
      <c r="F137" s="147" t="s">
        <v>3374</v>
      </c>
      <c r="G137" s="148" t="s">
        <v>583</v>
      </c>
      <c r="H137" s="149">
        <v>9</v>
      </c>
      <c r="I137" s="150"/>
      <c r="J137" s="151">
        <f t="shared" si="0"/>
        <v>0</v>
      </c>
      <c r="K137" s="147"/>
      <c r="L137" s="34"/>
      <c r="M137" s="152" t="s">
        <v>1</v>
      </c>
      <c r="N137" s="153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395</v>
      </c>
      <c r="AT137" s="156" t="s">
        <v>220</v>
      </c>
      <c r="AU137" s="156" t="s">
        <v>82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395</v>
      </c>
      <c r="BM137" s="156" t="s">
        <v>284</v>
      </c>
    </row>
    <row r="138" spans="1:65" s="2" customFormat="1" ht="16.5" customHeight="1">
      <c r="A138" s="33"/>
      <c r="B138" s="144"/>
      <c r="C138" s="190" t="s">
        <v>8</v>
      </c>
      <c r="D138" s="190" t="s">
        <v>904</v>
      </c>
      <c r="E138" s="191" t="s">
        <v>3375</v>
      </c>
      <c r="F138" s="192" t="s">
        <v>3376</v>
      </c>
      <c r="G138" s="193" t="s">
        <v>583</v>
      </c>
      <c r="H138" s="194">
        <v>9</v>
      </c>
      <c r="I138" s="195"/>
      <c r="J138" s="196">
        <f t="shared" si="0"/>
        <v>0</v>
      </c>
      <c r="K138" s="192"/>
      <c r="L138" s="197"/>
      <c r="M138" s="198" t="s">
        <v>1</v>
      </c>
      <c r="N138" s="199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913</v>
      </c>
      <c r="AT138" s="156" t="s">
        <v>904</v>
      </c>
      <c r="AU138" s="156" t="s">
        <v>82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395</v>
      </c>
      <c r="BM138" s="156" t="s">
        <v>287</v>
      </c>
    </row>
    <row r="139" spans="1:65" s="2" customFormat="1" ht="16.5" customHeight="1">
      <c r="A139" s="33"/>
      <c r="B139" s="144"/>
      <c r="C139" s="145" t="s">
        <v>292</v>
      </c>
      <c r="D139" s="145" t="s">
        <v>220</v>
      </c>
      <c r="E139" s="146" t="s">
        <v>3377</v>
      </c>
      <c r="F139" s="147" t="s">
        <v>3378</v>
      </c>
      <c r="G139" s="148" t="s">
        <v>583</v>
      </c>
      <c r="H139" s="149">
        <v>6</v>
      </c>
      <c r="I139" s="150"/>
      <c r="J139" s="151">
        <f t="shared" si="0"/>
        <v>0</v>
      </c>
      <c r="K139" s="147"/>
      <c r="L139" s="34"/>
      <c r="M139" s="152" t="s">
        <v>1</v>
      </c>
      <c r="N139" s="153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395</v>
      </c>
      <c r="AT139" s="156" t="s">
        <v>220</v>
      </c>
      <c r="AU139" s="156" t="s">
        <v>82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395</v>
      </c>
      <c r="BM139" s="156" t="s">
        <v>295</v>
      </c>
    </row>
    <row r="140" spans="1:65" s="2" customFormat="1" ht="16.5" customHeight="1">
      <c r="A140" s="33"/>
      <c r="B140" s="144"/>
      <c r="C140" s="190" t="s">
        <v>259</v>
      </c>
      <c r="D140" s="190" t="s">
        <v>904</v>
      </c>
      <c r="E140" s="191" t="s">
        <v>3379</v>
      </c>
      <c r="F140" s="192" t="s">
        <v>3380</v>
      </c>
      <c r="G140" s="193" t="s">
        <v>583</v>
      </c>
      <c r="H140" s="194">
        <v>6</v>
      </c>
      <c r="I140" s="195"/>
      <c r="J140" s="196">
        <f t="shared" si="0"/>
        <v>0</v>
      </c>
      <c r="K140" s="192"/>
      <c r="L140" s="197"/>
      <c r="M140" s="198" t="s">
        <v>1</v>
      </c>
      <c r="N140" s="199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913</v>
      </c>
      <c r="AT140" s="156" t="s">
        <v>904</v>
      </c>
      <c r="AU140" s="156" t="s">
        <v>82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395</v>
      </c>
      <c r="BM140" s="156" t="s">
        <v>302</v>
      </c>
    </row>
    <row r="141" spans="1:65" s="2" customFormat="1" ht="24.2" customHeight="1">
      <c r="A141" s="33"/>
      <c r="B141" s="144"/>
      <c r="C141" s="145" t="s">
        <v>305</v>
      </c>
      <c r="D141" s="145" t="s">
        <v>220</v>
      </c>
      <c r="E141" s="146" t="s">
        <v>3381</v>
      </c>
      <c r="F141" s="147" t="s">
        <v>3382</v>
      </c>
      <c r="G141" s="148" t="s">
        <v>583</v>
      </c>
      <c r="H141" s="149">
        <v>6</v>
      </c>
      <c r="I141" s="150"/>
      <c r="J141" s="151">
        <f t="shared" si="0"/>
        <v>0</v>
      </c>
      <c r="K141" s="147"/>
      <c r="L141" s="34"/>
      <c r="M141" s="152" t="s">
        <v>1</v>
      </c>
      <c r="N141" s="153" t="s">
        <v>38</v>
      </c>
      <c r="O141" s="59"/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395</v>
      </c>
      <c r="AT141" s="156" t="s">
        <v>220</v>
      </c>
      <c r="AU141" s="156" t="s">
        <v>82</v>
      </c>
      <c r="AY141" s="18" t="s">
        <v>218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8" t="s">
        <v>80</v>
      </c>
      <c r="BK141" s="157">
        <f t="shared" si="9"/>
        <v>0</v>
      </c>
      <c r="BL141" s="18" t="s">
        <v>395</v>
      </c>
      <c r="BM141" s="156" t="s">
        <v>308</v>
      </c>
    </row>
    <row r="142" spans="1:65" s="2" customFormat="1" ht="24.2" customHeight="1">
      <c r="A142" s="33"/>
      <c r="B142" s="144"/>
      <c r="C142" s="190" t="s">
        <v>263</v>
      </c>
      <c r="D142" s="190" t="s">
        <v>904</v>
      </c>
      <c r="E142" s="191" t="s">
        <v>3383</v>
      </c>
      <c r="F142" s="192" t="s">
        <v>3384</v>
      </c>
      <c r="G142" s="193" t="s">
        <v>583</v>
      </c>
      <c r="H142" s="194">
        <v>6</v>
      </c>
      <c r="I142" s="195"/>
      <c r="J142" s="196">
        <f t="shared" si="0"/>
        <v>0</v>
      </c>
      <c r="K142" s="192"/>
      <c r="L142" s="197"/>
      <c r="M142" s="198" t="s">
        <v>1</v>
      </c>
      <c r="N142" s="199" t="s">
        <v>38</v>
      </c>
      <c r="O142" s="59"/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913</v>
      </c>
      <c r="AT142" s="156" t="s">
        <v>904</v>
      </c>
      <c r="AU142" s="156" t="s">
        <v>82</v>
      </c>
      <c r="AY142" s="18" t="s">
        <v>218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8" t="s">
        <v>80</v>
      </c>
      <c r="BK142" s="157">
        <f t="shared" si="9"/>
        <v>0</v>
      </c>
      <c r="BL142" s="18" t="s">
        <v>395</v>
      </c>
      <c r="BM142" s="156" t="s">
        <v>311</v>
      </c>
    </row>
    <row r="143" spans="1:65" s="2" customFormat="1" ht="16.5" customHeight="1">
      <c r="A143" s="33"/>
      <c r="B143" s="144"/>
      <c r="C143" s="145" t="s">
        <v>315</v>
      </c>
      <c r="D143" s="145" t="s">
        <v>220</v>
      </c>
      <c r="E143" s="146" t="s">
        <v>3385</v>
      </c>
      <c r="F143" s="147" t="s">
        <v>3386</v>
      </c>
      <c r="G143" s="148" t="s">
        <v>583</v>
      </c>
      <c r="H143" s="149">
        <v>6</v>
      </c>
      <c r="I143" s="150"/>
      <c r="J143" s="151">
        <f t="shared" si="0"/>
        <v>0</v>
      </c>
      <c r="K143" s="147"/>
      <c r="L143" s="34"/>
      <c r="M143" s="152" t="s">
        <v>1</v>
      </c>
      <c r="N143" s="153" t="s">
        <v>38</v>
      </c>
      <c r="O143" s="59"/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395</v>
      </c>
      <c r="AT143" s="156" t="s">
        <v>220</v>
      </c>
      <c r="AU143" s="156" t="s">
        <v>82</v>
      </c>
      <c r="AY143" s="18" t="s">
        <v>218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8" t="s">
        <v>80</v>
      </c>
      <c r="BK143" s="157">
        <f t="shared" si="9"/>
        <v>0</v>
      </c>
      <c r="BL143" s="18" t="s">
        <v>395</v>
      </c>
      <c r="BM143" s="156" t="s">
        <v>318</v>
      </c>
    </row>
    <row r="144" spans="1:65" s="2" customFormat="1" ht="16.5" customHeight="1">
      <c r="A144" s="33"/>
      <c r="B144" s="144"/>
      <c r="C144" s="145" t="s">
        <v>269</v>
      </c>
      <c r="D144" s="145" t="s">
        <v>220</v>
      </c>
      <c r="E144" s="146" t="s">
        <v>3387</v>
      </c>
      <c r="F144" s="147" t="s">
        <v>3388</v>
      </c>
      <c r="G144" s="148" t="s">
        <v>583</v>
      </c>
      <c r="H144" s="149">
        <v>6</v>
      </c>
      <c r="I144" s="150"/>
      <c r="J144" s="151">
        <f t="shared" si="0"/>
        <v>0</v>
      </c>
      <c r="K144" s="147"/>
      <c r="L144" s="34"/>
      <c r="M144" s="152" t="s">
        <v>1</v>
      </c>
      <c r="N144" s="153" t="s">
        <v>38</v>
      </c>
      <c r="O144" s="59"/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395</v>
      </c>
      <c r="AT144" s="156" t="s">
        <v>220</v>
      </c>
      <c r="AU144" s="156" t="s">
        <v>82</v>
      </c>
      <c r="AY144" s="18" t="s">
        <v>218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8" t="s">
        <v>80</v>
      </c>
      <c r="BK144" s="157">
        <f t="shared" si="9"/>
        <v>0</v>
      </c>
      <c r="BL144" s="18" t="s">
        <v>395</v>
      </c>
      <c r="BM144" s="156" t="s">
        <v>322</v>
      </c>
    </row>
    <row r="145" spans="1:65" s="2" customFormat="1" ht="16.5" customHeight="1">
      <c r="A145" s="33"/>
      <c r="B145" s="144"/>
      <c r="C145" s="190" t="s">
        <v>323</v>
      </c>
      <c r="D145" s="190" t="s">
        <v>904</v>
      </c>
      <c r="E145" s="191" t="s">
        <v>3389</v>
      </c>
      <c r="F145" s="192" t="s">
        <v>3390</v>
      </c>
      <c r="G145" s="193" t="s">
        <v>583</v>
      </c>
      <c r="H145" s="194">
        <v>6</v>
      </c>
      <c r="I145" s="195"/>
      <c r="J145" s="196">
        <f t="shared" si="0"/>
        <v>0</v>
      </c>
      <c r="K145" s="192"/>
      <c r="L145" s="197"/>
      <c r="M145" s="198" t="s">
        <v>1</v>
      </c>
      <c r="N145" s="199" t="s">
        <v>38</v>
      </c>
      <c r="O145" s="59"/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913</v>
      </c>
      <c r="AT145" s="156" t="s">
        <v>904</v>
      </c>
      <c r="AU145" s="156" t="s">
        <v>82</v>
      </c>
      <c r="AY145" s="18" t="s">
        <v>218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8" t="s">
        <v>80</v>
      </c>
      <c r="BK145" s="157">
        <f t="shared" si="9"/>
        <v>0</v>
      </c>
      <c r="BL145" s="18" t="s">
        <v>395</v>
      </c>
      <c r="BM145" s="156" t="s">
        <v>326</v>
      </c>
    </row>
    <row r="146" spans="1:65" s="2" customFormat="1" ht="16.5" customHeight="1">
      <c r="A146" s="33"/>
      <c r="B146" s="144"/>
      <c r="C146" s="145" t="s">
        <v>278</v>
      </c>
      <c r="D146" s="145" t="s">
        <v>220</v>
      </c>
      <c r="E146" s="146" t="s">
        <v>3391</v>
      </c>
      <c r="F146" s="147" t="s">
        <v>3392</v>
      </c>
      <c r="G146" s="148" t="s">
        <v>583</v>
      </c>
      <c r="H146" s="149">
        <v>6</v>
      </c>
      <c r="I146" s="150"/>
      <c r="J146" s="151">
        <f t="shared" si="0"/>
        <v>0</v>
      </c>
      <c r="K146" s="147"/>
      <c r="L146" s="34"/>
      <c r="M146" s="152" t="s">
        <v>1</v>
      </c>
      <c r="N146" s="153" t="s">
        <v>38</v>
      </c>
      <c r="O146" s="59"/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395</v>
      </c>
      <c r="AT146" s="156" t="s">
        <v>220</v>
      </c>
      <c r="AU146" s="156" t="s">
        <v>82</v>
      </c>
      <c r="AY146" s="18" t="s">
        <v>218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8" t="s">
        <v>80</v>
      </c>
      <c r="BK146" s="157">
        <f t="shared" si="9"/>
        <v>0</v>
      </c>
      <c r="BL146" s="18" t="s">
        <v>395</v>
      </c>
      <c r="BM146" s="156" t="s">
        <v>330</v>
      </c>
    </row>
    <row r="147" spans="1:65" s="2" customFormat="1" ht="16.5" customHeight="1">
      <c r="A147" s="33"/>
      <c r="B147" s="144"/>
      <c r="C147" s="190" t="s">
        <v>7</v>
      </c>
      <c r="D147" s="190" t="s">
        <v>904</v>
      </c>
      <c r="E147" s="191" t="s">
        <v>3393</v>
      </c>
      <c r="F147" s="192" t="s">
        <v>3394</v>
      </c>
      <c r="G147" s="193" t="s">
        <v>583</v>
      </c>
      <c r="H147" s="194">
        <v>6</v>
      </c>
      <c r="I147" s="195"/>
      <c r="J147" s="196">
        <f t="shared" si="0"/>
        <v>0</v>
      </c>
      <c r="K147" s="192"/>
      <c r="L147" s="197"/>
      <c r="M147" s="198" t="s">
        <v>1</v>
      </c>
      <c r="N147" s="199" t="s">
        <v>38</v>
      </c>
      <c r="O147" s="59"/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913</v>
      </c>
      <c r="AT147" s="156" t="s">
        <v>904</v>
      </c>
      <c r="AU147" s="156" t="s">
        <v>82</v>
      </c>
      <c r="AY147" s="18" t="s">
        <v>218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8" t="s">
        <v>80</v>
      </c>
      <c r="BK147" s="157">
        <f t="shared" si="9"/>
        <v>0</v>
      </c>
      <c r="BL147" s="18" t="s">
        <v>395</v>
      </c>
      <c r="BM147" s="156" t="s">
        <v>333</v>
      </c>
    </row>
    <row r="148" spans="1:65" s="2" customFormat="1" ht="33" customHeight="1">
      <c r="A148" s="33"/>
      <c r="B148" s="144"/>
      <c r="C148" s="145" t="s">
        <v>284</v>
      </c>
      <c r="D148" s="145" t="s">
        <v>220</v>
      </c>
      <c r="E148" s="146" t="s">
        <v>3395</v>
      </c>
      <c r="F148" s="147" t="s">
        <v>3396</v>
      </c>
      <c r="G148" s="148" t="s">
        <v>258</v>
      </c>
      <c r="H148" s="149">
        <v>425</v>
      </c>
      <c r="I148" s="150"/>
      <c r="J148" s="151">
        <f t="shared" si="0"/>
        <v>0</v>
      </c>
      <c r="K148" s="147"/>
      <c r="L148" s="34"/>
      <c r="M148" s="152" t="s">
        <v>1</v>
      </c>
      <c r="N148" s="153" t="s">
        <v>38</v>
      </c>
      <c r="O148" s="59"/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395</v>
      </c>
      <c r="AT148" s="156" t="s">
        <v>220</v>
      </c>
      <c r="AU148" s="156" t="s">
        <v>82</v>
      </c>
      <c r="AY148" s="18" t="s">
        <v>218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8" t="s">
        <v>80</v>
      </c>
      <c r="BK148" s="157">
        <f t="shared" si="9"/>
        <v>0</v>
      </c>
      <c r="BL148" s="18" t="s">
        <v>395</v>
      </c>
      <c r="BM148" s="156" t="s">
        <v>338</v>
      </c>
    </row>
    <row r="149" spans="1:65" s="2" customFormat="1" ht="16.5" customHeight="1">
      <c r="A149" s="33"/>
      <c r="B149" s="144"/>
      <c r="C149" s="190" t="s">
        <v>339</v>
      </c>
      <c r="D149" s="190" t="s">
        <v>904</v>
      </c>
      <c r="E149" s="191" t="s">
        <v>3397</v>
      </c>
      <c r="F149" s="192" t="s">
        <v>3398</v>
      </c>
      <c r="G149" s="193" t="s">
        <v>2807</v>
      </c>
      <c r="H149" s="194">
        <v>425</v>
      </c>
      <c r="I149" s="195"/>
      <c r="J149" s="196">
        <f t="shared" si="0"/>
        <v>0</v>
      </c>
      <c r="K149" s="192"/>
      <c r="L149" s="197"/>
      <c r="M149" s="198" t="s">
        <v>1</v>
      </c>
      <c r="N149" s="199" t="s">
        <v>38</v>
      </c>
      <c r="O149" s="59"/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913</v>
      </c>
      <c r="AT149" s="156" t="s">
        <v>904</v>
      </c>
      <c r="AU149" s="156" t="s">
        <v>82</v>
      </c>
      <c r="AY149" s="18" t="s">
        <v>218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8" t="s">
        <v>80</v>
      </c>
      <c r="BK149" s="157">
        <f t="shared" si="9"/>
        <v>0</v>
      </c>
      <c r="BL149" s="18" t="s">
        <v>395</v>
      </c>
      <c r="BM149" s="156" t="s">
        <v>343</v>
      </c>
    </row>
    <row r="150" spans="1:65" s="2" customFormat="1" ht="37.9" customHeight="1">
      <c r="A150" s="33"/>
      <c r="B150" s="144"/>
      <c r="C150" s="145" t="s">
        <v>287</v>
      </c>
      <c r="D150" s="145" t="s">
        <v>220</v>
      </c>
      <c r="E150" s="146" t="s">
        <v>3399</v>
      </c>
      <c r="F150" s="147" t="s">
        <v>3400</v>
      </c>
      <c r="G150" s="148" t="s">
        <v>258</v>
      </c>
      <c r="H150" s="149">
        <v>9</v>
      </c>
      <c r="I150" s="150"/>
      <c r="J150" s="151">
        <f t="shared" si="0"/>
        <v>0</v>
      </c>
      <c r="K150" s="147"/>
      <c r="L150" s="34"/>
      <c r="M150" s="152" t="s">
        <v>1</v>
      </c>
      <c r="N150" s="153" t="s">
        <v>38</v>
      </c>
      <c r="O150" s="59"/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395</v>
      </c>
      <c r="AT150" s="156" t="s">
        <v>220</v>
      </c>
      <c r="AU150" s="156" t="s">
        <v>82</v>
      </c>
      <c r="AY150" s="18" t="s">
        <v>218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8" t="s">
        <v>80</v>
      </c>
      <c r="BK150" s="157">
        <f t="shared" si="9"/>
        <v>0</v>
      </c>
      <c r="BL150" s="18" t="s">
        <v>395</v>
      </c>
      <c r="BM150" s="156" t="s">
        <v>346</v>
      </c>
    </row>
    <row r="151" spans="1:65" s="2" customFormat="1" ht="16.5" customHeight="1">
      <c r="A151" s="33"/>
      <c r="B151" s="144"/>
      <c r="C151" s="190" t="s">
        <v>348</v>
      </c>
      <c r="D151" s="190" t="s">
        <v>904</v>
      </c>
      <c r="E151" s="191" t="s">
        <v>3401</v>
      </c>
      <c r="F151" s="192" t="s">
        <v>3402</v>
      </c>
      <c r="G151" s="193" t="s">
        <v>2807</v>
      </c>
      <c r="H151" s="194">
        <v>9</v>
      </c>
      <c r="I151" s="195"/>
      <c r="J151" s="196">
        <f t="shared" si="0"/>
        <v>0</v>
      </c>
      <c r="K151" s="192"/>
      <c r="L151" s="197"/>
      <c r="M151" s="198" t="s">
        <v>1</v>
      </c>
      <c r="N151" s="199" t="s">
        <v>38</v>
      </c>
      <c r="O151" s="59"/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913</v>
      </c>
      <c r="AT151" s="156" t="s">
        <v>904</v>
      </c>
      <c r="AU151" s="156" t="s">
        <v>82</v>
      </c>
      <c r="AY151" s="18" t="s">
        <v>218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8" t="s">
        <v>80</v>
      </c>
      <c r="BK151" s="157">
        <f t="shared" si="9"/>
        <v>0</v>
      </c>
      <c r="BL151" s="18" t="s">
        <v>395</v>
      </c>
      <c r="BM151" s="156" t="s">
        <v>351</v>
      </c>
    </row>
    <row r="152" spans="1:65" s="2" customFormat="1" ht="24.2" customHeight="1">
      <c r="A152" s="33"/>
      <c r="B152" s="144"/>
      <c r="C152" s="145" t="s">
        <v>295</v>
      </c>
      <c r="D152" s="145" t="s">
        <v>220</v>
      </c>
      <c r="E152" s="146" t="s">
        <v>3403</v>
      </c>
      <c r="F152" s="147" t="s">
        <v>3404</v>
      </c>
      <c r="G152" s="148" t="s">
        <v>258</v>
      </c>
      <c r="H152" s="149">
        <v>9</v>
      </c>
      <c r="I152" s="150"/>
      <c r="J152" s="151">
        <f t="shared" si="0"/>
        <v>0</v>
      </c>
      <c r="K152" s="147"/>
      <c r="L152" s="34"/>
      <c r="M152" s="152" t="s">
        <v>1</v>
      </c>
      <c r="N152" s="153" t="s">
        <v>38</v>
      </c>
      <c r="O152" s="59"/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395</v>
      </c>
      <c r="AT152" s="156" t="s">
        <v>220</v>
      </c>
      <c r="AU152" s="156" t="s">
        <v>82</v>
      </c>
      <c r="AY152" s="18" t="s">
        <v>218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8" t="s">
        <v>80</v>
      </c>
      <c r="BK152" s="157">
        <f t="shared" si="9"/>
        <v>0</v>
      </c>
      <c r="BL152" s="18" t="s">
        <v>395</v>
      </c>
      <c r="BM152" s="156" t="s">
        <v>356</v>
      </c>
    </row>
    <row r="153" spans="1:65" s="2" customFormat="1" ht="16.5" customHeight="1">
      <c r="A153" s="33"/>
      <c r="B153" s="144"/>
      <c r="C153" s="190" t="s">
        <v>363</v>
      </c>
      <c r="D153" s="190" t="s">
        <v>904</v>
      </c>
      <c r="E153" s="191" t="s">
        <v>3401</v>
      </c>
      <c r="F153" s="192" t="s">
        <v>3402</v>
      </c>
      <c r="G153" s="193" t="s">
        <v>2807</v>
      </c>
      <c r="H153" s="194">
        <v>9</v>
      </c>
      <c r="I153" s="195"/>
      <c r="J153" s="196">
        <f t="shared" si="0"/>
        <v>0</v>
      </c>
      <c r="K153" s="192"/>
      <c r="L153" s="197"/>
      <c r="M153" s="198" t="s">
        <v>1</v>
      </c>
      <c r="N153" s="199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913</v>
      </c>
      <c r="AT153" s="156" t="s">
        <v>904</v>
      </c>
      <c r="AU153" s="156" t="s">
        <v>82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395</v>
      </c>
      <c r="BM153" s="156" t="s">
        <v>366</v>
      </c>
    </row>
    <row r="154" spans="1:65" s="2" customFormat="1" ht="21.75" customHeight="1">
      <c r="A154" s="33"/>
      <c r="B154" s="144"/>
      <c r="C154" s="145" t="s">
        <v>302</v>
      </c>
      <c r="D154" s="145" t="s">
        <v>220</v>
      </c>
      <c r="E154" s="146" t="s">
        <v>3405</v>
      </c>
      <c r="F154" s="147" t="s">
        <v>3406</v>
      </c>
      <c r="G154" s="148" t="s">
        <v>583</v>
      </c>
      <c r="H154" s="149">
        <v>54</v>
      </c>
      <c r="I154" s="150"/>
      <c r="J154" s="151">
        <f t="shared" si="0"/>
        <v>0</v>
      </c>
      <c r="K154" s="147"/>
      <c r="L154" s="34"/>
      <c r="M154" s="152" t="s">
        <v>1</v>
      </c>
      <c r="N154" s="153" t="s">
        <v>38</v>
      </c>
      <c r="O154" s="59"/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395</v>
      </c>
      <c r="AT154" s="156" t="s">
        <v>220</v>
      </c>
      <c r="AU154" s="156" t="s">
        <v>82</v>
      </c>
      <c r="AY154" s="18" t="s">
        <v>218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8" t="s">
        <v>80</v>
      </c>
      <c r="BK154" s="157">
        <f t="shared" si="9"/>
        <v>0</v>
      </c>
      <c r="BL154" s="18" t="s">
        <v>395</v>
      </c>
      <c r="BM154" s="156" t="s">
        <v>375</v>
      </c>
    </row>
    <row r="155" spans="1:65" s="2" customFormat="1" ht="16.5" customHeight="1">
      <c r="A155" s="33"/>
      <c r="B155" s="144"/>
      <c r="C155" s="190" t="s">
        <v>377</v>
      </c>
      <c r="D155" s="190" t="s">
        <v>904</v>
      </c>
      <c r="E155" s="191" t="s">
        <v>2810</v>
      </c>
      <c r="F155" s="192" t="s">
        <v>2811</v>
      </c>
      <c r="G155" s="193" t="s">
        <v>583</v>
      </c>
      <c r="H155" s="194">
        <v>18</v>
      </c>
      <c r="I155" s="195"/>
      <c r="J155" s="196">
        <f t="shared" si="0"/>
        <v>0</v>
      </c>
      <c r="K155" s="192"/>
      <c r="L155" s="197"/>
      <c r="M155" s="198" t="s">
        <v>1</v>
      </c>
      <c r="N155" s="199" t="s">
        <v>38</v>
      </c>
      <c r="O155" s="59"/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913</v>
      </c>
      <c r="AT155" s="156" t="s">
        <v>904</v>
      </c>
      <c r="AU155" s="156" t="s">
        <v>82</v>
      </c>
      <c r="AY155" s="18" t="s">
        <v>218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8" t="s">
        <v>80</v>
      </c>
      <c r="BK155" s="157">
        <f t="shared" si="9"/>
        <v>0</v>
      </c>
      <c r="BL155" s="18" t="s">
        <v>395</v>
      </c>
      <c r="BM155" s="156" t="s">
        <v>380</v>
      </c>
    </row>
    <row r="156" spans="1:65" s="2" customFormat="1" ht="16.5" customHeight="1">
      <c r="A156" s="33"/>
      <c r="B156" s="144"/>
      <c r="C156" s="190" t="s">
        <v>308</v>
      </c>
      <c r="D156" s="190" t="s">
        <v>904</v>
      </c>
      <c r="E156" s="191" t="s">
        <v>2812</v>
      </c>
      <c r="F156" s="192" t="s">
        <v>2813</v>
      </c>
      <c r="G156" s="193" t="s">
        <v>583</v>
      </c>
      <c r="H156" s="194">
        <v>18</v>
      </c>
      <c r="I156" s="195"/>
      <c r="J156" s="196">
        <f t="shared" si="0"/>
        <v>0</v>
      </c>
      <c r="K156" s="192"/>
      <c r="L156" s="197"/>
      <c r="M156" s="198" t="s">
        <v>1</v>
      </c>
      <c r="N156" s="199" t="s">
        <v>38</v>
      </c>
      <c r="O156" s="59"/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913</v>
      </c>
      <c r="AT156" s="156" t="s">
        <v>904</v>
      </c>
      <c r="AU156" s="156" t="s">
        <v>82</v>
      </c>
      <c r="AY156" s="18" t="s">
        <v>218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8" t="s">
        <v>80</v>
      </c>
      <c r="BK156" s="157">
        <f t="shared" si="9"/>
        <v>0</v>
      </c>
      <c r="BL156" s="18" t="s">
        <v>395</v>
      </c>
      <c r="BM156" s="156" t="s">
        <v>384</v>
      </c>
    </row>
    <row r="157" spans="1:65" s="2" customFormat="1" ht="16.5" customHeight="1">
      <c r="A157" s="33"/>
      <c r="B157" s="144"/>
      <c r="C157" s="190" t="s">
        <v>385</v>
      </c>
      <c r="D157" s="190" t="s">
        <v>904</v>
      </c>
      <c r="E157" s="191" t="s">
        <v>3407</v>
      </c>
      <c r="F157" s="192" t="s">
        <v>3408</v>
      </c>
      <c r="G157" s="193" t="s">
        <v>583</v>
      </c>
      <c r="H157" s="194">
        <v>18</v>
      </c>
      <c r="I157" s="195"/>
      <c r="J157" s="196">
        <f t="shared" si="0"/>
        <v>0</v>
      </c>
      <c r="K157" s="192"/>
      <c r="L157" s="197"/>
      <c r="M157" s="198" t="s">
        <v>1</v>
      </c>
      <c r="N157" s="199" t="s">
        <v>38</v>
      </c>
      <c r="O157" s="59"/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913</v>
      </c>
      <c r="AT157" s="156" t="s">
        <v>904</v>
      </c>
      <c r="AU157" s="156" t="s">
        <v>82</v>
      </c>
      <c r="AY157" s="18" t="s">
        <v>218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8" t="s">
        <v>80</v>
      </c>
      <c r="BK157" s="157">
        <f t="shared" si="9"/>
        <v>0</v>
      </c>
      <c r="BL157" s="18" t="s">
        <v>395</v>
      </c>
      <c r="BM157" s="156" t="s">
        <v>388</v>
      </c>
    </row>
    <row r="158" spans="1:65" s="2" customFormat="1" ht="37.9" customHeight="1">
      <c r="A158" s="33"/>
      <c r="B158" s="144"/>
      <c r="C158" s="145" t="s">
        <v>311</v>
      </c>
      <c r="D158" s="145" t="s">
        <v>220</v>
      </c>
      <c r="E158" s="146" t="s">
        <v>3409</v>
      </c>
      <c r="F158" s="147" t="s">
        <v>3410</v>
      </c>
      <c r="G158" s="148" t="s">
        <v>258</v>
      </c>
      <c r="H158" s="149">
        <v>45</v>
      </c>
      <c r="I158" s="150"/>
      <c r="J158" s="151">
        <f t="shared" si="0"/>
        <v>0</v>
      </c>
      <c r="K158" s="147"/>
      <c r="L158" s="34"/>
      <c r="M158" s="152" t="s">
        <v>1</v>
      </c>
      <c r="N158" s="153" t="s">
        <v>38</v>
      </c>
      <c r="O158" s="59"/>
      <c r="P158" s="154">
        <f t="shared" si="1"/>
        <v>0</v>
      </c>
      <c r="Q158" s="154">
        <v>0</v>
      </c>
      <c r="R158" s="154">
        <f t="shared" si="2"/>
        <v>0</v>
      </c>
      <c r="S158" s="154">
        <v>0</v>
      </c>
      <c r="T158" s="155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395</v>
      </c>
      <c r="AT158" s="156" t="s">
        <v>220</v>
      </c>
      <c r="AU158" s="156" t="s">
        <v>82</v>
      </c>
      <c r="AY158" s="18" t="s">
        <v>218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8" t="s">
        <v>80</v>
      </c>
      <c r="BK158" s="157">
        <f t="shared" si="9"/>
        <v>0</v>
      </c>
      <c r="BL158" s="18" t="s">
        <v>395</v>
      </c>
      <c r="BM158" s="156" t="s">
        <v>395</v>
      </c>
    </row>
    <row r="159" spans="1:65" s="2" customFormat="1" ht="24.2" customHeight="1">
      <c r="A159" s="33"/>
      <c r="B159" s="144"/>
      <c r="C159" s="190" t="s">
        <v>397</v>
      </c>
      <c r="D159" s="190" t="s">
        <v>904</v>
      </c>
      <c r="E159" s="191" t="s">
        <v>2598</v>
      </c>
      <c r="F159" s="192" t="s">
        <v>2782</v>
      </c>
      <c r="G159" s="193" t="s">
        <v>258</v>
      </c>
      <c r="H159" s="194">
        <v>51.75</v>
      </c>
      <c r="I159" s="195"/>
      <c r="J159" s="196">
        <f t="shared" si="0"/>
        <v>0</v>
      </c>
      <c r="K159" s="192"/>
      <c r="L159" s="197"/>
      <c r="M159" s="198" t="s">
        <v>1</v>
      </c>
      <c r="N159" s="199" t="s">
        <v>38</v>
      </c>
      <c r="O159" s="59"/>
      <c r="P159" s="154">
        <f t="shared" si="1"/>
        <v>0</v>
      </c>
      <c r="Q159" s="154">
        <v>0</v>
      </c>
      <c r="R159" s="154">
        <f t="shared" si="2"/>
        <v>0</v>
      </c>
      <c r="S159" s="154">
        <v>0</v>
      </c>
      <c r="T159" s="155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913</v>
      </c>
      <c r="AT159" s="156" t="s">
        <v>904</v>
      </c>
      <c r="AU159" s="156" t="s">
        <v>82</v>
      </c>
      <c r="AY159" s="18" t="s">
        <v>218</v>
      </c>
      <c r="BE159" s="157">
        <f t="shared" si="4"/>
        <v>0</v>
      </c>
      <c r="BF159" s="157">
        <f t="shared" si="5"/>
        <v>0</v>
      </c>
      <c r="BG159" s="157">
        <f t="shared" si="6"/>
        <v>0</v>
      </c>
      <c r="BH159" s="157">
        <f t="shared" si="7"/>
        <v>0</v>
      </c>
      <c r="BI159" s="157">
        <f t="shared" si="8"/>
        <v>0</v>
      </c>
      <c r="BJ159" s="18" t="s">
        <v>80</v>
      </c>
      <c r="BK159" s="157">
        <f t="shared" si="9"/>
        <v>0</v>
      </c>
      <c r="BL159" s="18" t="s">
        <v>395</v>
      </c>
      <c r="BM159" s="156" t="s">
        <v>400</v>
      </c>
    </row>
    <row r="160" spans="1:65" s="14" customFormat="1" ht="11.25">
      <c r="B160" s="166"/>
      <c r="D160" s="159" t="s">
        <v>225</v>
      </c>
      <c r="E160" s="167" t="s">
        <v>1</v>
      </c>
      <c r="F160" s="168" t="s">
        <v>3411</v>
      </c>
      <c r="H160" s="169">
        <v>51.75</v>
      </c>
      <c r="I160" s="170"/>
      <c r="L160" s="166"/>
      <c r="M160" s="171"/>
      <c r="N160" s="172"/>
      <c r="O160" s="172"/>
      <c r="P160" s="172"/>
      <c r="Q160" s="172"/>
      <c r="R160" s="172"/>
      <c r="S160" s="172"/>
      <c r="T160" s="173"/>
      <c r="AT160" s="167" t="s">
        <v>225</v>
      </c>
      <c r="AU160" s="167" t="s">
        <v>82</v>
      </c>
      <c r="AV160" s="14" t="s">
        <v>82</v>
      </c>
      <c r="AW160" s="14" t="s">
        <v>30</v>
      </c>
      <c r="AX160" s="14" t="s">
        <v>73</v>
      </c>
      <c r="AY160" s="167" t="s">
        <v>218</v>
      </c>
    </row>
    <row r="161" spans="1:65" s="15" customFormat="1" ht="11.25">
      <c r="B161" s="174"/>
      <c r="D161" s="159" t="s">
        <v>225</v>
      </c>
      <c r="E161" s="175" t="s">
        <v>1</v>
      </c>
      <c r="F161" s="176" t="s">
        <v>230</v>
      </c>
      <c r="H161" s="177">
        <v>51.75</v>
      </c>
      <c r="I161" s="178"/>
      <c r="L161" s="174"/>
      <c r="M161" s="179"/>
      <c r="N161" s="180"/>
      <c r="O161" s="180"/>
      <c r="P161" s="180"/>
      <c r="Q161" s="180"/>
      <c r="R161" s="180"/>
      <c r="S161" s="180"/>
      <c r="T161" s="181"/>
      <c r="AT161" s="175" t="s">
        <v>225</v>
      </c>
      <c r="AU161" s="175" t="s">
        <v>82</v>
      </c>
      <c r="AV161" s="15" t="s">
        <v>104</v>
      </c>
      <c r="AW161" s="15" t="s">
        <v>30</v>
      </c>
      <c r="AX161" s="15" t="s">
        <v>80</v>
      </c>
      <c r="AY161" s="175" t="s">
        <v>218</v>
      </c>
    </row>
    <row r="162" spans="1:65" s="2" customFormat="1" ht="37.9" customHeight="1">
      <c r="A162" s="33"/>
      <c r="B162" s="144"/>
      <c r="C162" s="145" t="s">
        <v>318</v>
      </c>
      <c r="D162" s="145" t="s">
        <v>220</v>
      </c>
      <c r="E162" s="146" t="s">
        <v>3412</v>
      </c>
      <c r="F162" s="147" t="s">
        <v>3413</v>
      </c>
      <c r="G162" s="148" t="s">
        <v>258</v>
      </c>
      <c r="H162" s="149">
        <v>425</v>
      </c>
      <c r="I162" s="150"/>
      <c r="J162" s="151">
        <f>ROUND(I162*H162,2)</f>
        <v>0</v>
      </c>
      <c r="K162" s="147"/>
      <c r="L162" s="34"/>
      <c r="M162" s="152" t="s">
        <v>1</v>
      </c>
      <c r="N162" s="153" t="s">
        <v>38</v>
      </c>
      <c r="O162" s="59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395</v>
      </c>
      <c r="AT162" s="156" t="s">
        <v>220</v>
      </c>
      <c r="AU162" s="156" t="s">
        <v>82</v>
      </c>
      <c r="AY162" s="18" t="s">
        <v>218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80</v>
      </c>
      <c r="BK162" s="157">
        <f>ROUND(I162*H162,2)</f>
        <v>0</v>
      </c>
      <c r="BL162" s="18" t="s">
        <v>395</v>
      </c>
      <c r="BM162" s="156" t="s">
        <v>403</v>
      </c>
    </row>
    <row r="163" spans="1:65" s="2" customFormat="1" ht="33" customHeight="1">
      <c r="A163" s="33"/>
      <c r="B163" s="144"/>
      <c r="C163" s="190" t="s">
        <v>404</v>
      </c>
      <c r="D163" s="190" t="s">
        <v>904</v>
      </c>
      <c r="E163" s="191" t="s">
        <v>3414</v>
      </c>
      <c r="F163" s="192" t="s">
        <v>3415</v>
      </c>
      <c r="G163" s="193" t="s">
        <v>258</v>
      </c>
      <c r="H163" s="194">
        <v>488.75</v>
      </c>
      <c r="I163" s="195"/>
      <c r="J163" s="196">
        <f>ROUND(I163*H163,2)</f>
        <v>0</v>
      </c>
      <c r="K163" s="192"/>
      <c r="L163" s="197"/>
      <c r="M163" s="198" t="s">
        <v>1</v>
      </c>
      <c r="N163" s="199" t="s">
        <v>38</v>
      </c>
      <c r="O163" s="59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913</v>
      </c>
      <c r="AT163" s="156" t="s">
        <v>904</v>
      </c>
      <c r="AU163" s="156" t="s">
        <v>82</v>
      </c>
      <c r="AY163" s="18" t="s">
        <v>218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80</v>
      </c>
      <c r="BK163" s="157">
        <f>ROUND(I163*H163,2)</f>
        <v>0</v>
      </c>
      <c r="BL163" s="18" t="s">
        <v>395</v>
      </c>
      <c r="BM163" s="156" t="s">
        <v>407</v>
      </c>
    </row>
    <row r="164" spans="1:65" s="14" customFormat="1" ht="11.25">
      <c r="B164" s="166"/>
      <c r="D164" s="159" t="s">
        <v>225</v>
      </c>
      <c r="E164" s="167" t="s">
        <v>1</v>
      </c>
      <c r="F164" s="168" t="s">
        <v>3416</v>
      </c>
      <c r="H164" s="169">
        <v>488.75</v>
      </c>
      <c r="I164" s="170"/>
      <c r="L164" s="166"/>
      <c r="M164" s="171"/>
      <c r="N164" s="172"/>
      <c r="O164" s="172"/>
      <c r="P164" s="172"/>
      <c r="Q164" s="172"/>
      <c r="R164" s="172"/>
      <c r="S164" s="172"/>
      <c r="T164" s="173"/>
      <c r="AT164" s="167" t="s">
        <v>225</v>
      </c>
      <c r="AU164" s="167" t="s">
        <v>82</v>
      </c>
      <c r="AV164" s="14" t="s">
        <v>82</v>
      </c>
      <c r="AW164" s="14" t="s">
        <v>30</v>
      </c>
      <c r="AX164" s="14" t="s">
        <v>73</v>
      </c>
      <c r="AY164" s="167" t="s">
        <v>218</v>
      </c>
    </row>
    <row r="165" spans="1:65" s="15" customFormat="1" ht="11.25">
      <c r="B165" s="174"/>
      <c r="D165" s="159" t="s">
        <v>225</v>
      </c>
      <c r="E165" s="175" t="s">
        <v>1</v>
      </c>
      <c r="F165" s="176" t="s">
        <v>230</v>
      </c>
      <c r="H165" s="177">
        <v>488.75</v>
      </c>
      <c r="I165" s="178"/>
      <c r="L165" s="174"/>
      <c r="M165" s="179"/>
      <c r="N165" s="180"/>
      <c r="O165" s="180"/>
      <c r="P165" s="180"/>
      <c r="Q165" s="180"/>
      <c r="R165" s="180"/>
      <c r="S165" s="180"/>
      <c r="T165" s="181"/>
      <c r="AT165" s="175" t="s">
        <v>225</v>
      </c>
      <c r="AU165" s="175" t="s">
        <v>82</v>
      </c>
      <c r="AV165" s="15" t="s">
        <v>104</v>
      </c>
      <c r="AW165" s="15" t="s">
        <v>30</v>
      </c>
      <c r="AX165" s="15" t="s">
        <v>80</v>
      </c>
      <c r="AY165" s="175" t="s">
        <v>218</v>
      </c>
    </row>
    <row r="166" spans="1:65" s="12" customFormat="1" ht="22.9" customHeight="1">
      <c r="B166" s="131"/>
      <c r="D166" s="132" t="s">
        <v>72</v>
      </c>
      <c r="E166" s="142" t="s">
        <v>2111</v>
      </c>
      <c r="F166" s="142" t="s">
        <v>2722</v>
      </c>
      <c r="I166" s="134"/>
      <c r="J166" s="143">
        <f>BK166</f>
        <v>0</v>
      </c>
      <c r="L166" s="131"/>
      <c r="M166" s="136"/>
      <c r="N166" s="137"/>
      <c r="O166" s="137"/>
      <c r="P166" s="138">
        <f>SUM(P167:P176)</f>
        <v>0</v>
      </c>
      <c r="Q166" s="137"/>
      <c r="R166" s="138">
        <f>SUM(R167:R176)</f>
        <v>0</v>
      </c>
      <c r="S166" s="137"/>
      <c r="T166" s="139">
        <f>SUM(T167:T176)</f>
        <v>0</v>
      </c>
      <c r="AR166" s="132" t="s">
        <v>101</v>
      </c>
      <c r="AT166" s="140" t="s">
        <v>72</v>
      </c>
      <c r="AU166" s="140" t="s">
        <v>80</v>
      </c>
      <c r="AY166" s="132" t="s">
        <v>218</v>
      </c>
      <c r="BK166" s="141">
        <f>SUM(BK167:BK176)</f>
        <v>0</v>
      </c>
    </row>
    <row r="167" spans="1:65" s="2" customFormat="1" ht="24.2" customHeight="1">
      <c r="A167" s="33"/>
      <c r="B167" s="144"/>
      <c r="C167" s="145" t="s">
        <v>322</v>
      </c>
      <c r="D167" s="145" t="s">
        <v>220</v>
      </c>
      <c r="E167" s="146" t="s">
        <v>3417</v>
      </c>
      <c r="F167" s="147" t="s">
        <v>3418</v>
      </c>
      <c r="G167" s="148" t="s">
        <v>3419</v>
      </c>
      <c r="H167" s="149">
        <v>0.5</v>
      </c>
      <c r="I167" s="150"/>
      <c r="J167" s="151">
        <f t="shared" ref="J167:J176" si="10">ROUND(I167*H167,2)</f>
        <v>0</v>
      </c>
      <c r="K167" s="147"/>
      <c r="L167" s="34"/>
      <c r="M167" s="152" t="s">
        <v>1</v>
      </c>
      <c r="N167" s="153" t="s">
        <v>38</v>
      </c>
      <c r="O167" s="59"/>
      <c r="P167" s="154">
        <f t="shared" ref="P167:P176" si="11">O167*H167</f>
        <v>0</v>
      </c>
      <c r="Q167" s="154">
        <v>0</v>
      </c>
      <c r="R167" s="154">
        <f t="shared" ref="R167:R176" si="12">Q167*H167</f>
        <v>0</v>
      </c>
      <c r="S167" s="154">
        <v>0</v>
      </c>
      <c r="T167" s="155">
        <f t="shared" ref="T167:T176" si="13"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395</v>
      </c>
      <c r="AT167" s="156" t="s">
        <v>220</v>
      </c>
      <c r="AU167" s="156" t="s">
        <v>82</v>
      </c>
      <c r="AY167" s="18" t="s">
        <v>218</v>
      </c>
      <c r="BE167" s="157">
        <f t="shared" ref="BE167:BE176" si="14">IF(N167="základní",J167,0)</f>
        <v>0</v>
      </c>
      <c r="BF167" s="157">
        <f t="shared" ref="BF167:BF176" si="15">IF(N167="snížená",J167,0)</f>
        <v>0</v>
      </c>
      <c r="BG167" s="157">
        <f t="shared" ref="BG167:BG176" si="16">IF(N167="zákl. přenesená",J167,0)</f>
        <v>0</v>
      </c>
      <c r="BH167" s="157">
        <f t="shared" ref="BH167:BH176" si="17">IF(N167="sníž. přenesená",J167,0)</f>
        <v>0</v>
      </c>
      <c r="BI167" s="157">
        <f t="shared" ref="BI167:BI176" si="18">IF(N167="nulová",J167,0)</f>
        <v>0</v>
      </c>
      <c r="BJ167" s="18" t="s">
        <v>80</v>
      </c>
      <c r="BK167" s="157">
        <f t="shared" ref="BK167:BK176" si="19">ROUND(I167*H167,2)</f>
        <v>0</v>
      </c>
      <c r="BL167" s="18" t="s">
        <v>395</v>
      </c>
      <c r="BM167" s="156" t="s">
        <v>411</v>
      </c>
    </row>
    <row r="168" spans="1:65" s="2" customFormat="1" ht="24.2" customHeight="1">
      <c r="A168" s="33"/>
      <c r="B168" s="144"/>
      <c r="C168" s="145" t="s">
        <v>415</v>
      </c>
      <c r="D168" s="145" t="s">
        <v>220</v>
      </c>
      <c r="E168" s="146" t="s">
        <v>3420</v>
      </c>
      <c r="F168" s="147" t="s">
        <v>3421</v>
      </c>
      <c r="G168" s="148" t="s">
        <v>223</v>
      </c>
      <c r="H168" s="149">
        <v>9</v>
      </c>
      <c r="I168" s="150"/>
      <c r="J168" s="151">
        <f t="shared" si="10"/>
        <v>0</v>
      </c>
      <c r="K168" s="147"/>
      <c r="L168" s="34"/>
      <c r="M168" s="152" t="s">
        <v>1</v>
      </c>
      <c r="N168" s="153" t="s">
        <v>38</v>
      </c>
      <c r="O168" s="59"/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395</v>
      </c>
      <c r="AT168" s="156" t="s">
        <v>220</v>
      </c>
      <c r="AU168" s="156" t="s">
        <v>82</v>
      </c>
      <c r="AY168" s="18" t="s">
        <v>218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8" t="s">
        <v>80</v>
      </c>
      <c r="BK168" s="157">
        <f t="shared" si="19"/>
        <v>0</v>
      </c>
      <c r="BL168" s="18" t="s">
        <v>395</v>
      </c>
      <c r="BM168" s="156" t="s">
        <v>418</v>
      </c>
    </row>
    <row r="169" spans="1:65" s="2" customFormat="1" ht="24.2" customHeight="1">
      <c r="A169" s="33"/>
      <c r="B169" s="144"/>
      <c r="C169" s="145" t="s">
        <v>326</v>
      </c>
      <c r="D169" s="145" t="s">
        <v>220</v>
      </c>
      <c r="E169" s="146" t="s">
        <v>3422</v>
      </c>
      <c r="F169" s="147" t="s">
        <v>3423</v>
      </c>
      <c r="G169" s="148" t="s">
        <v>258</v>
      </c>
      <c r="H169" s="149">
        <v>205</v>
      </c>
      <c r="I169" s="150"/>
      <c r="J169" s="151">
        <f t="shared" si="1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395</v>
      </c>
      <c r="AT169" s="156" t="s">
        <v>220</v>
      </c>
      <c r="AU169" s="156" t="s">
        <v>82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395</v>
      </c>
      <c r="BM169" s="156" t="s">
        <v>421</v>
      </c>
    </row>
    <row r="170" spans="1:65" s="2" customFormat="1" ht="24.2" customHeight="1">
      <c r="A170" s="33"/>
      <c r="B170" s="144"/>
      <c r="C170" s="145" t="s">
        <v>425</v>
      </c>
      <c r="D170" s="145" t="s">
        <v>220</v>
      </c>
      <c r="E170" s="146" t="s">
        <v>3424</v>
      </c>
      <c r="F170" s="147" t="s">
        <v>3425</v>
      </c>
      <c r="G170" s="148" t="s">
        <v>258</v>
      </c>
      <c r="H170" s="149">
        <v>205</v>
      </c>
      <c r="I170" s="150"/>
      <c r="J170" s="151">
        <f t="shared" si="10"/>
        <v>0</v>
      </c>
      <c r="K170" s="147"/>
      <c r="L170" s="34"/>
      <c r="M170" s="152" t="s">
        <v>1</v>
      </c>
      <c r="N170" s="153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395</v>
      </c>
      <c r="AT170" s="156" t="s">
        <v>220</v>
      </c>
      <c r="AU170" s="156" t="s">
        <v>82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395</v>
      </c>
      <c r="BM170" s="156" t="s">
        <v>428</v>
      </c>
    </row>
    <row r="171" spans="1:65" s="2" customFormat="1" ht="24.2" customHeight="1">
      <c r="A171" s="33"/>
      <c r="B171" s="144"/>
      <c r="C171" s="145" t="s">
        <v>330</v>
      </c>
      <c r="D171" s="145" t="s">
        <v>220</v>
      </c>
      <c r="E171" s="146" t="s">
        <v>3426</v>
      </c>
      <c r="F171" s="147" t="s">
        <v>3427</v>
      </c>
      <c r="G171" s="148" t="s">
        <v>223</v>
      </c>
      <c r="H171" s="149">
        <v>9</v>
      </c>
      <c r="I171" s="150"/>
      <c r="J171" s="151">
        <f t="shared" si="1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395</v>
      </c>
      <c r="AT171" s="156" t="s">
        <v>220</v>
      </c>
      <c r="AU171" s="156" t="s">
        <v>82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395</v>
      </c>
      <c r="BM171" s="156" t="s">
        <v>429</v>
      </c>
    </row>
    <row r="172" spans="1:65" s="2" customFormat="1" ht="24.2" customHeight="1">
      <c r="A172" s="33"/>
      <c r="B172" s="144"/>
      <c r="C172" s="145" t="s">
        <v>432</v>
      </c>
      <c r="D172" s="145" t="s">
        <v>220</v>
      </c>
      <c r="E172" s="146" t="s">
        <v>3428</v>
      </c>
      <c r="F172" s="147" t="s">
        <v>3429</v>
      </c>
      <c r="G172" s="148" t="s">
        <v>258</v>
      </c>
      <c r="H172" s="149">
        <v>205</v>
      </c>
      <c r="I172" s="150"/>
      <c r="J172" s="151">
        <f t="shared" si="10"/>
        <v>0</v>
      </c>
      <c r="K172" s="147"/>
      <c r="L172" s="34"/>
      <c r="M172" s="152" t="s">
        <v>1</v>
      </c>
      <c r="N172" s="153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395</v>
      </c>
      <c r="AT172" s="156" t="s">
        <v>220</v>
      </c>
      <c r="AU172" s="156" t="s">
        <v>82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395</v>
      </c>
      <c r="BM172" s="156" t="s">
        <v>433</v>
      </c>
    </row>
    <row r="173" spans="1:65" s="2" customFormat="1" ht="24.2" customHeight="1">
      <c r="A173" s="33"/>
      <c r="B173" s="144"/>
      <c r="C173" s="145" t="s">
        <v>333</v>
      </c>
      <c r="D173" s="145" t="s">
        <v>220</v>
      </c>
      <c r="E173" s="146" t="s">
        <v>3430</v>
      </c>
      <c r="F173" s="147" t="s">
        <v>3431</v>
      </c>
      <c r="G173" s="148" t="s">
        <v>258</v>
      </c>
      <c r="H173" s="149">
        <v>205</v>
      </c>
      <c r="I173" s="150"/>
      <c r="J173" s="151">
        <f t="shared" si="10"/>
        <v>0</v>
      </c>
      <c r="K173" s="147"/>
      <c r="L173" s="34"/>
      <c r="M173" s="152" t="s">
        <v>1</v>
      </c>
      <c r="N173" s="153" t="s">
        <v>38</v>
      </c>
      <c r="O173" s="59"/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395</v>
      </c>
      <c r="AT173" s="156" t="s">
        <v>220</v>
      </c>
      <c r="AU173" s="156" t="s">
        <v>82</v>
      </c>
      <c r="AY173" s="18" t="s">
        <v>218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8" t="s">
        <v>80</v>
      </c>
      <c r="BK173" s="157">
        <f t="shared" si="19"/>
        <v>0</v>
      </c>
      <c r="BL173" s="18" t="s">
        <v>395</v>
      </c>
      <c r="BM173" s="156" t="s">
        <v>436</v>
      </c>
    </row>
    <row r="174" spans="1:65" s="2" customFormat="1" ht="24.2" customHeight="1">
      <c r="A174" s="33"/>
      <c r="B174" s="144"/>
      <c r="C174" s="145" t="s">
        <v>438</v>
      </c>
      <c r="D174" s="145" t="s">
        <v>220</v>
      </c>
      <c r="E174" s="146" t="s">
        <v>3432</v>
      </c>
      <c r="F174" s="147" t="s">
        <v>3433</v>
      </c>
      <c r="G174" s="148" t="s">
        <v>223</v>
      </c>
      <c r="H174" s="149">
        <v>18</v>
      </c>
      <c r="I174" s="150"/>
      <c r="J174" s="151">
        <f t="shared" si="10"/>
        <v>0</v>
      </c>
      <c r="K174" s="147"/>
      <c r="L174" s="34"/>
      <c r="M174" s="152" t="s">
        <v>1</v>
      </c>
      <c r="N174" s="153" t="s">
        <v>38</v>
      </c>
      <c r="O174" s="59"/>
      <c r="P174" s="154">
        <f t="shared" si="11"/>
        <v>0</v>
      </c>
      <c r="Q174" s="154">
        <v>0</v>
      </c>
      <c r="R174" s="154">
        <f t="shared" si="12"/>
        <v>0</v>
      </c>
      <c r="S174" s="154">
        <v>0</v>
      </c>
      <c r="T174" s="155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395</v>
      </c>
      <c r="AT174" s="156" t="s">
        <v>220</v>
      </c>
      <c r="AU174" s="156" t="s">
        <v>82</v>
      </c>
      <c r="AY174" s="18" t="s">
        <v>218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8" t="s">
        <v>80</v>
      </c>
      <c r="BK174" s="157">
        <f t="shared" si="19"/>
        <v>0</v>
      </c>
      <c r="BL174" s="18" t="s">
        <v>395</v>
      </c>
      <c r="BM174" s="156" t="s">
        <v>441</v>
      </c>
    </row>
    <row r="175" spans="1:65" s="2" customFormat="1" ht="21.75" customHeight="1">
      <c r="A175" s="33"/>
      <c r="B175" s="144"/>
      <c r="C175" s="145" t="s">
        <v>338</v>
      </c>
      <c r="D175" s="145" t="s">
        <v>220</v>
      </c>
      <c r="E175" s="146" t="s">
        <v>3434</v>
      </c>
      <c r="F175" s="147" t="s">
        <v>3435</v>
      </c>
      <c r="G175" s="148" t="s">
        <v>258</v>
      </c>
      <c r="H175" s="149">
        <v>410</v>
      </c>
      <c r="I175" s="150"/>
      <c r="J175" s="151">
        <f t="shared" si="10"/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si="11"/>
        <v>0</v>
      </c>
      <c r="Q175" s="154">
        <v>0</v>
      </c>
      <c r="R175" s="154">
        <f t="shared" si="12"/>
        <v>0</v>
      </c>
      <c r="S175" s="154">
        <v>0</v>
      </c>
      <c r="T175" s="155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395</v>
      </c>
      <c r="AT175" s="156" t="s">
        <v>220</v>
      </c>
      <c r="AU175" s="156" t="s">
        <v>82</v>
      </c>
      <c r="AY175" s="18" t="s">
        <v>218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8" t="s">
        <v>80</v>
      </c>
      <c r="BK175" s="157">
        <f t="shared" si="19"/>
        <v>0</v>
      </c>
      <c r="BL175" s="18" t="s">
        <v>395</v>
      </c>
      <c r="BM175" s="156" t="s">
        <v>445</v>
      </c>
    </row>
    <row r="176" spans="1:65" s="2" customFormat="1" ht="24.2" customHeight="1">
      <c r="A176" s="33"/>
      <c r="B176" s="144"/>
      <c r="C176" s="145" t="s">
        <v>448</v>
      </c>
      <c r="D176" s="145" t="s">
        <v>220</v>
      </c>
      <c r="E176" s="146" t="s">
        <v>3436</v>
      </c>
      <c r="F176" s="147" t="s">
        <v>3437</v>
      </c>
      <c r="G176" s="148" t="s">
        <v>583</v>
      </c>
      <c r="H176" s="149">
        <v>5</v>
      </c>
      <c r="I176" s="150"/>
      <c r="J176" s="151">
        <f t="shared" si="10"/>
        <v>0</v>
      </c>
      <c r="K176" s="147"/>
      <c r="L176" s="34"/>
      <c r="M176" s="152" t="s">
        <v>1</v>
      </c>
      <c r="N176" s="153" t="s">
        <v>38</v>
      </c>
      <c r="O176" s="59"/>
      <c r="P176" s="154">
        <f t="shared" si="11"/>
        <v>0</v>
      </c>
      <c r="Q176" s="154">
        <v>0</v>
      </c>
      <c r="R176" s="154">
        <f t="shared" si="12"/>
        <v>0</v>
      </c>
      <c r="S176" s="154">
        <v>0</v>
      </c>
      <c r="T176" s="155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395</v>
      </c>
      <c r="AT176" s="156" t="s">
        <v>220</v>
      </c>
      <c r="AU176" s="156" t="s">
        <v>82</v>
      </c>
      <c r="AY176" s="18" t="s">
        <v>218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8" t="s">
        <v>80</v>
      </c>
      <c r="BK176" s="157">
        <f t="shared" si="19"/>
        <v>0</v>
      </c>
      <c r="BL176" s="18" t="s">
        <v>395</v>
      </c>
      <c r="BM176" s="156" t="s">
        <v>451</v>
      </c>
    </row>
    <row r="177" spans="1:65" s="12" customFormat="1" ht="25.9" customHeight="1">
      <c r="B177" s="131"/>
      <c r="D177" s="132" t="s">
        <v>72</v>
      </c>
      <c r="E177" s="133" t="s">
        <v>2733</v>
      </c>
      <c r="F177" s="133" t="s">
        <v>2734</v>
      </c>
      <c r="I177" s="134"/>
      <c r="J177" s="135">
        <f>BK177</f>
        <v>0</v>
      </c>
      <c r="L177" s="131"/>
      <c r="M177" s="136"/>
      <c r="N177" s="137"/>
      <c r="O177" s="137"/>
      <c r="P177" s="138">
        <f>SUM(P178:P190)</f>
        <v>0</v>
      </c>
      <c r="Q177" s="137"/>
      <c r="R177" s="138">
        <f>SUM(R178:R190)</f>
        <v>0</v>
      </c>
      <c r="S177" s="137"/>
      <c r="T177" s="139">
        <f>SUM(T178:T190)</f>
        <v>0</v>
      </c>
      <c r="AR177" s="132" t="s">
        <v>104</v>
      </c>
      <c r="AT177" s="140" t="s">
        <v>72</v>
      </c>
      <c r="AU177" s="140" t="s">
        <v>73</v>
      </c>
      <c r="AY177" s="132" t="s">
        <v>218</v>
      </c>
      <c r="BK177" s="141">
        <f>SUM(BK178:BK190)</f>
        <v>0</v>
      </c>
    </row>
    <row r="178" spans="1:65" s="2" customFormat="1" ht="24.2" customHeight="1">
      <c r="A178" s="33"/>
      <c r="B178" s="144"/>
      <c r="C178" s="145" t="s">
        <v>343</v>
      </c>
      <c r="D178" s="145" t="s">
        <v>220</v>
      </c>
      <c r="E178" s="146" t="s">
        <v>2735</v>
      </c>
      <c r="F178" s="147" t="s">
        <v>2736</v>
      </c>
      <c r="G178" s="148" t="s">
        <v>2737</v>
      </c>
      <c r="H178" s="149">
        <v>27</v>
      </c>
      <c r="I178" s="150"/>
      <c r="J178" s="151">
        <f>ROUND(I178*H178,2)</f>
        <v>0</v>
      </c>
      <c r="K178" s="147"/>
      <c r="L178" s="34"/>
      <c r="M178" s="152" t="s">
        <v>1</v>
      </c>
      <c r="N178" s="153" t="s">
        <v>38</v>
      </c>
      <c r="O178" s="59"/>
      <c r="P178" s="154">
        <f>O178*H178</f>
        <v>0</v>
      </c>
      <c r="Q178" s="154">
        <v>0</v>
      </c>
      <c r="R178" s="154">
        <f>Q178*H178</f>
        <v>0</v>
      </c>
      <c r="S178" s="154">
        <v>0</v>
      </c>
      <c r="T178" s="155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2738</v>
      </c>
      <c r="AT178" s="156" t="s">
        <v>220</v>
      </c>
      <c r="AU178" s="156" t="s">
        <v>80</v>
      </c>
      <c r="AY178" s="18" t="s">
        <v>218</v>
      </c>
      <c r="BE178" s="157">
        <f>IF(N178="základní",J178,0)</f>
        <v>0</v>
      </c>
      <c r="BF178" s="157">
        <f>IF(N178="snížená",J178,0)</f>
        <v>0</v>
      </c>
      <c r="BG178" s="157">
        <f>IF(N178="zákl. přenesená",J178,0)</f>
        <v>0</v>
      </c>
      <c r="BH178" s="157">
        <f>IF(N178="sníž. přenesená",J178,0)</f>
        <v>0</v>
      </c>
      <c r="BI178" s="157">
        <f>IF(N178="nulová",J178,0)</f>
        <v>0</v>
      </c>
      <c r="BJ178" s="18" t="s">
        <v>80</v>
      </c>
      <c r="BK178" s="157">
        <f>ROUND(I178*H178,2)</f>
        <v>0</v>
      </c>
      <c r="BL178" s="18" t="s">
        <v>2738</v>
      </c>
      <c r="BM178" s="156" t="s">
        <v>456</v>
      </c>
    </row>
    <row r="179" spans="1:65" s="13" customFormat="1" ht="11.25">
      <c r="B179" s="158"/>
      <c r="D179" s="159" t="s">
        <v>225</v>
      </c>
      <c r="E179" s="160" t="s">
        <v>1</v>
      </c>
      <c r="F179" s="161" t="s">
        <v>3438</v>
      </c>
      <c r="H179" s="160" t="s">
        <v>1</v>
      </c>
      <c r="I179" s="162"/>
      <c r="L179" s="158"/>
      <c r="M179" s="163"/>
      <c r="N179" s="164"/>
      <c r="O179" s="164"/>
      <c r="P179" s="164"/>
      <c r="Q179" s="164"/>
      <c r="R179" s="164"/>
      <c r="S179" s="164"/>
      <c r="T179" s="165"/>
      <c r="AT179" s="160" t="s">
        <v>225</v>
      </c>
      <c r="AU179" s="160" t="s">
        <v>80</v>
      </c>
      <c r="AV179" s="13" t="s">
        <v>80</v>
      </c>
      <c r="AW179" s="13" t="s">
        <v>30</v>
      </c>
      <c r="AX179" s="13" t="s">
        <v>73</v>
      </c>
      <c r="AY179" s="160" t="s">
        <v>218</v>
      </c>
    </row>
    <row r="180" spans="1:65" s="14" customFormat="1" ht="11.25">
      <c r="B180" s="166"/>
      <c r="D180" s="159" t="s">
        <v>225</v>
      </c>
      <c r="E180" s="167" t="s">
        <v>1</v>
      </c>
      <c r="F180" s="168" t="s">
        <v>107</v>
      </c>
      <c r="H180" s="169">
        <v>5</v>
      </c>
      <c r="I180" s="170"/>
      <c r="L180" s="166"/>
      <c r="M180" s="171"/>
      <c r="N180" s="172"/>
      <c r="O180" s="172"/>
      <c r="P180" s="172"/>
      <c r="Q180" s="172"/>
      <c r="R180" s="172"/>
      <c r="S180" s="172"/>
      <c r="T180" s="173"/>
      <c r="AT180" s="167" t="s">
        <v>225</v>
      </c>
      <c r="AU180" s="167" t="s">
        <v>80</v>
      </c>
      <c r="AV180" s="14" t="s">
        <v>82</v>
      </c>
      <c r="AW180" s="14" t="s">
        <v>30</v>
      </c>
      <c r="AX180" s="14" t="s">
        <v>73</v>
      </c>
      <c r="AY180" s="167" t="s">
        <v>218</v>
      </c>
    </row>
    <row r="181" spans="1:65" s="13" customFormat="1" ht="11.25">
      <c r="B181" s="158"/>
      <c r="D181" s="159" t="s">
        <v>225</v>
      </c>
      <c r="E181" s="160" t="s">
        <v>1</v>
      </c>
      <c r="F181" s="161" t="s">
        <v>3439</v>
      </c>
      <c r="H181" s="160" t="s">
        <v>1</v>
      </c>
      <c r="I181" s="162"/>
      <c r="L181" s="158"/>
      <c r="M181" s="163"/>
      <c r="N181" s="164"/>
      <c r="O181" s="164"/>
      <c r="P181" s="164"/>
      <c r="Q181" s="164"/>
      <c r="R181" s="164"/>
      <c r="S181" s="164"/>
      <c r="T181" s="165"/>
      <c r="AT181" s="160" t="s">
        <v>225</v>
      </c>
      <c r="AU181" s="160" t="s">
        <v>80</v>
      </c>
      <c r="AV181" s="13" t="s">
        <v>80</v>
      </c>
      <c r="AW181" s="13" t="s">
        <v>30</v>
      </c>
      <c r="AX181" s="13" t="s">
        <v>73</v>
      </c>
      <c r="AY181" s="160" t="s">
        <v>218</v>
      </c>
    </row>
    <row r="182" spans="1:65" s="14" customFormat="1" ht="11.25">
      <c r="B182" s="166"/>
      <c r="D182" s="159" t="s">
        <v>225</v>
      </c>
      <c r="E182" s="167" t="s">
        <v>1</v>
      </c>
      <c r="F182" s="168" t="s">
        <v>82</v>
      </c>
      <c r="H182" s="169">
        <v>2</v>
      </c>
      <c r="I182" s="170"/>
      <c r="L182" s="166"/>
      <c r="M182" s="171"/>
      <c r="N182" s="172"/>
      <c r="O182" s="172"/>
      <c r="P182" s="172"/>
      <c r="Q182" s="172"/>
      <c r="R182" s="172"/>
      <c r="S182" s="172"/>
      <c r="T182" s="173"/>
      <c r="AT182" s="167" t="s">
        <v>225</v>
      </c>
      <c r="AU182" s="167" t="s">
        <v>80</v>
      </c>
      <c r="AV182" s="14" t="s">
        <v>82</v>
      </c>
      <c r="AW182" s="14" t="s">
        <v>30</v>
      </c>
      <c r="AX182" s="14" t="s">
        <v>73</v>
      </c>
      <c r="AY182" s="167" t="s">
        <v>218</v>
      </c>
    </row>
    <row r="183" spans="1:65" s="13" customFormat="1" ht="11.25">
      <c r="B183" s="158"/>
      <c r="D183" s="159" t="s">
        <v>225</v>
      </c>
      <c r="E183" s="160" t="s">
        <v>1</v>
      </c>
      <c r="F183" s="161" t="s">
        <v>2866</v>
      </c>
      <c r="H183" s="160" t="s">
        <v>1</v>
      </c>
      <c r="I183" s="162"/>
      <c r="L183" s="158"/>
      <c r="M183" s="163"/>
      <c r="N183" s="164"/>
      <c r="O183" s="164"/>
      <c r="P183" s="164"/>
      <c r="Q183" s="164"/>
      <c r="R183" s="164"/>
      <c r="S183" s="164"/>
      <c r="T183" s="165"/>
      <c r="AT183" s="160" t="s">
        <v>225</v>
      </c>
      <c r="AU183" s="160" t="s">
        <v>80</v>
      </c>
      <c r="AV183" s="13" t="s">
        <v>80</v>
      </c>
      <c r="AW183" s="13" t="s">
        <v>30</v>
      </c>
      <c r="AX183" s="13" t="s">
        <v>73</v>
      </c>
      <c r="AY183" s="160" t="s">
        <v>218</v>
      </c>
    </row>
    <row r="184" spans="1:65" s="14" customFormat="1" ht="11.25">
      <c r="B184" s="166"/>
      <c r="D184" s="159" t="s">
        <v>225</v>
      </c>
      <c r="E184" s="167" t="s">
        <v>1</v>
      </c>
      <c r="F184" s="168" t="s">
        <v>104</v>
      </c>
      <c r="H184" s="169">
        <v>4</v>
      </c>
      <c r="I184" s="170"/>
      <c r="L184" s="166"/>
      <c r="M184" s="171"/>
      <c r="N184" s="172"/>
      <c r="O184" s="172"/>
      <c r="P184" s="172"/>
      <c r="Q184" s="172"/>
      <c r="R184" s="172"/>
      <c r="S184" s="172"/>
      <c r="T184" s="173"/>
      <c r="AT184" s="167" t="s">
        <v>225</v>
      </c>
      <c r="AU184" s="167" t="s">
        <v>80</v>
      </c>
      <c r="AV184" s="14" t="s">
        <v>82</v>
      </c>
      <c r="AW184" s="14" t="s">
        <v>30</v>
      </c>
      <c r="AX184" s="14" t="s">
        <v>73</v>
      </c>
      <c r="AY184" s="167" t="s">
        <v>218</v>
      </c>
    </row>
    <row r="185" spans="1:65" s="13" customFormat="1" ht="11.25">
      <c r="B185" s="158"/>
      <c r="D185" s="159" t="s">
        <v>225</v>
      </c>
      <c r="E185" s="160" t="s">
        <v>1</v>
      </c>
      <c r="F185" s="161" t="s">
        <v>3440</v>
      </c>
      <c r="H185" s="160" t="s">
        <v>1</v>
      </c>
      <c r="I185" s="162"/>
      <c r="L185" s="158"/>
      <c r="M185" s="163"/>
      <c r="N185" s="164"/>
      <c r="O185" s="164"/>
      <c r="P185" s="164"/>
      <c r="Q185" s="164"/>
      <c r="R185" s="164"/>
      <c r="S185" s="164"/>
      <c r="T185" s="165"/>
      <c r="AT185" s="160" t="s">
        <v>225</v>
      </c>
      <c r="AU185" s="160" t="s">
        <v>80</v>
      </c>
      <c r="AV185" s="13" t="s">
        <v>80</v>
      </c>
      <c r="AW185" s="13" t="s">
        <v>30</v>
      </c>
      <c r="AX185" s="13" t="s">
        <v>73</v>
      </c>
      <c r="AY185" s="160" t="s">
        <v>218</v>
      </c>
    </row>
    <row r="186" spans="1:65" s="14" customFormat="1" ht="11.25">
      <c r="B186" s="166"/>
      <c r="D186" s="159" t="s">
        <v>225</v>
      </c>
      <c r="E186" s="167" t="s">
        <v>1</v>
      </c>
      <c r="F186" s="168" t="s">
        <v>116</v>
      </c>
      <c r="H186" s="169">
        <v>8</v>
      </c>
      <c r="I186" s="170"/>
      <c r="L186" s="166"/>
      <c r="M186" s="171"/>
      <c r="N186" s="172"/>
      <c r="O186" s="172"/>
      <c r="P186" s="172"/>
      <c r="Q186" s="172"/>
      <c r="R186" s="172"/>
      <c r="S186" s="172"/>
      <c r="T186" s="173"/>
      <c r="AT186" s="167" t="s">
        <v>225</v>
      </c>
      <c r="AU186" s="167" t="s">
        <v>80</v>
      </c>
      <c r="AV186" s="14" t="s">
        <v>82</v>
      </c>
      <c r="AW186" s="14" t="s">
        <v>30</v>
      </c>
      <c r="AX186" s="14" t="s">
        <v>73</v>
      </c>
      <c r="AY186" s="167" t="s">
        <v>218</v>
      </c>
    </row>
    <row r="187" spans="1:65" s="13" customFormat="1" ht="11.25">
      <c r="B187" s="158"/>
      <c r="D187" s="159" t="s">
        <v>225</v>
      </c>
      <c r="E187" s="160" t="s">
        <v>1</v>
      </c>
      <c r="F187" s="161" t="s">
        <v>3441</v>
      </c>
      <c r="H187" s="160" t="s">
        <v>1</v>
      </c>
      <c r="I187" s="162"/>
      <c r="L187" s="158"/>
      <c r="M187" s="163"/>
      <c r="N187" s="164"/>
      <c r="O187" s="164"/>
      <c r="P187" s="164"/>
      <c r="Q187" s="164"/>
      <c r="R187" s="164"/>
      <c r="S187" s="164"/>
      <c r="T187" s="165"/>
      <c r="AT187" s="160" t="s">
        <v>225</v>
      </c>
      <c r="AU187" s="160" t="s">
        <v>80</v>
      </c>
      <c r="AV187" s="13" t="s">
        <v>80</v>
      </c>
      <c r="AW187" s="13" t="s">
        <v>30</v>
      </c>
      <c r="AX187" s="13" t="s">
        <v>73</v>
      </c>
      <c r="AY187" s="160" t="s">
        <v>218</v>
      </c>
    </row>
    <row r="188" spans="1:65" s="14" customFormat="1" ht="11.25">
      <c r="B188" s="166"/>
      <c r="D188" s="159" t="s">
        <v>225</v>
      </c>
      <c r="E188" s="167" t="s">
        <v>1</v>
      </c>
      <c r="F188" s="168" t="s">
        <v>116</v>
      </c>
      <c r="H188" s="169">
        <v>8</v>
      </c>
      <c r="I188" s="170"/>
      <c r="L188" s="166"/>
      <c r="M188" s="171"/>
      <c r="N188" s="172"/>
      <c r="O188" s="172"/>
      <c r="P188" s="172"/>
      <c r="Q188" s="172"/>
      <c r="R188" s="172"/>
      <c r="S188" s="172"/>
      <c r="T188" s="173"/>
      <c r="AT188" s="167" t="s">
        <v>225</v>
      </c>
      <c r="AU188" s="167" t="s">
        <v>80</v>
      </c>
      <c r="AV188" s="14" t="s">
        <v>82</v>
      </c>
      <c r="AW188" s="14" t="s">
        <v>30</v>
      </c>
      <c r="AX188" s="14" t="s">
        <v>73</v>
      </c>
      <c r="AY188" s="167" t="s">
        <v>218</v>
      </c>
    </row>
    <row r="189" spans="1:65" s="15" customFormat="1" ht="11.25">
      <c r="B189" s="174"/>
      <c r="D189" s="159" t="s">
        <v>225</v>
      </c>
      <c r="E189" s="175" t="s">
        <v>1</v>
      </c>
      <c r="F189" s="176" t="s">
        <v>230</v>
      </c>
      <c r="H189" s="177">
        <v>27</v>
      </c>
      <c r="I189" s="178"/>
      <c r="L189" s="174"/>
      <c r="M189" s="179"/>
      <c r="N189" s="180"/>
      <c r="O189" s="180"/>
      <c r="P189" s="180"/>
      <c r="Q189" s="180"/>
      <c r="R189" s="180"/>
      <c r="S189" s="180"/>
      <c r="T189" s="181"/>
      <c r="AT189" s="175" t="s">
        <v>225</v>
      </c>
      <c r="AU189" s="175" t="s">
        <v>80</v>
      </c>
      <c r="AV189" s="15" t="s">
        <v>104</v>
      </c>
      <c r="AW189" s="15" t="s">
        <v>30</v>
      </c>
      <c r="AX189" s="15" t="s">
        <v>80</v>
      </c>
      <c r="AY189" s="175" t="s">
        <v>218</v>
      </c>
    </row>
    <row r="190" spans="1:65" s="2" customFormat="1" ht="16.5" customHeight="1">
      <c r="A190" s="33"/>
      <c r="B190" s="144"/>
      <c r="C190" s="145" t="s">
        <v>458</v>
      </c>
      <c r="D190" s="145" t="s">
        <v>220</v>
      </c>
      <c r="E190" s="146" t="s">
        <v>3442</v>
      </c>
      <c r="F190" s="147" t="s">
        <v>3443</v>
      </c>
      <c r="G190" s="148" t="s">
        <v>2737</v>
      </c>
      <c r="H190" s="149">
        <v>16</v>
      </c>
      <c r="I190" s="150"/>
      <c r="J190" s="151">
        <f>ROUND(I190*H190,2)</f>
        <v>0</v>
      </c>
      <c r="K190" s="147"/>
      <c r="L190" s="34"/>
      <c r="M190" s="201" t="s">
        <v>1</v>
      </c>
      <c r="N190" s="202" t="s">
        <v>38</v>
      </c>
      <c r="O190" s="203"/>
      <c r="P190" s="204">
        <f>O190*H190</f>
        <v>0</v>
      </c>
      <c r="Q190" s="204">
        <v>0</v>
      </c>
      <c r="R190" s="204">
        <f>Q190*H190</f>
        <v>0</v>
      </c>
      <c r="S190" s="204">
        <v>0</v>
      </c>
      <c r="T190" s="205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2738</v>
      </c>
      <c r="AT190" s="156" t="s">
        <v>220</v>
      </c>
      <c r="AU190" s="156" t="s">
        <v>80</v>
      </c>
      <c r="AY190" s="18" t="s">
        <v>218</v>
      </c>
      <c r="BE190" s="157">
        <f>IF(N190="základní",J190,0)</f>
        <v>0</v>
      </c>
      <c r="BF190" s="157">
        <f>IF(N190="snížená",J190,0)</f>
        <v>0</v>
      </c>
      <c r="BG190" s="157">
        <f>IF(N190="zákl. přenesená",J190,0)</f>
        <v>0</v>
      </c>
      <c r="BH190" s="157">
        <f>IF(N190="sníž. přenesená",J190,0)</f>
        <v>0</v>
      </c>
      <c r="BI190" s="157">
        <f>IF(N190="nulová",J190,0)</f>
        <v>0</v>
      </c>
      <c r="BJ190" s="18" t="s">
        <v>80</v>
      </c>
      <c r="BK190" s="157">
        <f>ROUND(I190*H190,2)</f>
        <v>0</v>
      </c>
      <c r="BL190" s="18" t="s">
        <v>2738</v>
      </c>
      <c r="BM190" s="156" t="s">
        <v>461</v>
      </c>
    </row>
    <row r="191" spans="1:65" s="2" customFormat="1" ht="6.95" customHeight="1">
      <c r="A191" s="33"/>
      <c r="B191" s="48"/>
      <c r="C191" s="49"/>
      <c r="D191" s="49"/>
      <c r="E191" s="49"/>
      <c r="F191" s="49"/>
      <c r="G191" s="49"/>
      <c r="H191" s="49"/>
      <c r="I191" s="49"/>
      <c r="J191" s="49"/>
      <c r="K191" s="49"/>
      <c r="L191" s="34"/>
      <c r="M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</row>
  </sheetData>
  <autoFilter ref="C121:K190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0"/>
  <sheetViews>
    <sheetView showGridLines="0" topLeftCell="A109" workbookViewId="0">
      <selection activeCell="K126" sqref="K1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133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3444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ROUND((SUM(BE124:BE209)),  2)</f>
        <v>0</v>
      </c>
      <c r="G33" s="33"/>
      <c r="H33" s="33"/>
      <c r="I33" s="101">
        <v>0.21</v>
      </c>
      <c r="J33" s="100">
        <f>ROUND(((SUM(BE124:BE209))*I33),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ROUND((SUM(BF124:BF209)),  2)</f>
        <v>0</v>
      </c>
      <c r="G34" s="33"/>
      <c r="H34" s="33"/>
      <c r="I34" s="101">
        <v>0.12</v>
      </c>
      <c r="J34" s="100">
        <f>ROUND(((SUM(BF124:BF209))*I34),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ROUND((SUM(BG124:BG209)),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ROUND((SUM(BH124:BH209)),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ROUND((SUM(BI124:BI209)),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04.11 - Závlaha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J125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J126</f>
        <v>0</v>
      </c>
      <c r="L98" s="117"/>
    </row>
    <row r="99" spans="1:31" s="10" customFormat="1" ht="19.899999999999999" customHeight="1">
      <c r="B99" s="117"/>
      <c r="D99" s="118" t="s">
        <v>3445</v>
      </c>
      <c r="E99" s="119"/>
      <c r="F99" s="119"/>
      <c r="G99" s="119"/>
      <c r="H99" s="119"/>
      <c r="I99" s="119"/>
      <c r="J99" s="120">
        <f>J130</f>
        <v>0</v>
      </c>
      <c r="L99" s="117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J173</f>
        <v>0</v>
      </c>
      <c r="L100" s="113"/>
    </row>
    <row r="101" spans="1:31" s="10" customFormat="1" ht="19.899999999999999" customHeight="1">
      <c r="B101" s="117"/>
      <c r="D101" s="118" t="s">
        <v>2147</v>
      </c>
      <c r="E101" s="119"/>
      <c r="F101" s="119"/>
      <c r="G101" s="119"/>
      <c r="H101" s="119"/>
      <c r="I101" s="119"/>
      <c r="J101" s="120">
        <f>J174</f>
        <v>0</v>
      </c>
      <c r="L101" s="117"/>
    </row>
    <row r="102" spans="1:31" s="10" customFormat="1" ht="19.899999999999999" customHeight="1">
      <c r="B102" s="117"/>
      <c r="D102" s="118" t="s">
        <v>2153</v>
      </c>
      <c r="E102" s="119"/>
      <c r="F102" s="119"/>
      <c r="G102" s="119"/>
      <c r="H102" s="119"/>
      <c r="I102" s="119"/>
      <c r="J102" s="120">
        <f>J181</f>
        <v>0</v>
      </c>
      <c r="L102" s="117"/>
    </row>
    <row r="103" spans="1:31" s="10" customFormat="1" ht="19.899999999999999" customHeight="1">
      <c r="B103" s="117"/>
      <c r="D103" s="118" t="s">
        <v>188</v>
      </c>
      <c r="E103" s="119"/>
      <c r="F103" s="119"/>
      <c r="G103" s="119"/>
      <c r="H103" s="119"/>
      <c r="I103" s="119"/>
      <c r="J103" s="120">
        <f>J184</f>
        <v>0</v>
      </c>
      <c r="L103" s="117"/>
    </row>
    <row r="104" spans="1:31" s="10" customFormat="1" ht="19.899999999999999" customHeight="1">
      <c r="B104" s="117"/>
      <c r="D104" s="118" t="s">
        <v>2526</v>
      </c>
      <c r="E104" s="119"/>
      <c r="F104" s="119"/>
      <c r="G104" s="119"/>
      <c r="H104" s="119"/>
      <c r="I104" s="119"/>
      <c r="J104" s="120">
        <f>J207</f>
        <v>0</v>
      </c>
      <c r="L104" s="117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49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51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203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4" t="str">
        <f>E7</f>
        <v>BODARCHITEKTI202401 - KODUS Kamenice - první etapa_7.3.25</v>
      </c>
      <c r="F114" s="255"/>
      <c r="G114" s="255"/>
      <c r="H114" s="255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167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51" t="str">
        <f>E9</f>
        <v>SO 04.11 - Závlaha</v>
      </c>
      <c r="F116" s="256"/>
      <c r="G116" s="256"/>
      <c r="H116" s="256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 xml:space="preserve"> </v>
      </c>
      <c r="G118" s="33"/>
      <c r="H118" s="33"/>
      <c r="I118" s="28" t="s">
        <v>22</v>
      </c>
      <c r="J118" s="56" t="str">
        <f>IF(J12="","",J12)</f>
        <v>10. 3. 2025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24</v>
      </c>
      <c r="D120" s="33"/>
      <c r="E120" s="33"/>
      <c r="F120" s="26" t="str">
        <f>E15</f>
        <v xml:space="preserve"> </v>
      </c>
      <c r="G120" s="33"/>
      <c r="H120" s="33"/>
      <c r="I120" s="28" t="s">
        <v>29</v>
      </c>
      <c r="J120" s="31" t="str">
        <f>E21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27</v>
      </c>
      <c r="D121" s="33"/>
      <c r="E121" s="33"/>
      <c r="F121" s="26" t="str">
        <f>IF(E18="","",E18)</f>
        <v>Vyplň údaj</v>
      </c>
      <c r="G121" s="33"/>
      <c r="H121" s="33"/>
      <c r="I121" s="28" t="s">
        <v>31</v>
      </c>
      <c r="J121" s="31" t="str">
        <f>E24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21"/>
      <c r="B123" s="122"/>
      <c r="C123" s="123" t="s">
        <v>204</v>
      </c>
      <c r="D123" s="124" t="s">
        <v>58</v>
      </c>
      <c r="E123" s="124" t="s">
        <v>54</v>
      </c>
      <c r="F123" s="124" t="s">
        <v>55</v>
      </c>
      <c r="G123" s="124" t="s">
        <v>205</v>
      </c>
      <c r="H123" s="124" t="s">
        <v>206</v>
      </c>
      <c r="I123" s="124" t="s">
        <v>207</v>
      </c>
      <c r="J123" s="124" t="s">
        <v>171</v>
      </c>
      <c r="K123" s="125" t="s">
        <v>208</v>
      </c>
      <c r="L123" s="126"/>
      <c r="M123" s="63" t="s">
        <v>1</v>
      </c>
      <c r="N123" s="64" t="s">
        <v>37</v>
      </c>
      <c r="O123" s="64" t="s">
        <v>209</v>
      </c>
      <c r="P123" s="64" t="s">
        <v>210</v>
      </c>
      <c r="Q123" s="64" t="s">
        <v>211</v>
      </c>
      <c r="R123" s="64" t="s">
        <v>212</v>
      </c>
      <c r="S123" s="64" t="s">
        <v>213</v>
      </c>
      <c r="T123" s="65" t="s">
        <v>214</v>
      </c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</row>
    <row r="124" spans="1:65" s="2" customFormat="1" ht="22.9" customHeight="1">
      <c r="A124" s="33"/>
      <c r="B124" s="34"/>
      <c r="C124" s="70" t="s">
        <v>215</v>
      </c>
      <c r="D124" s="33"/>
      <c r="E124" s="33"/>
      <c r="F124" s="33"/>
      <c r="G124" s="33"/>
      <c r="H124" s="33"/>
      <c r="I124" s="33"/>
      <c r="J124" s="127">
        <f>BK124</f>
        <v>0</v>
      </c>
      <c r="K124" s="33"/>
      <c r="L124" s="34"/>
      <c r="M124" s="66"/>
      <c r="N124" s="57"/>
      <c r="O124" s="67"/>
      <c r="P124" s="128">
        <f>P125+P173</f>
        <v>0</v>
      </c>
      <c r="Q124" s="67"/>
      <c r="R124" s="128">
        <f>R125+R173</f>
        <v>0</v>
      </c>
      <c r="S124" s="67"/>
      <c r="T124" s="129">
        <f>T125+T173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72</v>
      </c>
      <c r="AU124" s="18" t="s">
        <v>173</v>
      </c>
      <c r="BK124" s="130">
        <f>BK125+BK173</f>
        <v>0</v>
      </c>
    </row>
    <row r="125" spans="1:65" s="12" customFormat="1" ht="25.9" customHeight="1">
      <c r="B125" s="131"/>
      <c r="D125" s="132" t="s">
        <v>72</v>
      </c>
      <c r="E125" s="133" t="s">
        <v>216</v>
      </c>
      <c r="F125" s="133" t="s">
        <v>217</v>
      </c>
      <c r="I125" s="134"/>
      <c r="J125" s="135">
        <f>BK125</f>
        <v>0</v>
      </c>
      <c r="L125" s="131"/>
      <c r="M125" s="136"/>
      <c r="N125" s="137"/>
      <c r="O125" s="137"/>
      <c r="P125" s="138">
        <f>P126+P130</f>
        <v>0</v>
      </c>
      <c r="Q125" s="137"/>
      <c r="R125" s="138">
        <f>R126+R130</f>
        <v>0</v>
      </c>
      <c r="S125" s="137"/>
      <c r="T125" s="139">
        <f>T126+T130</f>
        <v>0</v>
      </c>
      <c r="AR125" s="132" t="s">
        <v>80</v>
      </c>
      <c r="AT125" s="140" t="s">
        <v>72</v>
      </c>
      <c r="AU125" s="140" t="s">
        <v>73</v>
      </c>
      <c r="AY125" s="132" t="s">
        <v>218</v>
      </c>
      <c r="BK125" s="141">
        <f>BK126+BK130</f>
        <v>0</v>
      </c>
    </row>
    <row r="126" spans="1:65" s="12" customFormat="1" ht="22.9" customHeight="1">
      <c r="B126" s="131"/>
      <c r="D126" s="132" t="s">
        <v>72</v>
      </c>
      <c r="E126" s="142" t="s">
        <v>80</v>
      </c>
      <c r="F126" s="142" t="s">
        <v>219</v>
      </c>
      <c r="I126" s="134"/>
      <c r="J126" s="143">
        <f>BK126</f>
        <v>0</v>
      </c>
      <c r="L126" s="131"/>
      <c r="M126" s="136"/>
      <c r="N126" s="137"/>
      <c r="O126" s="137"/>
      <c r="P126" s="138">
        <f>SUM(P127:P129)</f>
        <v>0</v>
      </c>
      <c r="Q126" s="137"/>
      <c r="R126" s="138">
        <f>SUM(R127:R129)</f>
        <v>0</v>
      </c>
      <c r="S126" s="137"/>
      <c r="T126" s="139">
        <f>SUM(T127:T129)</f>
        <v>0</v>
      </c>
      <c r="AR126" s="132" t="s">
        <v>80</v>
      </c>
      <c r="AT126" s="140" t="s">
        <v>72</v>
      </c>
      <c r="AU126" s="140" t="s">
        <v>80</v>
      </c>
      <c r="AY126" s="132" t="s">
        <v>218</v>
      </c>
      <c r="BK126" s="141">
        <f>SUM(BK127:BK129)</f>
        <v>0</v>
      </c>
    </row>
    <row r="127" spans="1:65" s="2" customFormat="1" ht="24.2" customHeight="1">
      <c r="A127" s="33"/>
      <c r="B127" s="144"/>
      <c r="C127" s="145" t="s">
        <v>80</v>
      </c>
      <c r="D127" s="145" t="s">
        <v>220</v>
      </c>
      <c r="E127" s="146" t="s">
        <v>3446</v>
      </c>
      <c r="F127" s="147" t="s">
        <v>3447</v>
      </c>
      <c r="G127" s="148" t="s">
        <v>258</v>
      </c>
      <c r="H127" s="149">
        <v>700</v>
      </c>
      <c r="I127" s="150"/>
      <c r="J127" s="151">
        <f>ROUND(I127*H127,2)</f>
        <v>0</v>
      </c>
      <c r="K127" s="147"/>
      <c r="L127" s="34"/>
      <c r="M127" s="152" t="s">
        <v>1</v>
      </c>
      <c r="N127" s="153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104</v>
      </c>
      <c r="BM127" s="156" t="s">
        <v>82</v>
      </c>
    </row>
    <row r="128" spans="1:65" s="2" customFormat="1" ht="33" customHeight="1">
      <c r="A128" s="33"/>
      <c r="B128" s="144"/>
      <c r="C128" s="145" t="s">
        <v>82</v>
      </c>
      <c r="D128" s="145" t="s">
        <v>220</v>
      </c>
      <c r="E128" s="146" t="s">
        <v>3448</v>
      </c>
      <c r="F128" s="147" t="s">
        <v>3449</v>
      </c>
      <c r="G128" s="148" t="s">
        <v>258</v>
      </c>
      <c r="H128" s="149">
        <v>700</v>
      </c>
      <c r="I128" s="150"/>
      <c r="J128" s="151">
        <f>ROUND(I128*H128,2)</f>
        <v>0</v>
      </c>
      <c r="K128" s="147"/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104</v>
      </c>
      <c r="BM128" s="156" t="s">
        <v>104</v>
      </c>
    </row>
    <row r="129" spans="1:65" s="2" customFormat="1" ht="24.2" customHeight="1">
      <c r="A129" s="33"/>
      <c r="B129" s="144"/>
      <c r="C129" s="145" t="s">
        <v>101</v>
      </c>
      <c r="D129" s="145" t="s">
        <v>220</v>
      </c>
      <c r="E129" s="146" t="s">
        <v>3450</v>
      </c>
      <c r="F129" s="147" t="s">
        <v>3451</v>
      </c>
      <c r="G129" s="148" t="s">
        <v>258</v>
      </c>
      <c r="H129" s="149">
        <v>700</v>
      </c>
      <c r="I129" s="150"/>
      <c r="J129" s="151">
        <f>ROUND(I129*H129,2)</f>
        <v>0</v>
      </c>
      <c r="K129" s="147"/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104</v>
      </c>
      <c r="BM129" s="156" t="s">
        <v>110</v>
      </c>
    </row>
    <row r="130" spans="1:65" s="12" customFormat="1" ht="22.9" customHeight="1">
      <c r="B130" s="131"/>
      <c r="D130" s="132" t="s">
        <v>72</v>
      </c>
      <c r="E130" s="142" t="s">
        <v>116</v>
      </c>
      <c r="F130" s="142" t="s">
        <v>3452</v>
      </c>
      <c r="I130" s="134"/>
      <c r="J130" s="143">
        <f>BK130</f>
        <v>0</v>
      </c>
      <c r="L130" s="131"/>
      <c r="M130" s="136"/>
      <c r="N130" s="137"/>
      <c r="O130" s="137"/>
      <c r="P130" s="138">
        <f>SUM(P131:P172)</f>
        <v>0</v>
      </c>
      <c r="Q130" s="137"/>
      <c r="R130" s="138">
        <f>SUM(R131:R172)</f>
        <v>0</v>
      </c>
      <c r="S130" s="137"/>
      <c r="T130" s="139">
        <f>SUM(T131:T172)</f>
        <v>0</v>
      </c>
      <c r="AR130" s="132" t="s">
        <v>80</v>
      </c>
      <c r="AT130" s="140" t="s">
        <v>72</v>
      </c>
      <c r="AU130" s="140" t="s">
        <v>80</v>
      </c>
      <c r="AY130" s="132" t="s">
        <v>218</v>
      </c>
      <c r="BK130" s="141">
        <f>SUM(BK131:BK172)</f>
        <v>0</v>
      </c>
    </row>
    <row r="131" spans="1:65" s="2" customFormat="1" ht="16.5" customHeight="1">
      <c r="A131" s="33"/>
      <c r="B131" s="144"/>
      <c r="C131" s="145" t="s">
        <v>104</v>
      </c>
      <c r="D131" s="145" t="s">
        <v>220</v>
      </c>
      <c r="E131" s="146" t="s">
        <v>3453</v>
      </c>
      <c r="F131" s="147" t="s">
        <v>3454</v>
      </c>
      <c r="G131" s="148" t="s">
        <v>258</v>
      </c>
      <c r="H131" s="149">
        <v>700</v>
      </c>
      <c r="I131" s="150"/>
      <c r="J131" s="151">
        <f>ROUND(I131*H131,2)</f>
        <v>0</v>
      </c>
      <c r="K131" s="147"/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116</v>
      </c>
    </row>
    <row r="132" spans="1:65" s="14" customFormat="1" ht="11.25">
      <c r="B132" s="166"/>
      <c r="D132" s="159" t="s">
        <v>225</v>
      </c>
      <c r="E132" s="167" t="s">
        <v>1</v>
      </c>
      <c r="F132" s="168" t="s">
        <v>3455</v>
      </c>
      <c r="H132" s="169">
        <v>700</v>
      </c>
      <c r="I132" s="170"/>
      <c r="L132" s="166"/>
      <c r="M132" s="171"/>
      <c r="N132" s="172"/>
      <c r="O132" s="172"/>
      <c r="P132" s="172"/>
      <c r="Q132" s="172"/>
      <c r="R132" s="172"/>
      <c r="S132" s="172"/>
      <c r="T132" s="173"/>
      <c r="AT132" s="167" t="s">
        <v>225</v>
      </c>
      <c r="AU132" s="167" t="s">
        <v>82</v>
      </c>
      <c r="AV132" s="14" t="s">
        <v>82</v>
      </c>
      <c r="AW132" s="14" t="s">
        <v>30</v>
      </c>
      <c r="AX132" s="14" t="s">
        <v>73</v>
      </c>
      <c r="AY132" s="167" t="s">
        <v>218</v>
      </c>
    </row>
    <row r="133" spans="1:65" s="15" customFormat="1" ht="11.25">
      <c r="B133" s="174"/>
      <c r="D133" s="159" t="s">
        <v>225</v>
      </c>
      <c r="E133" s="175" t="s">
        <v>1</v>
      </c>
      <c r="F133" s="176" t="s">
        <v>230</v>
      </c>
      <c r="H133" s="177">
        <v>700</v>
      </c>
      <c r="I133" s="178"/>
      <c r="L133" s="174"/>
      <c r="M133" s="179"/>
      <c r="N133" s="180"/>
      <c r="O133" s="180"/>
      <c r="P133" s="180"/>
      <c r="Q133" s="180"/>
      <c r="R133" s="180"/>
      <c r="S133" s="180"/>
      <c r="T133" s="181"/>
      <c r="AT133" s="175" t="s">
        <v>225</v>
      </c>
      <c r="AU133" s="175" t="s">
        <v>82</v>
      </c>
      <c r="AV133" s="15" t="s">
        <v>104</v>
      </c>
      <c r="AW133" s="15" t="s">
        <v>30</v>
      </c>
      <c r="AX133" s="15" t="s">
        <v>80</v>
      </c>
      <c r="AY133" s="175" t="s">
        <v>218</v>
      </c>
    </row>
    <row r="134" spans="1:65" s="2" customFormat="1" ht="16.5" customHeight="1">
      <c r="A134" s="33"/>
      <c r="B134" s="144"/>
      <c r="C134" s="145" t="s">
        <v>107</v>
      </c>
      <c r="D134" s="145" t="s">
        <v>220</v>
      </c>
      <c r="E134" s="146" t="s">
        <v>3456</v>
      </c>
      <c r="F134" s="147" t="s">
        <v>3457</v>
      </c>
      <c r="G134" s="148" t="s">
        <v>583</v>
      </c>
      <c r="H134" s="149">
        <v>4</v>
      </c>
      <c r="I134" s="150"/>
      <c r="J134" s="151">
        <f t="shared" ref="J134:J141" si="0">ROUND(I134*H134,2)</f>
        <v>0</v>
      </c>
      <c r="K134" s="147"/>
      <c r="L134" s="34"/>
      <c r="M134" s="152" t="s">
        <v>1</v>
      </c>
      <c r="N134" s="153" t="s">
        <v>38</v>
      </c>
      <c r="O134" s="59"/>
      <c r="P134" s="154">
        <f t="shared" ref="P134:P141" si="1">O134*H134</f>
        <v>0</v>
      </c>
      <c r="Q134" s="154">
        <v>0</v>
      </c>
      <c r="R134" s="154">
        <f t="shared" ref="R134:R141" si="2">Q134*H134</f>
        <v>0</v>
      </c>
      <c r="S134" s="154">
        <v>0</v>
      </c>
      <c r="T134" s="155">
        <f t="shared" ref="T134:T141" si="3"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104</v>
      </c>
      <c r="AT134" s="156" t="s">
        <v>220</v>
      </c>
      <c r="AU134" s="156" t="s">
        <v>82</v>
      </c>
      <c r="AY134" s="18" t="s">
        <v>218</v>
      </c>
      <c r="BE134" s="157">
        <f t="shared" ref="BE134:BE141" si="4">IF(N134="základní",J134,0)</f>
        <v>0</v>
      </c>
      <c r="BF134" s="157">
        <f t="shared" ref="BF134:BF141" si="5">IF(N134="snížená",J134,0)</f>
        <v>0</v>
      </c>
      <c r="BG134" s="157">
        <f t="shared" ref="BG134:BG141" si="6">IF(N134="zákl. přenesená",J134,0)</f>
        <v>0</v>
      </c>
      <c r="BH134" s="157">
        <f t="shared" ref="BH134:BH141" si="7">IF(N134="sníž. přenesená",J134,0)</f>
        <v>0</v>
      </c>
      <c r="BI134" s="157">
        <f t="shared" ref="BI134:BI141" si="8">IF(N134="nulová",J134,0)</f>
        <v>0</v>
      </c>
      <c r="BJ134" s="18" t="s">
        <v>80</v>
      </c>
      <c r="BK134" s="157">
        <f t="shared" ref="BK134:BK141" si="9">ROUND(I134*H134,2)</f>
        <v>0</v>
      </c>
      <c r="BL134" s="18" t="s">
        <v>104</v>
      </c>
      <c r="BM134" s="156" t="s">
        <v>246</v>
      </c>
    </row>
    <row r="135" spans="1:65" s="2" customFormat="1" ht="16.5" customHeight="1">
      <c r="A135" s="33"/>
      <c r="B135" s="144"/>
      <c r="C135" s="190" t="s">
        <v>110</v>
      </c>
      <c r="D135" s="190" t="s">
        <v>904</v>
      </c>
      <c r="E135" s="191" t="s">
        <v>3458</v>
      </c>
      <c r="F135" s="192" t="s">
        <v>3459</v>
      </c>
      <c r="G135" s="193" t="s">
        <v>583</v>
      </c>
      <c r="H135" s="194">
        <v>4</v>
      </c>
      <c r="I135" s="195"/>
      <c r="J135" s="196">
        <f t="shared" si="0"/>
        <v>0</v>
      </c>
      <c r="K135" s="192"/>
      <c r="L135" s="197"/>
      <c r="M135" s="198" t="s">
        <v>1</v>
      </c>
      <c r="N135" s="199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116</v>
      </c>
      <c r="AT135" s="156" t="s">
        <v>904</v>
      </c>
      <c r="AU135" s="156" t="s">
        <v>82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104</v>
      </c>
      <c r="BM135" s="156" t="s">
        <v>8</v>
      </c>
    </row>
    <row r="136" spans="1:65" s="2" customFormat="1" ht="24.2" customHeight="1">
      <c r="A136" s="33"/>
      <c r="B136" s="144"/>
      <c r="C136" s="145" t="s">
        <v>113</v>
      </c>
      <c r="D136" s="145" t="s">
        <v>220</v>
      </c>
      <c r="E136" s="146" t="s">
        <v>3460</v>
      </c>
      <c r="F136" s="147" t="s">
        <v>3461</v>
      </c>
      <c r="G136" s="148" t="s">
        <v>258</v>
      </c>
      <c r="H136" s="149">
        <v>100</v>
      </c>
      <c r="I136" s="150"/>
      <c r="J136" s="151">
        <f t="shared" si="0"/>
        <v>0</v>
      </c>
      <c r="K136" s="147"/>
      <c r="L136" s="34"/>
      <c r="M136" s="152" t="s">
        <v>1</v>
      </c>
      <c r="N136" s="153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82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104</v>
      </c>
      <c r="BM136" s="156" t="s">
        <v>259</v>
      </c>
    </row>
    <row r="137" spans="1:65" s="2" customFormat="1" ht="24.2" customHeight="1">
      <c r="A137" s="33"/>
      <c r="B137" s="144"/>
      <c r="C137" s="145" t="s">
        <v>116</v>
      </c>
      <c r="D137" s="145" t="s">
        <v>220</v>
      </c>
      <c r="E137" s="146" t="s">
        <v>3462</v>
      </c>
      <c r="F137" s="147" t="s">
        <v>3463</v>
      </c>
      <c r="G137" s="148" t="s">
        <v>258</v>
      </c>
      <c r="H137" s="149">
        <v>200</v>
      </c>
      <c r="I137" s="150"/>
      <c r="J137" s="151">
        <f t="shared" si="0"/>
        <v>0</v>
      </c>
      <c r="K137" s="147"/>
      <c r="L137" s="34"/>
      <c r="M137" s="152" t="s">
        <v>1</v>
      </c>
      <c r="N137" s="153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82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104</v>
      </c>
      <c r="BM137" s="156" t="s">
        <v>263</v>
      </c>
    </row>
    <row r="138" spans="1:65" s="2" customFormat="1" ht="24.2" customHeight="1">
      <c r="A138" s="33"/>
      <c r="B138" s="144"/>
      <c r="C138" s="145" t="s">
        <v>266</v>
      </c>
      <c r="D138" s="145" t="s">
        <v>220</v>
      </c>
      <c r="E138" s="146" t="s">
        <v>3464</v>
      </c>
      <c r="F138" s="147" t="s">
        <v>3465</v>
      </c>
      <c r="G138" s="148" t="s">
        <v>258</v>
      </c>
      <c r="H138" s="149">
        <v>50</v>
      </c>
      <c r="I138" s="150"/>
      <c r="J138" s="151">
        <f t="shared" si="0"/>
        <v>0</v>
      </c>
      <c r="K138" s="147"/>
      <c r="L138" s="34"/>
      <c r="M138" s="152" t="s">
        <v>1</v>
      </c>
      <c r="N138" s="153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104</v>
      </c>
      <c r="AT138" s="156" t="s">
        <v>220</v>
      </c>
      <c r="AU138" s="156" t="s">
        <v>82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104</v>
      </c>
      <c r="BM138" s="156" t="s">
        <v>269</v>
      </c>
    </row>
    <row r="139" spans="1:65" s="2" customFormat="1" ht="24.2" customHeight="1">
      <c r="A139" s="33"/>
      <c r="B139" s="144"/>
      <c r="C139" s="145" t="s">
        <v>246</v>
      </c>
      <c r="D139" s="145" t="s">
        <v>220</v>
      </c>
      <c r="E139" s="146" t="s">
        <v>3466</v>
      </c>
      <c r="F139" s="147" t="s">
        <v>3467</v>
      </c>
      <c r="G139" s="148" t="s">
        <v>583</v>
      </c>
      <c r="H139" s="149">
        <v>27</v>
      </c>
      <c r="I139" s="150"/>
      <c r="J139" s="151">
        <f t="shared" si="0"/>
        <v>0</v>
      </c>
      <c r="K139" s="147"/>
      <c r="L139" s="34"/>
      <c r="M139" s="152" t="s">
        <v>1</v>
      </c>
      <c r="N139" s="153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104</v>
      </c>
      <c r="AT139" s="156" t="s">
        <v>220</v>
      </c>
      <c r="AU139" s="156" t="s">
        <v>82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104</v>
      </c>
      <c r="BM139" s="156" t="s">
        <v>278</v>
      </c>
    </row>
    <row r="140" spans="1:65" s="2" customFormat="1" ht="33" customHeight="1">
      <c r="A140" s="33"/>
      <c r="B140" s="144"/>
      <c r="C140" s="190" t="s">
        <v>281</v>
      </c>
      <c r="D140" s="190" t="s">
        <v>904</v>
      </c>
      <c r="E140" s="191" t="s">
        <v>3468</v>
      </c>
      <c r="F140" s="192" t="s">
        <v>3469</v>
      </c>
      <c r="G140" s="193" t="s">
        <v>583</v>
      </c>
      <c r="H140" s="194">
        <v>27</v>
      </c>
      <c r="I140" s="195"/>
      <c r="J140" s="196">
        <f t="shared" si="0"/>
        <v>0</v>
      </c>
      <c r="K140" s="192"/>
      <c r="L140" s="197"/>
      <c r="M140" s="198" t="s">
        <v>1</v>
      </c>
      <c r="N140" s="199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116</v>
      </c>
      <c r="AT140" s="156" t="s">
        <v>904</v>
      </c>
      <c r="AU140" s="156" t="s">
        <v>82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104</v>
      </c>
      <c r="BM140" s="156" t="s">
        <v>284</v>
      </c>
    </row>
    <row r="141" spans="1:65" s="2" customFormat="1" ht="16.5" customHeight="1">
      <c r="A141" s="33"/>
      <c r="B141" s="144"/>
      <c r="C141" s="145" t="s">
        <v>8</v>
      </c>
      <c r="D141" s="145" t="s">
        <v>220</v>
      </c>
      <c r="E141" s="146" t="s">
        <v>3470</v>
      </c>
      <c r="F141" s="147" t="s">
        <v>3471</v>
      </c>
      <c r="G141" s="148" t="s">
        <v>583</v>
      </c>
      <c r="H141" s="149">
        <v>14</v>
      </c>
      <c r="I141" s="150"/>
      <c r="J141" s="151">
        <f t="shared" si="0"/>
        <v>0</v>
      </c>
      <c r="K141" s="147"/>
      <c r="L141" s="34"/>
      <c r="M141" s="152" t="s">
        <v>1</v>
      </c>
      <c r="N141" s="153" t="s">
        <v>38</v>
      </c>
      <c r="O141" s="59"/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82</v>
      </c>
      <c r="AY141" s="18" t="s">
        <v>218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8" t="s">
        <v>80</v>
      </c>
      <c r="BK141" s="157">
        <f t="shared" si="9"/>
        <v>0</v>
      </c>
      <c r="BL141" s="18" t="s">
        <v>104</v>
      </c>
      <c r="BM141" s="156" t="s">
        <v>287</v>
      </c>
    </row>
    <row r="142" spans="1:65" s="14" customFormat="1" ht="11.25">
      <c r="B142" s="166"/>
      <c r="D142" s="159" t="s">
        <v>225</v>
      </c>
      <c r="E142" s="167" t="s">
        <v>1</v>
      </c>
      <c r="F142" s="168" t="s">
        <v>259</v>
      </c>
      <c r="H142" s="169">
        <v>14</v>
      </c>
      <c r="I142" s="170"/>
      <c r="L142" s="166"/>
      <c r="M142" s="171"/>
      <c r="N142" s="172"/>
      <c r="O142" s="172"/>
      <c r="P142" s="172"/>
      <c r="Q142" s="172"/>
      <c r="R142" s="172"/>
      <c r="S142" s="172"/>
      <c r="T142" s="173"/>
      <c r="AT142" s="167" t="s">
        <v>225</v>
      </c>
      <c r="AU142" s="167" t="s">
        <v>82</v>
      </c>
      <c r="AV142" s="14" t="s">
        <v>82</v>
      </c>
      <c r="AW142" s="14" t="s">
        <v>30</v>
      </c>
      <c r="AX142" s="14" t="s">
        <v>73</v>
      </c>
      <c r="AY142" s="167" t="s">
        <v>218</v>
      </c>
    </row>
    <row r="143" spans="1:65" s="15" customFormat="1" ht="11.25">
      <c r="B143" s="174"/>
      <c r="D143" s="159" t="s">
        <v>225</v>
      </c>
      <c r="E143" s="175" t="s">
        <v>1</v>
      </c>
      <c r="F143" s="176" t="s">
        <v>230</v>
      </c>
      <c r="H143" s="177">
        <v>14</v>
      </c>
      <c r="I143" s="178"/>
      <c r="L143" s="174"/>
      <c r="M143" s="179"/>
      <c r="N143" s="180"/>
      <c r="O143" s="180"/>
      <c r="P143" s="180"/>
      <c r="Q143" s="180"/>
      <c r="R143" s="180"/>
      <c r="S143" s="180"/>
      <c r="T143" s="181"/>
      <c r="AT143" s="175" t="s">
        <v>225</v>
      </c>
      <c r="AU143" s="175" t="s">
        <v>82</v>
      </c>
      <c r="AV143" s="15" t="s">
        <v>104</v>
      </c>
      <c r="AW143" s="15" t="s">
        <v>30</v>
      </c>
      <c r="AX143" s="15" t="s">
        <v>80</v>
      </c>
      <c r="AY143" s="175" t="s">
        <v>218</v>
      </c>
    </row>
    <row r="144" spans="1:65" s="2" customFormat="1" ht="24.2" customHeight="1">
      <c r="A144" s="33"/>
      <c r="B144" s="144"/>
      <c r="C144" s="145" t="s">
        <v>292</v>
      </c>
      <c r="D144" s="145" t="s">
        <v>220</v>
      </c>
      <c r="E144" s="146" t="s">
        <v>3472</v>
      </c>
      <c r="F144" s="147" t="s">
        <v>3473</v>
      </c>
      <c r="G144" s="148" t="s">
        <v>583</v>
      </c>
      <c r="H144" s="149">
        <v>2</v>
      </c>
      <c r="I144" s="150"/>
      <c r="J144" s="151">
        <f>ROUND(I144*H144,2)</f>
        <v>0</v>
      </c>
      <c r="K144" s="147"/>
      <c r="L144" s="34"/>
      <c r="M144" s="152" t="s">
        <v>1</v>
      </c>
      <c r="N144" s="153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104</v>
      </c>
      <c r="AT144" s="156" t="s">
        <v>220</v>
      </c>
      <c r="AU144" s="156" t="s">
        <v>82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104</v>
      </c>
      <c r="BM144" s="156" t="s">
        <v>295</v>
      </c>
    </row>
    <row r="145" spans="1:65" s="2" customFormat="1" ht="24.2" customHeight="1">
      <c r="A145" s="33"/>
      <c r="B145" s="144"/>
      <c r="C145" s="145" t="s">
        <v>259</v>
      </c>
      <c r="D145" s="145" t="s">
        <v>220</v>
      </c>
      <c r="E145" s="146" t="s">
        <v>3474</v>
      </c>
      <c r="F145" s="147" t="s">
        <v>3475</v>
      </c>
      <c r="G145" s="148" t="s">
        <v>583</v>
      </c>
      <c r="H145" s="149">
        <v>2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104</v>
      </c>
      <c r="BM145" s="156" t="s">
        <v>302</v>
      </c>
    </row>
    <row r="146" spans="1:65" s="2" customFormat="1" ht="24.2" customHeight="1">
      <c r="A146" s="33"/>
      <c r="B146" s="144"/>
      <c r="C146" s="145" t="s">
        <v>305</v>
      </c>
      <c r="D146" s="145" t="s">
        <v>220</v>
      </c>
      <c r="E146" s="146" t="s">
        <v>3476</v>
      </c>
      <c r="F146" s="147" t="s">
        <v>3477</v>
      </c>
      <c r="G146" s="148" t="s">
        <v>583</v>
      </c>
      <c r="H146" s="149">
        <v>5</v>
      </c>
      <c r="I146" s="150"/>
      <c r="J146" s="151">
        <f>ROUND(I146*H146,2)</f>
        <v>0</v>
      </c>
      <c r="K146" s="147"/>
      <c r="L146" s="34"/>
      <c r="M146" s="152" t="s">
        <v>1</v>
      </c>
      <c r="N146" s="153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104</v>
      </c>
      <c r="AT146" s="156" t="s">
        <v>220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104</v>
      </c>
      <c r="BM146" s="156" t="s">
        <v>308</v>
      </c>
    </row>
    <row r="147" spans="1:65" s="2" customFormat="1" ht="24.2" customHeight="1">
      <c r="A147" s="33"/>
      <c r="B147" s="144"/>
      <c r="C147" s="190" t="s">
        <v>263</v>
      </c>
      <c r="D147" s="190" t="s">
        <v>904</v>
      </c>
      <c r="E147" s="191" t="s">
        <v>3478</v>
      </c>
      <c r="F147" s="192" t="s">
        <v>3479</v>
      </c>
      <c r="G147" s="193" t="s">
        <v>583</v>
      </c>
      <c r="H147" s="194">
        <v>5</v>
      </c>
      <c r="I147" s="195"/>
      <c r="J147" s="196">
        <f>ROUND(I147*H147,2)</f>
        <v>0</v>
      </c>
      <c r="K147" s="192"/>
      <c r="L147" s="197"/>
      <c r="M147" s="198" t="s">
        <v>1</v>
      </c>
      <c r="N147" s="199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116</v>
      </c>
      <c r="AT147" s="156" t="s">
        <v>904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104</v>
      </c>
      <c r="BM147" s="156" t="s">
        <v>311</v>
      </c>
    </row>
    <row r="148" spans="1:65" s="2" customFormat="1" ht="21.75" customHeight="1">
      <c r="A148" s="33"/>
      <c r="B148" s="144"/>
      <c r="C148" s="190" t="s">
        <v>315</v>
      </c>
      <c r="D148" s="190" t="s">
        <v>904</v>
      </c>
      <c r="E148" s="191" t="s">
        <v>3480</v>
      </c>
      <c r="F148" s="192" t="s">
        <v>3481</v>
      </c>
      <c r="G148" s="193" t="s">
        <v>583</v>
      </c>
      <c r="H148" s="194">
        <v>12</v>
      </c>
      <c r="I148" s="195"/>
      <c r="J148" s="196">
        <f>ROUND(I148*H148,2)</f>
        <v>0</v>
      </c>
      <c r="K148" s="192"/>
      <c r="L148" s="197"/>
      <c r="M148" s="198" t="s">
        <v>1</v>
      </c>
      <c r="N148" s="199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116</v>
      </c>
      <c r="AT148" s="156" t="s">
        <v>904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104</v>
      </c>
      <c r="BM148" s="156" t="s">
        <v>318</v>
      </c>
    </row>
    <row r="149" spans="1:65" s="14" customFormat="1" ht="11.25">
      <c r="B149" s="166"/>
      <c r="D149" s="159" t="s">
        <v>225</v>
      </c>
      <c r="E149" s="167" t="s">
        <v>1</v>
      </c>
      <c r="F149" s="168" t="s">
        <v>3482</v>
      </c>
      <c r="H149" s="169">
        <v>12</v>
      </c>
      <c r="I149" s="170"/>
      <c r="L149" s="166"/>
      <c r="M149" s="171"/>
      <c r="N149" s="172"/>
      <c r="O149" s="172"/>
      <c r="P149" s="172"/>
      <c r="Q149" s="172"/>
      <c r="R149" s="172"/>
      <c r="S149" s="172"/>
      <c r="T149" s="173"/>
      <c r="AT149" s="167" t="s">
        <v>225</v>
      </c>
      <c r="AU149" s="167" t="s">
        <v>82</v>
      </c>
      <c r="AV149" s="14" t="s">
        <v>82</v>
      </c>
      <c r="AW149" s="14" t="s">
        <v>30</v>
      </c>
      <c r="AX149" s="14" t="s">
        <v>73</v>
      </c>
      <c r="AY149" s="167" t="s">
        <v>218</v>
      </c>
    </row>
    <row r="150" spans="1:65" s="15" customFormat="1" ht="11.25">
      <c r="B150" s="174"/>
      <c r="D150" s="159" t="s">
        <v>225</v>
      </c>
      <c r="E150" s="175" t="s">
        <v>1</v>
      </c>
      <c r="F150" s="176" t="s">
        <v>230</v>
      </c>
      <c r="H150" s="177">
        <v>12</v>
      </c>
      <c r="I150" s="178"/>
      <c r="L150" s="174"/>
      <c r="M150" s="179"/>
      <c r="N150" s="180"/>
      <c r="O150" s="180"/>
      <c r="P150" s="180"/>
      <c r="Q150" s="180"/>
      <c r="R150" s="180"/>
      <c r="S150" s="180"/>
      <c r="T150" s="181"/>
      <c r="AT150" s="175" t="s">
        <v>225</v>
      </c>
      <c r="AU150" s="175" t="s">
        <v>82</v>
      </c>
      <c r="AV150" s="15" t="s">
        <v>104</v>
      </c>
      <c r="AW150" s="15" t="s">
        <v>30</v>
      </c>
      <c r="AX150" s="15" t="s">
        <v>80</v>
      </c>
      <c r="AY150" s="175" t="s">
        <v>218</v>
      </c>
    </row>
    <row r="151" spans="1:65" s="2" customFormat="1" ht="21.75" customHeight="1">
      <c r="A151" s="33"/>
      <c r="B151" s="144"/>
      <c r="C151" s="190" t="s">
        <v>269</v>
      </c>
      <c r="D151" s="190" t="s">
        <v>904</v>
      </c>
      <c r="E151" s="191" t="s">
        <v>3483</v>
      </c>
      <c r="F151" s="192" t="s">
        <v>3484</v>
      </c>
      <c r="G151" s="193" t="s">
        <v>583</v>
      </c>
      <c r="H151" s="194">
        <v>1</v>
      </c>
      <c r="I151" s="195"/>
      <c r="J151" s="196">
        <f t="shared" ref="J151:J172" si="10">ROUND(I151*H151,2)</f>
        <v>0</v>
      </c>
      <c r="K151" s="192"/>
      <c r="L151" s="197"/>
      <c r="M151" s="198" t="s">
        <v>1</v>
      </c>
      <c r="N151" s="199" t="s">
        <v>38</v>
      </c>
      <c r="O151" s="59"/>
      <c r="P151" s="154">
        <f t="shared" ref="P151:P172" si="11">O151*H151</f>
        <v>0</v>
      </c>
      <c r="Q151" s="154">
        <v>0</v>
      </c>
      <c r="R151" s="154">
        <f t="shared" ref="R151:R172" si="12">Q151*H151</f>
        <v>0</v>
      </c>
      <c r="S151" s="154">
        <v>0</v>
      </c>
      <c r="T151" s="155">
        <f t="shared" ref="T151:T172" si="13"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116</v>
      </c>
      <c r="AT151" s="156" t="s">
        <v>904</v>
      </c>
      <c r="AU151" s="156" t="s">
        <v>82</v>
      </c>
      <c r="AY151" s="18" t="s">
        <v>218</v>
      </c>
      <c r="BE151" s="157">
        <f t="shared" ref="BE151:BE172" si="14">IF(N151="základní",J151,0)</f>
        <v>0</v>
      </c>
      <c r="BF151" s="157">
        <f t="shared" ref="BF151:BF172" si="15">IF(N151="snížená",J151,0)</f>
        <v>0</v>
      </c>
      <c r="BG151" s="157">
        <f t="shared" ref="BG151:BG172" si="16">IF(N151="zákl. přenesená",J151,0)</f>
        <v>0</v>
      </c>
      <c r="BH151" s="157">
        <f t="shared" ref="BH151:BH172" si="17">IF(N151="sníž. přenesená",J151,0)</f>
        <v>0</v>
      </c>
      <c r="BI151" s="157">
        <f t="shared" ref="BI151:BI172" si="18">IF(N151="nulová",J151,0)</f>
        <v>0</v>
      </c>
      <c r="BJ151" s="18" t="s">
        <v>80</v>
      </c>
      <c r="BK151" s="157">
        <f t="shared" ref="BK151:BK172" si="19">ROUND(I151*H151,2)</f>
        <v>0</v>
      </c>
      <c r="BL151" s="18" t="s">
        <v>104</v>
      </c>
      <c r="BM151" s="156" t="s">
        <v>322</v>
      </c>
    </row>
    <row r="152" spans="1:65" s="2" customFormat="1" ht="16.5" customHeight="1">
      <c r="A152" s="33"/>
      <c r="B152" s="144"/>
      <c r="C152" s="190" t="s">
        <v>323</v>
      </c>
      <c r="D152" s="190" t="s">
        <v>904</v>
      </c>
      <c r="E152" s="191" t="s">
        <v>3485</v>
      </c>
      <c r="F152" s="192" t="s">
        <v>3486</v>
      </c>
      <c r="G152" s="193" t="s">
        <v>583</v>
      </c>
      <c r="H152" s="194">
        <v>3</v>
      </c>
      <c r="I152" s="195"/>
      <c r="J152" s="196">
        <f t="shared" si="10"/>
        <v>0</v>
      </c>
      <c r="K152" s="192"/>
      <c r="L152" s="197"/>
      <c r="M152" s="198" t="s">
        <v>1</v>
      </c>
      <c r="N152" s="199" t="s">
        <v>38</v>
      </c>
      <c r="O152" s="59"/>
      <c r="P152" s="154">
        <f t="shared" si="11"/>
        <v>0</v>
      </c>
      <c r="Q152" s="154">
        <v>0</v>
      </c>
      <c r="R152" s="154">
        <f t="shared" si="12"/>
        <v>0</v>
      </c>
      <c r="S152" s="154">
        <v>0</v>
      </c>
      <c r="T152" s="155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116</v>
      </c>
      <c r="AT152" s="156" t="s">
        <v>904</v>
      </c>
      <c r="AU152" s="156" t="s">
        <v>82</v>
      </c>
      <c r="AY152" s="18" t="s">
        <v>218</v>
      </c>
      <c r="BE152" s="157">
        <f t="shared" si="14"/>
        <v>0</v>
      </c>
      <c r="BF152" s="157">
        <f t="shared" si="15"/>
        <v>0</v>
      </c>
      <c r="BG152" s="157">
        <f t="shared" si="16"/>
        <v>0</v>
      </c>
      <c r="BH152" s="157">
        <f t="shared" si="17"/>
        <v>0</v>
      </c>
      <c r="BI152" s="157">
        <f t="shared" si="18"/>
        <v>0</v>
      </c>
      <c r="BJ152" s="18" t="s">
        <v>80</v>
      </c>
      <c r="BK152" s="157">
        <f t="shared" si="19"/>
        <v>0</v>
      </c>
      <c r="BL152" s="18" t="s">
        <v>104</v>
      </c>
      <c r="BM152" s="156" t="s">
        <v>326</v>
      </c>
    </row>
    <row r="153" spans="1:65" s="2" customFormat="1" ht="21.75" customHeight="1">
      <c r="A153" s="33"/>
      <c r="B153" s="144"/>
      <c r="C153" s="190" t="s">
        <v>278</v>
      </c>
      <c r="D153" s="190" t="s">
        <v>904</v>
      </c>
      <c r="E153" s="191" t="s">
        <v>3487</v>
      </c>
      <c r="F153" s="192" t="s">
        <v>3488</v>
      </c>
      <c r="G153" s="193" t="s">
        <v>583</v>
      </c>
      <c r="H153" s="194">
        <v>1</v>
      </c>
      <c r="I153" s="195"/>
      <c r="J153" s="196">
        <f t="shared" si="10"/>
        <v>0</v>
      </c>
      <c r="K153" s="192"/>
      <c r="L153" s="197"/>
      <c r="M153" s="198" t="s">
        <v>1</v>
      </c>
      <c r="N153" s="199" t="s">
        <v>38</v>
      </c>
      <c r="O153" s="59"/>
      <c r="P153" s="154">
        <f t="shared" si="11"/>
        <v>0</v>
      </c>
      <c r="Q153" s="154">
        <v>0</v>
      </c>
      <c r="R153" s="154">
        <f t="shared" si="12"/>
        <v>0</v>
      </c>
      <c r="S153" s="154">
        <v>0</v>
      </c>
      <c r="T153" s="155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116</v>
      </c>
      <c r="AT153" s="156" t="s">
        <v>904</v>
      </c>
      <c r="AU153" s="156" t="s">
        <v>82</v>
      </c>
      <c r="AY153" s="18" t="s">
        <v>218</v>
      </c>
      <c r="BE153" s="157">
        <f t="shared" si="14"/>
        <v>0</v>
      </c>
      <c r="BF153" s="157">
        <f t="shared" si="15"/>
        <v>0</v>
      </c>
      <c r="BG153" s="157">
        <f t="shared" si="16"/>
        <v>0</v>
      </c>
      <c r="BH153" s="157">
        <f t="shared" si="17"/>
        <v>0</v>
      </c>
      <c r="BI153" s="157">
        <f t="shared" si="18"/>
        <v>0</v>
      </c>
      <c r="BJ153" s="18" t="s">
        <v>80</v>
      </c>
      <c r="BK153" s="157">
        <f t="shared" si="19"/>
        <v>0</v>
      </c>
      <c r="BL153" s="18" t="s">
        <v>104</v>
      </c>
      <c r="BM153" s="156" t="s">
        <v>330</v>
      </c>
    </row>
    <row r="154" spans="1:65" s="2" customFormat="1" ht="16.5" customHeight="1">
      <c r="A154" s="33"/>
      <c r="B154" s="144"/>
      <c r="C154" s="190" t="s">
        <v>7</v>
      </c>
      <c r="D154" s="190" t="s">
        <v>904</v>
      </c>
      <c r="E154" s="191" t="s">
        <v>3489</v>
      </c>
      <c r="F154" s="192" t="s">
        <v>3490</v>
      </c>
      <c r="G154" s="193" t="s">
        <v>583</v>
      </c>
      <c r="H154" s="194">
        <v>5</v>
      </c>
      <c r="I154" s="195"/>
      <c r="J154" s="196">
        <f t="shared" si="10"/>
        <v>0</v>
      </c>
      <c r="K154" s="192"/>
      <c r="L154" s="197"/>
      <c r="M154" s="198" t="s">
        <v>1</v>
      </c>
      <c r="N154" s="199" t="s">
        <v>38</v>
      </c>
      <c r="O154" s="59"/>
      <c r="P154" s="154">
        <f t="shared" si="11"/>
        <v>0</v>
      </c>
      <c r="Q154" s="154">
        <v>0</v>
      </c>
      <c r="R154" s="154">
        <f t="shared" si="12"/>
        <v>0</v>
      </c>
      <c r="S154" s="154">
        <v>0</v>
      </c>
      <c r="T154" s="155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116</v>
      </c>
      <c r="AT154" s="156" t="s">
        <v>904</v>
      </c>
      <c r="AU154" s="156" t="s">
        <v>82</v>
      </c>
      <c r="AY154" s="18" t="s">
        <v>218</v>
      </c>
      <c r="BE154" s="157">
        <f t="shared" si="14"/>
        <v>0</v>
      </c>
      <c r="BF154" s="157">
        <f t="shared" si="15"/>
        <v>0</v>
      </c>
      <c r="BG154" s="157">
        <f t="shared" si="16"/>
        <v>0</v>
      </c>
      <c r="BH154" s="157">
        <f t="shared" si="17"/>
        <v>0</v>
      </c>
      <c r="BI154" s="157">
        <f t="shared" si="18"/>
        <v>0</v>
      </c>
      <c r="BJ154" s="18" t="s">
        <v>80</v>
      </c>
      <c r="BK154" s="157">
        <f t="shared" si="19"/>
        <v>0</v>
      </c>
      <c r="BL154" s="18" t="s">
        <v>104</v>
      </c>
      <c r="BM154" s="156" t="s">
        <v>333</v>
      </c>
    </row>
    <row r="155" spans="1:65" s="2" customFormat="1" ht="16.5" customHeight="1">
      <c r="A155" s="33"/>
      <c r="B155" s="144"/>
      <c r="C155" s="190" t="s">
        <v>284</v>
      </c>
      <c r="D155" s="190" t="s">
        <v>904</v>
      </c>
      <c r="E155" s="191" t="s">
        <v>3491</v>
      </c>
      <c r="F155" s="192" t="s">
        <v>3492</v>
      </c>
      <c r="G155" s="193" t="s">
        <v>3493</v>
      </c>
      <c r="H155" s="194">
        <v>2</v>
      </c>
      <c r="I155" s="195"/>
      <c r="J155" s="196">
        <f t="shared" si="10"/>
        <v>0</v>
      </c>
      <c r="K155" s="192"/>
      <c r="L155" s="197"/>
      <c r="M155" s="198" t="s">
        <v>1</v>
      </c>
      <c r="N155" s="199" t="s">
        <v>38</v>
      </c>
      <c r="O155" s="59"/>
      <c r="P155" s="154">
        <f t="shared" si="11"/>
        <v>0</v>
      </c>
      <c r="Q155" s="154">
        <v>0</v>
      </c>
      <c r="R155" s="154">
        <f t="shared" si="12"/>
        <v>0</v>
      </c>
      <c r="S155" s="154">
        <v>0</v>
      </c>
      <c r="T155" s="155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116</v>
      </c>
      <c r="AT155" s="156" t="s">
        <v>904</v>
      </c>
      <c r="AU155" s="156" t="s">
        <v>82</v>
      </c>
      <c r="AY155" s="18" t="s">
        <v>218</v>
      </c>
      <c r="BE155" s="157">
        <f t="shared" si="14"/>
        <v>0</v>
      </c>
      <c r="BF155" s="157">
        <f t="shared" si="15"/>
        <v>0</v>
      </c>
      <c r="BG155" s="157">
        <f t="shared" si="16"/>
        <v>0</v>
      </c>
      <c r="BH155" s="157">
        <f t="shared" si="17"/>
        <v>0</v>
      </c>
      <c r="BI155" s="157">
        <f t="shared" si="18"/>
        <v>0</v>
      </c>
      <c r="BJ155" s="18" t="s">
        <v>80</v>
      </c>
      <c r="BK155" s="157">
        <f t="shared" si="19"/>
        <v>0</v>
      </c>
      <c r="BL155" s="18" t="s">
        <v>104</v>
      </c>
      <c r="BM155" s="156" t="s">
        <v>338</v>
      </c>
    </row>
    <row r="156" spans="1:65" s="2" customFormat="1" ht="21.75" customHeight="1">
      <c r="A156" s="33"/>
      <c r="B156" s="144"/>
      <c r="C156" s="190" t="s">
        <v>339</v>
      </c>
      <c r="D156" s="190" t="s">
        <v>904</v>
      </c>
      <c r="E156" s="191" t="s">
        <v>3494</v>
      </c>
      <c r="F156" s="192" t="s">
        <v>3495</v>
      </c>
      <c r="G156" s="193" t="s">
        <v>583</v>
      </c>
      <c r="H156" s="194">
        <v>1</v>
      </c>
      <c r="I156" s="195"/>
      <c r="J156" s="196">
        <f t="shared" si="10"/>
        <v>0</v>
      </c>
      <c r="K156" s="192"/>
      <c r="L156" s="197"/>
      <c r="M156" s="198" t="s">
        <v>1</v>
      </c>
      <c r="N156" s="199" t="s">
        <v>38</v>
      </c>
      <c r="O156" s="59"/>
      <c r="P156" s="154">
        <f t="shared" si="11"/>
        <v>0</v>
      </c>
      <c r="Q156" s="154">
        <v>0</v>
      </c>
      <c r="R156" s="154">
        <f t="shared" si="12"/>
        <v>0</v>
      </c>
      <c r="S156" s="154">
        <v>0</v>
      </c>
      <c r="T156" s="155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116</v>
      </c>
      <c r="AT156" s="156" t="s">
        <v>904</v>
      </c>
      <c r="AU156" s="156" t="s">
        <v>82</v>
      </c>
      <c r="AY156" s="18" t="s">
        <v>218</v>
      </c>
      <c r="BE156" s="157">
        <f t="shared" si="14"/>
        <v>0</v>
      </c>
      <c r="BF156" s="157">
        <f t="shared" si="15"/>
        <v>0</v>
      </c>
      <c r="BG156" s="157">
        <f t="shared" si="16"/>
        <v>0</v>
      </c>
      <c r="BH156" s="157">
        <f t="shared" si="17"/>
        <v>0</v>
      </c>
      <c r="BI156" s="157">
        <f t="shared" si="18"/>
        <v>0</v>
      </c>
      <c r="BJ156" s="18" t="s">
        <v>80</v>
      </c>
      <c r="BK156" s="157">
        <f t="shared" si="19"/>
        <v>0</v>
      </c>
      <c r="BL156" s="18" t="s">
        <v>104</v>
      </c>
      <c r="BM156" s="156" t="s">
        <v>343</v>
      </c>
    </row>
    <row r="157" spans="1:65" s="2" customFormat="1" ht="21.75" customHeight="1">
      <c r="A157" s="33"/>
      <c r="B157" s="144"/>
      <c r="C157" s="190" t="s">
        <v>287</v>
      </c>
      <c r="D157" s="190" t="s">
        <v>904</v>
      </c>
      <c r="E157" s="191" t="s">
        <v>3496</v>
      </c>
      <c r="F157" s="192" t="s">
        <v>3497</v>
      </c>
      <c r="G157" s="193" t="s">
        <v>583</v>
      </c>
      <c r="H157" s="194">
        <v>27</v>
      </c>
      <c r="I157" s="195"/>
      <c r="J157" s="196">
        <f t="shared" si="10"/>
        <v>0</v>
      </c>
      <c r="K157" s="192"/>
      <c r="L157" s="197"/>
      <c r="M157" s="198" t="s">
        <v>1</v>
      </c>
      <c r="N157" s="199" t="s">
        <v>38</v>
      </c>
      <c r="O157" s="59"/>
      <c r="P157" s="154">
        <f t="shared" si="11"/>
        <v>0</v>
      </c>
      <c r="Q157" s="154">
        <v>0</v>
      </c>
      <c r="R157" s="154">
        <f t="shared" si="12"/>
        <v>0</v>
      </c>
      <c r="S157" s="154">
        <v>0</v>
      </c>
      <c r="T157" s="155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116</v>
      </c>
      <c r="AT157" s="156" t="s">
        <v>904</v>
      </c>
      <c r="AU157" s="156" t="s">
        <v>82</v>
      </c>
      <c r="AY157" s="18" t="s">
        <v>218</v>
      </c>
      <c r="BE157" s="157">
        <f t="shared" si="14"/>
        <v>0</v>
      </c>
      <c r="BF157" s="157">
        <f t="shared" si="15"/>
        <v>0</v>
      </c>
      <c r="BG157" s="157">
        <f t="shared" si="16"/>
        <v>0</v>
      </c>
      <c r="BH157" s="157">
        <f t="shared" si="17"/>
        <v>0</v>
      </c>
      <c r="BI157" s="157">
        <f t="shared" si="18"/>
        <v>0</v>
      </c>
      <c r="BJ157" s="18" t="s">
        <v>80</v>
      </c>
      <c r="BK157" s="157">
        <f t="shared" si="19"/>
        <v>0</v>
      </c>
      <c r="BL157" s="18" t="s">
        <v>104</v>
      </c>
      <c r="BM157" s="156" t="s">
        <v>346</v>
      </c>
    </row>
    <row r="158" spans="1:65" s="2" customFormat="1" ht="21.75" customHeight="1">
      <c r="A158" s="33"/>
      <c r="B158" s="144"/>
      <c r="C158" s="190" t="s">
        <v>348</v>
      </c>
      <c r="D158" s="190" t="s">
        <v>904</v>
      </c>
      <c r="E158" s="191" t="s">
        <v>3498</v>
      </c>
      <c r="F158" s="192" t="s">
        <v>3499</v>
      </c>
      <c r="G158" s="193" t="s">
        <v>583</v>
      </c>
      <c r="H158" s="194">
        <v>27</v>
      </c>
      <c r="I158" s="195"/>
      <c r="J158" s="196">
        <f t="shared" si="10"/>
        <v>0</v>
      </c>
      <c r="K158" s="192"/>
      <c r="L158" s="197"/>
      <c r="M158" s="198" t="s">
        <v>1</v>
      </c>
      <c r="N158" s="199" t="s">
        <v>38</v>
      </c>
      <c r="O158" s="59"/>
      <c r="P158" s="154">
        <f t="shared" si="11"/>
        <v>0</v>
      </c>
      <c r="Q158" s="154">
        <v>0</v>
      </c>
      <c r="R158" s="154">
        <f t="shared" si="12"/>
        <v>0</v>
      </c>
      <c r="S158" s="154">
        <v>0</v>
      </c>
      <c r="T158" s="155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116</v>
      </c>
      <c r="AT158" s="156" t="s">
        <v>904</v>
      </c>
      <c r="AU158" s="156" t="s">
        <v>82</v>
      </c>
      <c r="AY158" s="18" t="s">
        <v>218</v>
      </c>
      <c r="BE158" s="157">
        <f t="shared" si="14"/>
        <v>0</v>
      </c>
      <c r="BF158" s="157">
        <f t="shared" si="15"/>
        <v>0</v>
      </c>
      <c r="BG158" s="157">
        <f t="shared" si="16"/>
        <v>0</v>
      </c>
      <c r="BH158" s="157">
        <f t="shared" si="17"/>
        <v>0</v>
      </c>
      <c r="BI158" s="157">
        <f t="shared" si="18"/>
        <v>0</v>
      </c>
      <c r="BJ158" s="18" t="s">
        <v>80</v>
      </c>
      <c r="BK158" s="157">
        <f t="shared" si="19"/>
        <v>0</v>
      </c>
      <c r="BL158" s="18" t="s">
        <v>104</v>
      </c>
      <c r="BM158" s="156" t="s">
        <v>351</v>
      </c>
    </row>
    <row r="159" spans="1:65" s="2" customFormat="1" ht="16.5" customHeight="1">
      <c r="A159" s="33"/>
      <c r="B159" s="144"/>
      <c r="C159" s="190" t="s">
        <v>295</v>
      </c>
      <c r="D159" s="190" t="s">
        <v>904</v>
      </c>
      <c r="E159" s="191" t="s">
        <v>3500</v>
      </c>
      <c r="F159" s="192" t="s">
        <v>3501</v>
      </c>
      <c r="G159" s="193" t="s">
        <v>583</v>
      </c>
      <c r="H159" s="194">
        <v>4</v>
      </c>
      <c r="I159" s="195"/>
      <c r="J159" s="196">
        <f t="shared" si="10"/>
        <v>0</v>
      </c>
      <c r="K159" s="192"/>
      <c r="L159" s="197"/>
      <c r="M159" s="198" t="s">
        <v>1</v>
      </c>
      <c r="N159" s="199" t="s">
        <v>38</v>
      </c>
      <c r="O159" s="59"/>
      <c r="P159" s="154">
        <f t="shared" si="11"/>
        <v>0</v>
      </c>
      <c r="Q159" s="154">
        <v>0</v>
      </c>
      <c r="R159" s="154">
        <f t="shared" si="12"/>
        <v>0</v>
      </c>
      <c r="S159" s="154">
        <v>0</v>
      </c>
      <c r="T159" s="155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116</v>
      </c>
      <c r="AT159" s="156" t="s">
        <v>904</v>
      </c>
      <c r="AU159" s="156" t="s">
        <v>82</v>
      </c>
      <c r="AY159" s="18" t="s">
        <v>218</v>
      </c>
      <c r="BE159" s="157">
        <f t="shared" si="14"/>
        <v>0</v>
      </c>
      <c r="BF159" s="157">
        <f t="shared" si="15"/>
        <v>0</v>
      </c>
      <c r="BG159" s="157">
        <f t="shared" si="16"/>
        <v>0</v>
      </c>
      <c r="BH159" s="157">
        <f t="shared" si="17"/>
        <v>0</v>
      </c>
      <c r="BI159" s="157">
        <f t="shared" si="18"/>
        <v>0</v>
      </c>
      <c r="BJ159" s="18" t="s">
        <v>80</v>
      </c>
      <c r="BK159" s="157">
        <f t="shared" si="19"/>
        <v>0</v>
      </c>
      <c r="BL159" s="18" t="s">
        <v>104</v>
      </c>
      <c r="BM159" s="156" t="s">
        <v>356</v>
      </c>
    </row>
    <row r="160" spans="1:65" s="2" customFormat="1" ht="16.5" customHeight="1">
      <c r="A160" s="33"/>
      <c r="B160" s="144"/>
      <c r="C160" s="145" t="s">
        <v>363</v>
      </c>
      <c r="D160" s="145" t="s">
        <v>220</v>
      </c>
      <c r="E160" s="146" t="s">
        <v>3502</v>
      </c>
      <c r="F160" s="147" t="s">
        <v>3503</v>
      </c>
      <c r="G160" s="148" t="s">
        <v>583</v>
      </c>
      <c r="H160" s="149">
        <v>1</v>
      </c>
      <c r="I160" s="150"/>
      <c r="J160" s="151">
        <f t="shared" si="10"/>
        <v>0</v>
      </c>
      <c r="K160" s="147"/>
      <c r="L160" s="34"/>
      <c r="M160" s="152" t="s">
        <v>1</v>
      </c>
      <c r="N160" s="153" t="s">
        <v>38</v>
      </c>
      <c r="O160" s="59"/>
      <c r="P160" s="154">
        <f t="shared" si="11"/>
        <v>0</v>
      </c>
      <c r="Q160" s="154">
        <v>0</v>
      </c>
      <c r="R160" s="154">
        <f t="shared" si="12"/>
        <v>0</v>
      </c>
      <c r="S160" s="154">
        <v>0</v>
      </c>
      <c r="T160" s="155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104</v>
      </c>
      <c r="AT160" s="156" t="s">
        <v>220</v>
      </c>
      <c r="AU160" s="156" t="s">
        <v>82</v>
      </c>
      <c r="AY160" s="18" t="s">
        <v>218</v>
      </c>
      <c r="BE160" s="157">
        <f t="shared" si="14"/>
        <v>0</v>
      </c>
      <c r="BF160" s="157">
        <f t="shared" si="15"/>
        <v>0</v>
      </c>
      <c r="BG160" s="157">
        <f t="shared" si="16"/>
        <v>0</v>
      </c>
      <c r="BH160" s="157">
        <f t="shared" si="17"/>
        <v>0</v>
      </c>
      <c r="BI160" s="157">
        <f t="shared" si="18"/>
        <v>0</v>
      </c>
      <c r="BJ160" s="18" t="s">
        <v>80</v>
      </c>
      <c r="BK160" s="157">
        <f t="shared" si="19"/>
        <v>0</v>
      </c>
      <c r="BL160" s="18" t="s">
        <v>104</v>
      </c>
      <c r="BM160" s="156" t="s">
        <v>366</v>
      </c>
    </row>
    <row r="161" spans="1:65" s="2" customFormat="1" ht="24.2" customHeight="1">
      <c r="A161" s="33"/>
      <c r="B161" s="144"/>
      <c r="C161" s="145" t="s">
        <v>302</v>
      </c>
      <c r="D161" s="145" t="s">
        <v>220</v>
      </c>
      <c r="E161" s="146" t="s">
        <v>3504</v>
      </c>
      <c r="F161" s="147" t="s">
        <v>3505</v>
      </c>
      <c r="G161" s="148" t="s">
        <v>583</v>
      </c>
      <c r="H161" s="149">
        <v>1</v>
      </c>
      <c r="I161" s="150"/>
      <c r="J161" s="151">
        <f t="shared" si="10"/>
        <v>0</v>
      </c>
      <c r="K161" s="147"/>
      <c r="L161" s="34"/>
      <c r="M161" s="152" t="s">
        <v>1</v>
      </c>
      <c r="N161" s="153" t="s">
        <v>38</v>
      </c>
      <c r="O161" s="59"/>
      <c r="P161" s="154">
        <f t="shared" si="11"/>
        <v>0</v>
      </c>
      <c r="Q161" s="154">
        <v>0</v>
      </c>
      <c r="R161" s="154">
        <f t="shared" si="12"/>
        <v>0</v>
      </c>
      <c r="S161" s="154">
        <v>0</v>
      </c>
      <c r="T161" s="155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104</v>
      </c>
      <c r="AT161" s="156" t="s">
        <v>220</v>
      </c>
      <c r="AU161" s="156" t="s">
        <v>82</v>
      </c>
      <c r="AY161" s="18" t="s">
        <v>218</v>
      </c>
      <c r="BE161" s="157">
        <f t="shared" si="14"/>
        <v>0</v>
      </c>
      <c r="BF161" s="157">
        <f t="shared" si="15"/>
        <v>0</v>
      </c>
      <c r="BG161" s="157">
        <f t="shared" si="16"/>
        <v>0</v>
      </c>
      <c r="BH161" s="157">
        <f t="shared" si="17"/>
        <v>0</v>
      </c>
      <c r="BI161" s="157">
        <f t="shared" si="18"/>
        <v>0</v>
      </c>
      <c r="BJ161" s="18" t="s">
        <v>80</v>
      </c>
      <c r="BK161" s="157">
        <f t="shared" si="19"/>
        <v>0</v>
      </c>
      <c r="BL161" s="18" t="s">
        <v>104</v>
      </c>
      <c r="BM161" s="156" t="s">
        <v>375</v>
      </c>
    </row>
    <row r="162" spans="1:65" s="2" customFormat="1" ht="33" customHeight="1">
      <c r="A162" s="33"/>
      <c r="B162" s="144"/>
      <c r="C162" s="145" t="s">
        <v>377</v>
      </c>
      <c r="D162" s="145" t="s">
        <v>220</v>
      </c>
      <c r="E162" s="146" t="s">
        <v>3506</v>
      </c>
      <c r="F162" s="147" t="s">
        <v>3507</v>
      </c>
      <c r="G162" s="148" t="s">
        <v>583</v>
      </c>
      <c r="H162" s="149">
        <v>1</v>
      </c>
      <c r="I162" s="150"/>
      <c r="J162" s="151">
        <f t="shared" si="10"/>
        <v>0</v>
      </c>
      <c r="K162" s="147"/>
      <c r="L162" s="34"/>
      <c r="M162" s="152" t="s">
        <v>1</v>
      </c>
      <c r="N162" s="153" t="s">
        <v>38</v>
      </c>
      <c r="O162" s="59"/>
      <c r="P162" s="154">
        <f t="shared" si="11"/>
        <v>0</v>
      </c>
      <c r="Q162" s="154">
        <v>0</v>
      </c>
      <c r="R162" s="154">
        <f t="shared" si="12"/>
        <v>0</v>
      </c>
      <c r="S162" s="154">
        <v>0</v>
      </c>
      <c r="T162" s="155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104</v>
      </c>
      <c r="AT162" s="156" t="s">
        <v>220</v>
      </c>
      <c r="AU162" s="156" t="s">
        <v>82</v>
      </c>
      <c r="AY162" s="18" t="s">
        <v>218</v>
      </c>
      <c r="BE162" s="157">
        <f t="shared" si="14"/>
        <v>0</v>
      </c>
      <c r="BF162" s="157">
        <f t="shared" si="15"/>
        <v>0</v>
      </c>
      <c r="BG162" s="157">
        <f t="shared" si="16"/>
        <v>0</v>
      </c>
      <c r="BH162" s="157">
        <f t="shared" si="17"/>
        <v>0</v>
      </c>
      <c r="BI162" s="157">
        <f t="shared" si="18"/>
        <v>0</v>
      </c>
      <c r="BJ162" s="18" t="s">
        <v>80</v>
      </c>
      <c r="BK162" s="157">
        <f t="shared" si="19"/>
        <v>0</v>
      </c>
      <c r="BL162" s="18" t="s">
        <v>104</v>
      </c>
      <c r="BM162" s="156" t="s">
        <v>380</v>
      </c>
    </row>
    <row r="163" spans="1:65" s="2" customFormat="1" ht="24.2" customHeight="1">
      <c r="A163" s="33"/>
      <c r="B163" s="144"/>
      <c r="C163" s="145" t="s">
        <v>308</v>
      </c>
      <c r="D163" s="145" t="s">
        <v>220</v>
      </c>
      <c r="E163" s="146" t="s">
        <v>3508</v>
      </c>
      <c r="F163" s="147" t="s">
        <v>3509</v>
      </c>
      <c r="G163" s="148" t="s">
        <v>583</v>
      </c>
      <c r="H163" s="149">
        <v>1</v>
      </c>
      <c r="I163" s="150"/>
      <c r="J163" s="151">
        <f t="shared" si="10"/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si="11"/>
        <v>0</v>
      </c>
      <c r="Q163" s="154">
        <v>0</v>
      </c>
      <c r="R163" s="154">
        <f t="shared" si="12"/>
        <v>0</v>
      </c>
      <c r="S163" s="154">
        <v>0</v>
      </c>
      <c r="T163" s="155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104</v>
      </c>
      <c r="AT163" s="156" t="s">
        <v>220</v>
      </c>
      <c r="AU163" s="156" t="s">
        <v>82</v>
      </c>
      <c r="AY163" s="18" t="s">
        <v>218</v>
      </c>
      <c r="BE163" s="157">
        <f t="shared" si="14"/>
        <v>0</v>
      </c>
      <c r="BF163" s="157">
        <f t="shared" si="15"/>
        <v>0</v>
      </c>
      <c r="BG163" s="157">
        <f t="shared" si="16"/>
        <v>0</v>
      </c>
      <c r="BH163" s="157">
        <f t="shared" si="17"/>
        <v>0</v>
      </c>
      <c r="BI163" s="157">
        <f t="shared" si="18"/>
        <v>0</v>
      </c>
      <c r="BJ163" s="18" t="s">
        <v>80</v>
      </c>
      <c r="BK163" s="157">
        <f t="shared" si="19"/>
        <v>0</v>
      </c>
      <c r="BL163" s="18" t="s">
        <v>104</v>
      </c>
      <c r="BM163" s="156" t="s">
        <v>384</v>
      </c>
    </row>
    <row r="164" spans="1:65" s="2" customFormat="1" ht="21.75" customHeight="1">
      <c r="A164" s="33"/>
      <c r="B164" s="144"/>
      <c r="C164" s="145" t="s">
        <v>385</v>
      </c>
      <c r="D164" s="145" t="s">
        <v>220</v>
      </c>
      <c r="E164" s="146" t="s">
        <v>3510</v>
      </c>
      <c r="F164" s="147" t="s">
        <v>3511</v>
      </c>
      <c r="G164" s="148" t="s">
        <v>583</v>
      </c>
      <c r="H164" s="149">
        <v>2</v>
      </c>
      <c r="I164" s="150"/>
      <c r="J164" s="151">
        <f t="shared" si="10"/>
        <v>0</v>
      </c>
      <c r="K164" s="147"/>
      <c r="L164" s="34"/>
      <c r="M164" s="152" t="s">
        <v>1</v>
      </c>
      <c r="N164" s="153" t="s">
        <v>38</v>
      </c>
      <c r="O164" s="59"/>
      <c r="P164" s="154">
        <f t="shared" si="11"/>
        <v>0</v>
      </c>
      <c r="Q164" s="154">
        <v>0</v>
      </c>
      <c r="R164" s="154">
        <f t="shared" si="12"/>
        <v>0</v>
      </c>
      <c r="S164" s="154">
        <v>0</v>
      </c>
      <c r="T164" s="155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104</v>
      </c>
      <c r="AT164" s="156" t="s">
        <v>220</v>
      </c>
      <c r="AU164" s="156" t="s">
        <v>82</v>
      </c>
      <c r="AY164" s="18" t="s">
        <v>218</v>
      </c>
      <c r="BE164" s="157">
        <f t="shared" si="14"/>
        <v>0</v>
      </c>
      <c r="BF164" s="157">
        <f t="shared" si="15"/>
        <v>0</v>
      </c>
      <c r="BG164" s="157">
        <f t="shared" si="16"/>
        <v>0</v>
      </c>
      <c r="BH164" s="157">
        <f t="shared" si="17"/>
        <v>0</v>
      </c>
      <c r="BI164" s="157">
        <f t="shared" si="18"/>
        <v>0</v>
      </c>
      <c r="BJ164" s="18" t="s">
        <v>80</v>
      </c>
      <c r="BK164" s="157">
        <f t="shared" si="19"/>
        <v>0</v>
      </c>
      <c r="BL164" s="18" t="s">
        <v>104</v>
      </c>
      <c r="BM164" s="156" t="s">
        <v>388</v>
      </c>
    </row>
    <row r="165" spans="1:65" s="2" customFormat="1" ht="24.2" customHeight="1">
      <c r="A165" s="33"/>
      <c r="B165" s="144"/>
      <c r="C165" s="145" t="s">
        <v>311</v>
      </c>
      <c r="D165" s="145" t="s">
        <v>220</v>
      </c>
      <c r="E165" s="146" t="s">
        <v>3512</v>
      </c>
      <c r="F165" s="147" t="s">
        <v>3513</v>
      </c>
      <c r="G165" s="148" t="s">
        <v>583</v>
      </c>
      <c r="H165" s="149">
        <v>2</v>
      </c>
      <c r="I165" s="150"/>
      <c r="J165" s="151">
        <f t="shared" si="10"/>
        <v>0</v>
      </c>
      <c r="K165" s="147"/>
      <c r="L165" s="34"/>
      <c r="M165" s="152" t="s">
        <v>1</v>
      </c>
      <c r="N165" s="153" t="s">
        <v>38</v>
      </c>
      <c r="O165" s="59"/>
      <c r="P165" s="154">
        <f t="shared" si="11"/>
        <v>0</v>
      </c>
      <c r="Q165" s="154">
        <v>0</v>
      </c>
      <c r="R165" s="154">
        <f t="shared" si="12"/>
        <v>0</v>
      </c>
      <c r="S165" s="154">
        <v>0</v>
      </c>
      <c r="T165" s="155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104</v>
      </c>
      <c r="AT165" s="156" t="s">
        <v>220</v>
      </c>
      <c r="AU165" s="156" t="s">
        <v>82</v>
      </c>
      <c r="AY165" s="18" t="s">
        <v>218</v>
      </c>
      <c r="BE165" s="157">
        <f t="shared" si="14"/>
        <v>0</v>
      </c>
      <c r="BF165" s="157">
        <f t="shared" si="15"/>
        <v>0</v>
      </c>
      <c r="BG165" s="157">
        <f t="shared" si="16"/>
        <v>0</v>
      </c>
      <c r="BH165" s="157">
        <f t="shared" si="17"/>
        <v>0</v>
      </c>
      <c r="BI165" s="157">
        <f t="shared" si="18"/>
        <v>0</v>
      </c>
      <c r="BJ165" s="18" t="s">
        <v>80</v>
      </c>
      <c r="BK165" s="157">
        <f t="shared" si="19"/>
        <v>0</v>
      </c>
      <c r="BL165" s="18" t="s">
        <v>104</v>
      </c>
      <c r="BM165" s="156" t="s">
        <v>395</v>
      </c>
    </row>
    <row r="166" spans="1:65" s="2" customFormat="1" ht="24.2" customHeight="1">
      <c r="A166" s="33"/>
      <c r="B166" s="144"/>
      <c r="C166" s="145" t="s">
        <v>397</v>
      </c>
      <c r="D166" s="145" t="s">
        <v>220</v>
      </c>
      <c r="E166" s="146" t="s">
        <v>3514</v>
      </c>
      <c r="F166" s="147" t="s">
        <v>3515</v>
      </c>
      <c r="G166" s="148" t="s">
        <v>583</v>
      </c>
      <c r="H166" s="149">
        <v>2</v>
      </c>
      <c r="I166" s="150"/>
      <c r="J166" s="151">
        <f t="shared" si="10"/>
        <v>0</v>
      </c>
      <c r="K166" s="147"/>
      <c r="L166" s="34"/>
      <c r="M166" s="152" t="s">
        <v>1</v>
      </c>
      <c r="N166" s="153" t="s">
        <v>38</v>
      </c>
      <c r="O166" s="59"/>
      <c r="P166" s="154">
        <f t="shared" si="11"/>
        <v>0</v>
      </c>
      <c r="Q166" s="154">
        <v>0</v>
      </c>
      <c r="R166" s="154">
        <f t="shared" si="12"/>
        <v>0</v>
      </c>
      <c r="S166" s="154">
        <v>0</v>
      </c>
      <c r="T166" s="155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104</v>
      </c>
      <c r="AT166" s="156" t="s">
        <v>220</v>
      </c>
      <c r="AU166" s="156" t="s">
        <v>82</v>
      </c>
      <c r="AY166" s="18" t="s">
        <v>218</v>
      </c>
      <c r="BE166" s="157">
        <f t="shared" si="14"/>
        <v>0</v>
      </c>
      <c r="BF166" s="157">
        <f t="shared" si="15"/>
        <v>0</v>
      </c>
      <c r="BG166" s="157">
        <f t="shared" si="16"/>
        <v>0</v>
      </c>
      <c r="BH166" s="157">
        <f t="shared" si="17"/>
        <v>0</v>
      </c>
      <c r="BI166" s="157">
        <f t="shared" si="18"/>
        <v>0</v>
      </c>
      <c r="BJ166" s="18" t="s">
        <v>80</v>
      </c>
      <c r="BK166" s="157">
        <f t="shared" si="19"/>
        <v>0</v>
      </c>
      <c r="BL166" s="18" t="s">
        <v>104</v>
      </c>
      <c r="BM166" s="156" t="s">
        <v>400</v>
      </c>
    </row>
    <row r="167" spans="1:65" s="2" customFormat="1" ht="33" customHeight="1">
      <c r="A167" s="33"/>
      <c r="B167" s="144"/>
      <c r="C167" s="145" t="s">
        <v>318</v>
      </c>
      <c r="D167" s="145" t="s">
        <v>220</v>
      </c>
      <c r="E167" s="146" t="s">
        <v>3516</v>
      </c>
      <c r="F167" s="147" t="s">
        <v>3517</v>
      </c>
      <c r="G167" s="148" t="s">
        <v>583</v>
      </c>
      <c r="H167" s="149">
        <v>1</v>
      </c>
      <c r="I167" s="150"/>
      <c r="J167" s="151">
        <f t="shared" si="10"/>
        <v>0</v>
      </c>
      <c r="K167" s="147"/>
      <c r="L167" s="34"/>
      <c r="M167" s="152" t="s">
        <v>1</v>
      </c>
      <c r="N167" s="153" t="s">
        <v>38</v>
      </c>
      <c r="O167" s="59"/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104</v>
      </c>
      <c r="AT167" s="156" t="s">
        <v>220</v>
      </c>
      <c r="AU167" s="156" t="s">
        <v>82</v>
      </c>
      <c r="AY167" s="18" t="s">
        <v>218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8" t="s">
        <v>80</v>
      </c>
      <c r="BK167" s="157">
        <f t="shared" si="19"/>
        <v>0</v>
      </c>
      <c r="BL167" s="18" t="s">
        <v>104</v>
      </c>
      <c r="BM167" s="156" t="s">
        <v>403</v>
      </c>
    </row>
    <row r="168" spans="1:65" s="2" customFormat="1" ht="37.9" customHeight="1">
      <c r="A168" s="33"/>
      <c r="B168" s="144"/>
      <c r="C168" s="190" t="s">
        <v>404</v>
      </c>
      <c r="D168" s="190" t="s">
        <v>904</v>
      </c>
      <c r="E168" s="191" t="s">
        <v>3518</v>
      </c>
      <c r="F168" s="192" t="s">
        <v>3519</v>
      </c>
      <c r="G168" s="193" t="s">
        <v>583</v>
      </c>
      <c r="H168" s="194">
        <v>1</v>
      </c>
      <c r="I168" s="195"/>
      <c r="J168" s="196">
        <f t="shared" si="10"/>
        <v>0</v>
      </c>
      <c r="K168" s="192"/>
      <c r="L168" s="197"/>
      <c r="M168" s="198" t="s">
        <v>1</v>
      </c>
      <c r="N168" s="199" t="s">
        <v>38</v>
      </c>
      <c r="O168" s="59"/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116</v>
      </c>
      <c r="AT168" s="156" t="s">
        <v>904</v>
      </c>
      <c r="AU168" s="156" t="s">
        <v>82</v>
      </c>
      <c r="AY168" s="18" t="s">
        <v>218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8" t="s">
        <v>80</v>
      </c>
      <c r="BK168" s="157">
        <f t="shared" si="19"/>
        <v>0</v>
      </c>
      <c r="BL168" s="18" t="s">
        <v>104</v>
      </c>
      <c r="BM168" s="156" t="s">
        <v>407</v>
      </c>
    </row>
    <row r="169" spans="1:65" s="2" customFormat="1" ht="16.5" customHeight="1">
      <c r="A169" s="33"/>
      <c r="B169" s="144"/>
      <c r="C169" s="145" t="s">
        <v>322</v>
      </c>
      <c r="D169" s="145" t="s">
        <v>220</v>
      </c>
      <c r="E169" s="146" t="s">
        <v>3520</v>
      </c>
      <c r="F169" s="147" t="s">
        <v>3521</v>
      </c>
      <c r="G169" s="148" t="s">
        <v>583</v>
      </c>
      <c r="H169" s="149">
        <v>1</v>
      </c>
      <c r="I169" s="150"/>
      <c r="J169" s="151">
        <f t="shared" si="1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104</v>
      </c>
      <c r="AT169" s="156" t="s">
        <v>220</v>
      </c>
      <c r="AU169" s="156" t="s">
        <v>82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104</v>
      </c>
      <c r="BM169" s="156" t="s">
        <v>411</v>
      </c>
    </row>
    <row r="170" spans="1:65" s="2" customFormat="1" ht="16.5" customHeight="1">
      <c r="A170" s="33"/>
      <c r="B170" s="144"/>
      <c r="C170" s="190" t="s">
        <v>415</v>
      </c>
      <c r="D170" s="190" t="s">
        <v>904</v>
      </c>
      <c r="E170" s="191" t="s">
        <v>3522</v>
      </c>
      <c r="F170" s="192" t="s">
        <v>3523</v>
      </c>
      <c r="G170" s="193" t="s">
        <v>583</v>
      </c>
      <c r="H170" s="194">
        <v>1</v>
      </c>
      <c r="I170" s="195"/>
      <c r="J170" s="196">
        <f t="shared" si="10"/>
        <v>0</v>
      </c>
      <c r="K170" s="192"/>
      <c r="L170" s="197"/>
      <c r="M170" s="198" t="s">
        <v>1</v>
      </c>
      <c r="N170" s="199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116</v>
      </c>
      <c r="AT170" s="156" t="s">
        <v>904</v>
      </c>
      <c r="AU170" s="156" t="s">
        <v>82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104</v>
      </c>
      <c r="BM170" s="156" t="s">
        <v>418</v>
      </c>
    </row>
    <row r="171" spans="1:65" s="2" customFormat="1" ht="24.2" customHeight="1">
      <c r="A171" s="33"/>
      <c r="B171" s="144"/>
      <c r="C171" s="145" t="s">
        <v>326</v>
      </c>
      <c r="D171" s="145" t="s">
        <v>220</v>
      </c>
      <c r="E171" s="146" t="s">
        <v>3524</v>
      </c>
      <c r="F171" s="147" t="s">
        <v>3525</v>
      </c>
      <c r="G171" s="148" t="s">
        <v>258</v>
      </c>
      <c r="H171" s="149">
        <v>1</v>
      </c>
      <c r="I171" s="150"/>
      <c r="J171" s="151">
        <f t="shared" si="1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82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104</v>
      </c>
      <c r="BM171" s="156" t="s">
        <v>421</v>
      </c>
    </row>
    <row r="172" spans="1:65" s="2" customFormat="1" ht="24.2" customHeight="1">
      <c r="A172" s="33"/>
      <c r="B172" s="144"/>
      <c r="C172" s="145" t="s">
        <v>425</v>
      </c>
      <c r="D172" s="145" t="s">
        <v>220</v>
      </c>
      <c r="E172" s="146" t="s">
        <v>3526</v>
      </c>
      <c r="F172" s="147" t="s">
        <v>3527</v>
      </c>
      <c r="G172" s="148" t="s">
        <v>342</v>
      </c>
      <c r="H172" s="149">
        <v>1</v>
      </c>
      <c r="I172" s="150"/>
      <c r="J172" s="151">
        <f t="shared" si="10"/>
        <v>0</v>
      </c>
      <c r="K172" s="147"/>
      <c r="L172" s="34"/>
      <c r="M172" s="152" t="s">
        <v>1</v>
      </c>
      <c r="N172" s="153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104</v>
      </c>
      <c r="AT172" s="156" t="s">
        <v>220</v>
      </c>
      <c r="AU172" s="156" t="s">
        <v>82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104</v>
      </c>
      <c r="BM172" s="156" t="s">
        <v>428</v>
      </c>
    </row>
    <row r="173" spans="1:65" s="12" customFormat="1" ht="25.9" customHeight="1">
      <c r="B173" s="131"/>
      <c r="D173" s="132" t="s">
        <v>72</v>
      </c>
      <c r="E173" s="133" t="s">
        <v>1002</v>
      </c>
      <c r="F173" s="133" t="s">
        <v>1003</v>
      </c>
      <c r="I173" s="134"/>
      <c r="J173" s="135">
        <f>BK173</f>
        <v>0</v>
      </c>
      <c r="L173" s="131"/>
      <c r="M173" s="136"/>
      <c r="N173" s="137"/>
      <c r="O173" s="137"/>
      <c r="P173" s="138">
        <f>P174+P181+P184+P207</f>
        <v>0</v>
      </c>
      <c r="Q173" s="137"/>
      <c r="R173" s="138">
        <f>R174+R181+R184+R207</f>
        <v>0</v>
      </c>
      <c r="S173" s="137"/>
      <c r="T173" s="139">
        <f>T174+T181+T184+T207</f>
        <v>0</v>
      </c>
      <c r="AR173" s="132" t="s">
        <v>82</v>
      </c>
      <c r="AT173" s="140" t="s">
        <v>72</v>
      </c>
      <c r="AU173" s="140" t="s">
        <v>73</v>
      </c>
      <c r="AY173" s="132" t="s">
        <v>218</v>
      </c>
      <c r="BK173" s="141">
        <f>BK174+BK181+BK184+BK207</f>
        <v>0</v>
      </c>
    </row>
    <row r="174" spans="1:65" s="12" customFormat="1" ht="22.9" customHeight="1">
      <c r="B174" s="131"/>
      <c r="D174" s="132" t="s">
        <v>72</v>
      </c>
      <c r="E174" s="142" t="s">
        <v>1841</v>
      </c>
      <c r="F174" s="142" t="s">
        <v>2224</v>
      </c>
      <c r="I174" s="134"/>
      <c r="J174" s="143">
        <f>BK174</f>
        <v>0</v>
      </c>
      <c r="L174" s="131"/>
      <c r="M174" s="136"/>
      <c r="N174" s="137"/>
      <c r="O174" s="137"/>
      <c r="P174" s="138">
        <f>SUM(P175:P180)</f>
        <v>0</v>
      </c>
      <c r="Q174" s="137"/>
      <c r="R174" s="138">
        <f>SUM(R175:R180)</f>
        <v>0</v>
      </c>
      <c r="S174" s="137"/>
      <c r="T174" s="139">
        <f>SUM(T175:T180)</f>
        <v>0</v>
      </c>
      <c r="AR174" s="132" t="s">
        <v>82</v>
      </c>
      <c r="AT174" s="140" t="s">
        <v>72</v>
      </c>
      <c r="AU174" s="140" t="s">
        <v>80</v>
      </c>
      <c r="AY174" s="132" t="s">
        <v>218</v>
      </c>
      <c r="BK174" s="141">
        <f>SUM(BK175:BK180)</f>
        <v>0</v>
      </c>
    </row>
    <row r="175" spans="1:65" s="2" customFormat="1" ht="16.5" customHeight="1">
      <c r="A175" s="33"/>
      <c r="B175" s="144"/>
      <c r="C175" s="145" t="s">
        <v>330</v>
      </c>
      <c r="D175" s="145" t="s">
        <v>220</v>
      </c>
      <c r="E175" s="146" t="s">
        <v>2272</v>
      </c>
      <c r="F175" s="147" t="s">
        <v>2273</v>
      </c>
      <c r="G175" s="148" t="s">
        <v>583</v>
      </c>
      <c r="H175" s="149">
        <v>2</v>
      </c>
      <c r="I175" s="150"/>
      <c r="J175" s="151">
        <f t="shared" ref="J175:J180" si="20">ROUND(I175*H175,2)</f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ref="P175:P180" si="21">O175*H175</f>
        <v>0</v>
      </c>
      <c r="Q175" s="154">
        <v>0</v>
      </c>
      <c r="R175" s="154">
        <f t="shared" ref="R175:R180" si="22">Q175*H175</f>
        <v>0</v>
      </c>
      <c r="S175" s="154">
        <v>0</v>
      </c>
      <c r="T175" s="155">
        <f t="shared" ref="T175:T180" si="2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263</v>
      </c>
      <c r="AT175" s="156" t="s">
        <v>220</v>
      </c>
      <c r="AU175" s="156" t="s">
        <v>82</v>
      </c>
      <c r="AY175" s="18" t="s">
        <v>218</v>
      </c>
      <c r="BE175" s="157">
        <f t="shared" ref="BE175:BE180" si="24">IF(N175="základní",J175,0)</f>
        <v>0</v>
      </c>
      <c r="BF175" s="157">
        <f t="shared" ref="BF175:BF180" si="25">IF(N175="snížená",J175,0)</f>
        <v>0</v>
      </c>
      <c r="BG175" s="157">
        <f t="shared" ref="BG175:BG180" si="26">IF(N175="zákl. přenesená",J175,0)</f>
        <v>0</v>
      </c>
      <c r="BH175" s="157">
        <f t="shared" ref="BH175:BH180" si="27">IF(N175="sníž. přenesená",J175,0)</f>
        <v>0</v>
      </c>
      <c r="BI175" s="157">
        <f t="shared" ref="BI175:BI180" si="28">IF(N175="nulová",J175,0)</f>
        <v>0</v>
      </c>
      <c r="BJ175" s="18" t="s">
        <v>80</v>
      </c>
      <c r="BK175" s="157">
        <f t="shared" ref="BK175:BK180" si="29">ROUND(I175*H175,2)</f>
        <v>0</v>
      </c>
      <c r="BL175" s="18" t="s">
        <v>263</v>
      </c>
      <c r="BM175" s="156" t="s">
        <v>429</v>
      </c>
    </row>
    <row r="176" spans="1:65" s="2" customFormat="1" ht="21.75" customHeight="1">
      <c r="A176" s="33"/>
      <c r="B176" s="144"/>
      <c r="C176" s="145" t="s">
        <v>432</v>
      </c>
      <c r="D176" s="145" t="s">
        <v>220</v>
      </c>
      <c r="E176" s="146" t="s">
        <v>2279</v>
      </c>
      <c r="F176" s="147" t="s">
        <v>2280</v>
      </c>
      <c r="G176" s="148" t="s">
        <v>583</v>
      </c>
      <c r="H176" s="149">
        <v>2</v>
      </c>
      <c r="I176" s="150"/>
      <c r="J176" s="151">
        <f t="shared" si="20"/>
        <v>0</v>
      </c>
      <c r="K176" s="147"/>
      <c r="L176" s="34"/>
      <c r="M176" s="152" t="s">
        <v>1</v>
      </c>
      <c r="N176" s="153" t="s">
        <v>38</v>
      </c>
      <c r="O176" s="59"/>
      <c r="P176" s="154">
        <f t="shared" si="21"/>
        <v>0</v>
      </c>
      <c r="Q176" s="154">
        <v>0</v>
      </c>
      <c r="R176" s="154">
        <f t="shared" si="22"/>
        <v>0</v>
      </c>
      <c r="S176" s="154">
        <v>0</v>
      </c>
      <c r="T176" s="155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263</v>
      </c>
      <c r="AT176" s="156" t="s">
        <v>220</v>
      </c>
      <c r="AU176" s="156" t="s">
        <v>82</v>
      </c>
      <c r="AY176" s="18" t="s">
        <v>218</v>
      </c>
      <c r="BE176" s="157">
        <f t="shared" si="24"/>
        <v>0</v>
      </c>
      <c r="BF176" s="157">
        <f t="shared" si="25"/>
        <v>0</v>
      </c>
      <c r="BG176" s="157">
        <f t="shared" si="26"/>
        <v>0</v>
      </c>
      <c r="BH176" s="157">
        <f t="shared" si="27"/>
        <v>0</v>
      </c>
      <c r="BI176" s="157">
        <f t="shared" si="28"/>
        <v>0</v>
      </c>
      <c r="BJ176" s="18" t="s">
        <v>80</v>
      </c>
      <c r="BK176" s="157">
        <f t="shared" si="29"/>
        <v>0</v>
      </c>
      <c r="BL176" s="18" t="s">
        <v>263</v>
      </c>
      <c r="BM176" s="156" t="s">
        <v>433</v>
      </c>
    </row>
    <row r="177" spans="1:65" s="2" customFormat="1" ht="21.75" customHeight="1">
      <c r="A177" s="33"/>
      <c r="B177" s="144"/>
      <c r="C177" s="145" t="s">
        <v>333</v>
      </c>
      <c r="D177" s="145" t="s">
        <v>220</v>
      </c>
      <c r="E177" s="146" t="s">
        <v>3528</v>
      </c>
      <c r="F177" s="147" t="s">
        <v>3529</v>
      </c>
      <c r="G177" s="148" t="s">
        <v>583</v>
      </c>
      <c r="H177" s="149">
        <v>3</v>
      </c>
      <c r="I177" s="150"/>
      <c r="J177" s="151">
        <f t="shared" si="20"/>
        <v>0</v>
      </c>
      <c r="K177" s="147"/>
      <c r="L177" s="34"/>
      <c r="M177" s="152" t="s">
        <v>1</v>
      </c>
      <c r="N177" s="153" t="s">
        <v>38</v>
      </c>
      <c r="O177" s="59"/>
      <c r="P177" s="154">
        <f t="shared" si="21"/>
        <v>0</v>
      </c>
      <c r="Q177" s="154">
        <v>0</v>
      </c>
      <c r="R177" s="154">
        <f t="shared" si="22"/>
        <v>0</v>
      </c>
      <c r="S177" s="154">
        <v>0</v>
      </c>
      <c r="T177" s="155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263</v>
      </c>
      <c r="AT177" s="156" t="s">
        <v>220</v>
      </c>
      <c r="AU177" s="156" t="s">
        <v>82</v>
      </c>
      <c r="AY177" s="18" t="s">
        <v>218</v>
      </c>
      <c r="BE177" s="157">
        <f t="shared" si="24"/>
        <v>0</v>
      </c>
      <c r="BF177" s="157">
        <f t="shared" si="25"/>
        <v>0</v>
      </c>
      <c r="BG177" s="157">
        <f t="shared" si="26"/>
        <v>0</v>
      </c>
      <c r="BH177" s="157">
        <f t="shared" si="27"/>
        <v>0</v>
      </c>
      <c r="BI177" s="157">
        <f t="shared" si="28"/>
        <v>0</v>
      </c>
      <c r="BJ177" s="18" t="s">
        <v>80</v>
      </c>
      <c r="BK177" s="157">
        <f t="shared" si="29"/>
        <v>0</v>
      </c>
      <c r="BL177" s="18" t="s">
        <v>263</v>
      </c>
      <c r="BM177" s="156" t="s">
        <v>436</v>
      </c>
    </row>
    <row r="178" spans="1:65" s="2" customFormat="1" ht="21.75" customHeight="1">
      <c r="A178" s="33"/>
      <c r="B178" s="144"/>
      <c r="C178" s="145" t="s">
        <v>438</v>
      </c>
      <c r="D178" s="145" t="s">
        <v>220</v>
      </c>
      <c r="E178" s="146" t="s">
        <v>3530</v>
      </c>
      <c r="F178" s="147" t="s">
        <v>3531</v>
      </c>
      <c r="G178" s="148" t="s">
        <v>583</v>
      </c>
      <c r="H178" s="149">
        <v>1</v>
      </c>
      <c r="I178" s="150"/>
      <c r="J178" s="151">
        <f t="shared" si="20"/>
        <v>0</v>
      </c>
      <c r="K178" s="147"/>
      <c r="L178" s="34"/>
      <c r="M178" s="152" t="s">
        <v>1</v>
      </c>
      <c r="N178" s="153" t="s">
        <v>38</v>
      </c>
      <c r="O178" s="59"/>
      <c r="P178" s="154">
        <f t="shared" si="21"/>
        <v>0</v>
      </c>
      <c r="Q178" s="154">
        <v>0</v>
      </c>
      <c r="R178" s="154">
        <f t="shared" si="22"/>
        <v>0</v>
      </c>
      <c r="S178" s="154">
        <v>0</v>
      </c>
      <c r="T178" s="155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263</v>
      </c>
      <c r="AT178" s="156" t="s">
        <v>220</v>
      </c>
      <c r="AU178" s="156" t="s">
        <v>82</v>
      </c>
      <c r="AY178" s="18" t="s">
        <v>218</v>
      </c>
      <c r="BE178" s="157">
        <f t="shared" si="24"/>
        <v>0</v>
      </c>
      <c r="BF178" s="157">
        <f t="shared" si="25"/>
        <v>0</v>
      </c>
      <c r="BG178" s="157">
        <f t="shared" si="26"/>
        <v>0</v>
      </c>
      <c r="BH178" s="157">
        <f t="shared" si="27"/>
        <v>0</v>
      </c>
      <c r="BI178" s="157">
        <f t="shared" si="28"/>
        <v>0</v>
      </c>
      <c r="BJ178" s="18" t="s">
        <v>80</v>
      </c>
      <c r="BK178" s="157">
        <f t="shared" si="29"/>
        <v>0</v>
      </c>
      <c r="BL178" s="18" t="s">
        <v>263</v>
      </c>
      <c r="BM178" s="156" t="s">
        <v>441</v>
      </c>
    </row>
    <row r="179" spans="1:65" s="2" customFormat="1" ht="24.2" customHeight="1">
      <c r="A179" s="33"/>
      <c r="B179" s="144"/>
      <c r="C179" s="145" t="s">
        <v>338</v>
      </c>
      <c r="D179" s="145" t="s">
        <v>220</v>
      </c>
      <c r="E179" s="146" t="s">
        <v>2300</v>
      </c>
      <c r="F179" s="147" t="s">
        <v>2301</v>
      </c>
      <c r="G179" s="148" t="s">
        <v>583</v>
      </c>
      <c r="H179" s="149">
        <v>1</v>
      </c>
      <c r="I179" s="150"/>
      <c r="J179" s="151">
        <f t="shared" si="20"/>
        <v>0</v>
      </c>
      <c r="K179" s="147"/>
      <c r="L179" s="34"/>
      <c r="M179" s="152" t="s">
        <v>1</v>
      </c>
      <c r="N179" s="153" t="s">
        <v>38</v>
      </c>
      <c r="O179" s="59"/>
      <c r="P179" s="154">
        <f t="shared" si="21"/>
        <v>0</v>
      </c>
      <c r="Q179" s="154">
        <v>0</v>
      </c>
      <c r="R179" s="154">
        <f t="shared" si="22"/>
        <v>0</v>
      </c>
      <c r="S179" s="154">
        <v>0</v>
      </c>
      <c r="T179" s="155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263</v>
      </c>
      <c r="AT179" s="156" t="s">
        <v>220</v>
      </c>
      <c r="AU179" s="156" t="s">
        <v>82</v>
      </c>
      <c r="AY179" s="18" t="s">
        <v>218</v>
      </c>
      <c r="BE179" s="157">
        <f t="shared" si="24"/>
        <v>0</v>
      </c>
      <c r="BF179" s="157">
        <f t="shared" si="25"/>
        <v>0</v>
      </c>
      <c r="BG179" s="157">
        <f t="shared" si="26"/>
        <v>0</v>
      </c>
      <c r="BH179" s="157">
        <f t="shared" si="27"/>
        <v>0</v>
      </c>
      <c r="BI179" s="157">
        <f t="shared" si="28"/>
        <v>0</v>
      </c>
      <c r="BJ179" s="18" t="s">
        <v>80</v>
      </c>
      <c r="BK179" s="157">
        <f t="shared" si="29"/>
        <v>0</v>
      </c>
      <c r="BL179" s="18" t="s">
        <v>263</v>
      </c>
      <c r="BM179" s="156" t="s">
        <v>445</v>
      </c>
    </row>
    <row r="180" spans="1:65" s="2" customFormat="1" ht="33" customHeight="1">
      <c r="A180" s="33"/>
      <c r="B180" s="144"/>
      <c r="C180" s="145" t="s">
        <v>448</v>
      </c>
      <c r="D180" s="145" t="s">
        <v>220</v>
      </c>
      <c r="E180" s="146" t="s">
        <v>3532</v>
      </c>
      <c r="F180" s="147" t="s">
        <v>3533</v>
      </c>
      <c r="G180" s="148" t="s">
        <v>583</v>
      </c>
      <c r="H180" s="149">
        <v>1</v>
      </c>
      <c r="I180" s="150"/>
      <c r="J180" s="151">
        <f t="shared" si="20"/>
        <v>0</v>
      </c>
      <c r="K180" s="147"/>
      <c r="L180" s="34"/>
      <c r="M180" s="152" t="s">
        <v>1</v>
      </c>
      <c r="N180" s="153" t="s">
        <v>38</v>
      </c>
      <c r="O180" s="59"/>
      <c r="P180" s="154">
        <f t="shared" si="21"/>
        <v>0</v>
      </c>
      <c r="Q180" s="154">
        <v>0</v>
      </c>
      <c r="R180" s="154">
        <f t="shared" si="22"/>
        <v>0</v>
      </c>
      <c r="S180" s="154">
        <v>0</v>
      </c>
      <c r="T180" s="155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263</v>
      </c>
      <c r="AT180" s="156" t="s">
        <v>220</v>
      </c>
      <c r="AU180" s="156" t="s">
        <v>82</v>
      </c>
      <c r="AY180" s="18" t="s">
        <v>218</v>
      </c>
      <c r="BE180" s="157">
        <f t="shared" si="24"/>
        <v>0</v>
      </c>
      <c r="BF180" s="157">
        <f t="shared" si="25"/>
        <v>0</v>
      </c>
      <c r="BG180" s="157">
        <f t="shared" si="26"/>
        <v>0</v>
      </c>
      <c r="BH180" s="157">
        <f t="shared" si="27"/>
        <v>0</v>
      </c>
      <c r="BI180" s="157">
        <f t="shared" si="28"/>
        <v>0</v>
      </c>
      <c r="BJ180" s="18" t="s">
        <v>80</v>
      </c>
      <c r="BK180" s="157">
        <f t="shared" si="29"/>
        <v>0</v>
      </c>
      <c r="BL180" s="18" t="s">
        <v>263</v>
      </c>
      <c r="BM180" s="156" t="s">
        <v>451</v>
      </c>
    </row>
    <row r="181" spans="1:65" s="12" customFormat="1" ht="22.9" customHeight="1">
      <c r="B181" s="131"/>
      <c r="D181" s="132" t="s">
        <v>72</v>
      </c>
      <c r="E181" s="142" t="s">
        <v>1867</v>
      </c>
      <c r="F181" s="142" t="s">
        <v>2417</v>
      </c>
      <c r="I181" s="134"/>
      <c r="J181" s="143">
        <f>BK181</f>
        <v>0</v>
      </c>
      <c r="L181" s="131"/>
      <c r="M181" s="136"/>
      <c r="N181" s="137"/>
      <c r="O181" s="137"/>
      <c r="P181" s="138">
        <f>SUM(P182:P183)</f>
        <v>0</v>
      </c>
      <c r="Q181" s="137"/>
      <c r="R181" s="138">
        <f>SUM(R182:R183)</f>
        <v>0</v>
      </c>
      <c r="S181" s="137"/>
      <c r="T181" s="139">
        <f>SUM(T182:T183)</f>
        <v>0</v>
      </c>
      <c r="AR181" s="132" t="s">
        <v>82</v>
      </c>
      <c r="AT181" s="140" t="s">
        <v>72</v>
      </c>
      <c r="AU181" s="140" t="s">
        <v>80</v>
      </c>
      <c r="AY181" s="132" t="s">
        <v>218</v>
      </c>
      <c r="BK181" s="141">
        <f>SUM(BK182:BK183)</f>
        <v>0</v>
      </c>
    </row>
    <row r="182" spans="1:65" s="2" customFormat="1" ht="21.75" customHeight="1">
      <c r="A182" s="33"/>
      <c r="B182" s="144"/>
      <c r="C182" s="145" t="s">
        <v>343</v>
      </c>
      <c r="D182" s="145" t="s">
        <v>220</v>
      </c>
      <c r="E182" s="146" t="s">
        <v>3534</v>
      </c>
      <c r="F182" s="147" t="s">
        <v>3535</v>
      </c>
      <c r="G182" s="148" t="s">
        <v>583</v>
      </c>
      <c r="H182" s="149">
        <v>1</v>
      </c>
      <c r="I182" s="150"/>
      <c r="J182" s="151">
        <f>ROUND(I182*H182,2)</f>
        <v>0</v>
      </c>
      <c r="K182" s="147"/>
      <c r="L182" s="34"/>
      <c r="M182" s="152" t="s">
        <v>1</v>
      </c>
      <c r="N182" s="153" t="s">
        <v>38</v>
      </c>
      <c r="O182" s="59"/>
      <c r="P182" s="154">
        <f>O182*H182</f>
        <v>0</v>
      </c>
      <c r="Q182" s="154">
        <v>0</v>
      </c>
      <c r="R182" s="154">
        <f>Q182*H182</f>
        <v>0</v>
      </c>
      <c r="S182" s="154">
        <v>0</v>
      </c>
      <c r="T182" s="155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263</v>
      </c>
      <c r="AT182" s="156" t="s">
        <v>220</v>
      </c>
      <c r="AU182" s="156" t="s">
        <v>82</v>
      </c>
      <c r="AY182" s="18" t="s">
        <v>218</v>
      </c>
      <c r="BE182" s="157">
        <f>IF(N182="základní",J182,0)</f>
        <v>0</v>
      </c>
      <c r="BF182" s="157">
        <f>IF(N182="snížená",J182,0)</f>
        <v>0</v>
      </c>
      <c r="BG182" s="157">
        <f>IF(N182="zákl. přenesená",J182,0)</f>
        <v>0</v>
      </c>
      <c r="BH182" s="157">
        <f>IF(N182="sníž. přenesená",J182,0)</f>
        <v>0</v>
      </c>
      <c r="BI182" s="157">
        <f>IF(N182="nulová",J182,0)</f>
        <v>0</v>
      </c>
      <c r="BJ182" s="18" t="s">
        <v>80</v>
      </c>
      <c r="BK182" s="157">
        <f>ROUND(I182*H182,2)</f>
        <v>0</v>
      </c>
      <c r="BL182" s="18" t="s">
        <v>263</v>
      </c>
      <c r="BM182" s="156" t="s">
        <v>456</v>
      </c>
    </row>
    <row r="183" spans="1:65" s="2" customFormat="1" ht="21.75" customHeight="1">
      <c r="A183" s="33"/>
      <c r="B183" s="144"/>
      <c r="C183" s="145" t="s">
        <v>458</v>
      </c>
      <c r="D183" s="145" t="s">
        <v>220</v>
      </c>
      <c r="E183" s="146" t="s">
        <v>3536</v>
      </c>
      <c r="F183" s="147" t="s">
        <v>3537</v>
      </c>
      <c r="G183" s="148" t="s">
        <v>583</v>
      </c>
      <c r="H183" s="149">
        <v>3</v>
      </c>
      <c r="I183" s="150"/>
      <c r="J183" s="151">
        <f>ROUND(I183*H183,2)</f>
        <v>0</v>
      </c>
      <c r="K183" s="147"/>
      <c r="L183" s="34"/>
      <c r="M183" s="152" t="s">
        <v>1</v>
      </c>
      <c r="N183" s="153" t="s">
        <v>38</v>
      </c>
      <c r="O183" s="59"/>
      <c r="P183" s="154">
        <f>O183*H183</f>
        <v>0</v>
      </c>
      <c r="Q183" s="154">
        <v>0</v>
      </c>
      <c r="R183" s="154">
        <f>Q183*H183</f>
        <v>0</v>
      </c>
      <c r="S183" s="154">
        <v>0</v>
      </c>
      <c r="T183" s="155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263</v>
      </c>
      <c r="AT183" s="156" t="s">
        <v>220</v>
      </c>
      <c r="AU183" s="156" t="s">
        <v>82</v>
      </c>
      <c r="AY183" s="18" t="s">
        <v>218</v>
      </c>
      <c r="BE183" s="157">
        <f>IF(N183="základní",J183,0)</f>
        <v>0</v>
      </c>
      <c r="BF183" s="157">
        <f>IF(N183="snížená",J183,0)</f>
        <v>0</v>
      </c>
      <c r="BG183" s="157">
        <f>IF(N183="zákl. přenesená",J183,0)</f>
        <v>0</v>
      </c>
      <c r="BH183" s="157">
        <f>IF(N183="sníž. přenesená",J183,0)</f>
        <v>0</v>
      </c>
      <c r="BI183" s="157">
        <f>IF(N183="nulová",J183,0)</f>
        <v>0</v>
      </c>
      <c r="BJ183" s="18" t="s">
        <v>80</v>
      </c>
      <c r="BK183" s="157">
        <f>ROUND(I183*H183,2)</f>
        <v>0</v>
      </c>
      <c r="BL183" s="18" t="s">
        <v>263</v>
      </c>
      <c r="BM183" s="156" t="s">
        <v>461</v>
      </c>
    </row>
    <row r="184" spans="1:65" s="12" customFormat="1" ht="22.9" customHeight="1">
      <c r="B184" s="131"/>
      <c r="D184" s="132" t="s">
        <v>72</v>
      </c>
      <c r="E184" s="142" t="s">
        <v>1305</v>
      </c>
      <c r="F184" s="142" t="s">
        <v>1306</v>
      </c>
      <c r="I184" s="134"/>
      <c r="J184" s="143">
        <f>BK184</f>
        <v>0</v>
      </c>
      <c r="L184" s="131"/>
      <c r="M184" s="136"/>
      <c r="N184" s="137"/>
      <c r="O184" s="137"/>
      <c r="P184" s="138">
        <f>SUM(P185:P206)</f>
        <v>0</v>
      </c>
      <c r="Q184" s="137"/>
      <c r="R184" s="138">
        <f>SUM(R185:R206)</f>
        <v>0</v>
      </c>
      <c r="S184" s="137"/>
      <c r="T184" s="139">
        <f>SUM(T185:T206)</f>
        <v>0</v>
      </c>
      <c r="AR184" s="132" t="s">
        <v>82</v>
      </c>
      <c r="AT184" s="140" t="s">
        <v>72</v>
      </c>
      <c r="AU184" s="140" t="s">
        <v>80</v>
      </c>
      <c r="AY184" s="132" t="s">
        <v>218</v>
      </c>
      <c r="BK184" s="141">
        <f>SUM(BK185:BK206)</f>
        <v>0</v>
      </c>
    </row>
    <row r="185" spans="1:65" s="2" customFormat="1" ht="24.2" customHeight="1">
      <c r="A185" s="33"/>
      <c r="B185" s="144"/>
      <c r="C185" s="145" t="s">
        <v>346</v>
      </c>
      <c r="D185" s="145" t="s">
        <v>220</v>
      </c>
      <c r="E185" s="146" t="s">
        <v>3538</v>
      </c>
      <c r="F185" s="147" t="s">
        <v>3539</v>
      </c>
      <c r="G185" s="148" t="s">
        <v>258</v>
      </c>
      <c r="H185" s="149">
        <v>250</v>
      </c>
      <c r="I185" s="150"/>
      <c r="J185" s="151">
        <f>ROUND(I185*H185,2)</f>
        <v>0</v>
      </c>
      <c r="K185" s="147"/>
      <c r="L185" s="34"/>
      <c r="M185" s="152" t="s">
        <v>1</v>
      </c>
      <c r="N185" s="153" t="s">
        <v>38</v>
      </c>
      <c r="O185" s="59"/>
      <c r="P185" s="154">
        <f>O185*H185</f>
        <v>0</v>
      </c>
      <c r="Q185" s="154">
        <v>0</v>
      </c>
      <c r="R185" s="154">
        <f>Q185*H185</f>
        <v>0</v>
      </c>
      <c r="S185" s="154">
        <v>0</v>
      </c>
      <c r="T185" s="155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263</v>
      </c>
      <c r="AT185" s="156" t="s">
        <v>220</v>
      </c>
      <c r="AU185" s="156" t="s">
        <v>82</v>
      </c>
      <c r="AY185" s="18" t="s">
        <v>218</v>
      </c>
      <c r="BE185" s="157">
        <f>IF(N185="základní",J185,0)</f>
        <v>0</v>
      </c>
      <c r="BF185" s="157">
        <f>IF(N185="snížená",J185,0)</f>
        <v>0</v>
      </c>
      <c r="BG185" s="157">
        <f>IF(N185="zákl. přenesená",J185,0)</f>
        <v>0</v>
      </c>
      <c r="BH185" s="157">
        <f>IF(N185="sníž. přenesená",J185,0)</f>
        <v>0</v>
      </c>
      <c r="BI185" s="157">
        <f>IF(N185="nulová",J185,0)</f>
        <v>0</v>
      </c>
      <c r="BJ185" s="18" t="s">
        <v>80</v>
      </c>
      <c r="BK185" s="157">
        <f>ROUND(I185*H185,2)</f>
        <v>0</v>
      </c>
      <c r="BL185" s="18" t="s">
        <v>263</v>
      </c>
      <c r="BM185" s="156" t="s">
        <v>464</v>
      </c>
    </row>
    <row r="186" spans="1:65" s="2" customFormat="1" ht="21.75" customHeight="1">
      <c r="A186" s="33"/>
      <c r="B186" s="144"/>
      <c r="C186" s="190" t="s">
        <v>467</v>
      </c>
      <c r="D186" s="190" t="s">
        <v>904</v>
      </c>
      <c r="E186" s="191" t="s">
        <v>3540</v>
      </c>
      <c r="F186" s="192" t="s">
        <v>3541</v>
      </c>
      <c r="G186" s="193" t="s">
        <v>258</v>
      </c>
      <c r="H186" s="194">
        <v>250</v>
      </c>
      <c r="I186" s="195"/>
      <c r="J186" s="196">
        <f>ROUND(I186*H186,2)</f>
        <v>0</v>
      </c>
      <c r="K186" s="192"/>
      <c r="L186" s="197"/>
      <c r="M186" s="198" t="s">
        <v>1</v>
      </c>
      <c r="N186" s="199" t="s">
        <v>38</v>
      </c>
      <c r="O186" s="59"/>
      <c r="P186" s="154">
        <f>O186*H186</f>
        <v>0</v>
      </c>
      <c r="Q186" s="154">
        <v>0</v>
      </c>
      <c r="R186" s="154">
        <f>Q186*H186</f>
        <v>0</v>
      </c>
      <c r="S186" s="154">
        <v>0</v>
      </c>
      <c r="T186" s="155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311</v>
      </c>
      <c r="AT186" s="156" t="s">
        <v>904</v>
      </c>
      <c r="AU186" s="156" t="s">
        <v>82</v>
      </c>
      <c r="AY186" s="18" t="s">
        <v>218</v>
      </c>
      <c r="BE186" s="157">
        <f>IF(N186="základní",J186,0)</f>
        <v>0</v>
      </c>
      <c r="BF186" s="157">
        <f>IF(N186="snížená",J186,0)</f>
        <v>0</v>
      </c>
      <c r="BG186" s="157">
        <f>IF(N186="zákl. přenesená",J186,0)</f>
        <v>0</v>
      </c>
      <c r="BH186" s="157">
        <f>IF(N186="sníž. přenesená",J186,0)</f>
        <v>0</v>
      </c>
      <c r="BI186" s="157">
        <f>IF(N186="nulová",J186,0)</f>
        <v>0</v>
      </c>
      <c r="BJ186" s="18" t="s">
        <v>80</v>
      </c>
      <c r="BK186" s="157">
        <f>ROUND(I186*H186,2)</f>
        <v>0</v>
      </c>
      <c r="BL186" s="18" t="s">
        <v>263</v>
      </c>
      <c r="BM186" s="156" t="s">
        <v>470</v>
      </c>
    </row>
    <row r="187" spans="1:65" s="2" customFormat="1" ht="24.2" customHeight="1">
      <c r="A187" s="33"/>
      <c r="B187" s="144"/>
      <c r="C187" s="145" t="s">
        <v>351</v>
      </c>
      <c r="D187" s="145" t="s">
        <v>220</v>
      </c>
      <c r="E187" s="146" t="s">
        <v>2587</v>
      </c>
      <c r="F187" s="147" t="s">
        <v>3542</v>
      </c>
      <c r="G187" s="148" t="s">
        <v>258</v>
      </c>
      <c r="H187" s="149">
        <v>200</v>
      </c>
      <c r="I187" s="150"/>
      <c r="J187" s="151">
        <f>ROUND(I187*H187,2)</f>
        <v>0</v>
      </c>
      <c r="K187" s="147"/>
      <c r="L187" s="34"/>
      <c r="M187" s="152" t="s">
        <v>1</v>
      </c>
      <c r="N187" s="153" t="s">
        <v>38</v>
      </c>
      <c r="O187" s="59"/>
      <c r="P187" s="154">
        <f>O187*H187</f>
        <v>0</v>
      </c>
      <c r="Q187" s="154">
        <v>0</v>
      </c>
      <c r="R187" s="154">
        <f>Q187*H187</f>
        <v>0</v>
      </c>
      <c r="S187" s="154">
        <v>0</v>
      </c>
      <c r="T187" s="155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263</v>
      </c>
      <c r="AT187" s="156" t="s">
        <v>220</v>
      </c>
      <c r="AU187" s="156" t="s">
        <v>82</v>
      </c>
      <c r="AY187" s="18" t="s">
        <v>218</v>
      </c>
      <c r="BE187" s="157">
        <f>IF(N187="základní",J187,0)</f>
        <v>0</v>
      </c>
      <c r="BF187" s="157">
        <f>IF(N187="snížená",J187,0)</f>
        <v>0</v>
      </c>
      <c r="BG187" s="157">
        <f>IF(N187="zákl. přenesená",J187,0)</f>
        <v>0</v>
      </c>
      <c r="BH187" s="157">
        <f>IF(N187="sníž. přenesená",J187,0)</f>
        <v>0</v>
      </c>
      <c r="BI187" s="157">
        <f>IF(N187="nulová",J187,0)</f>
        <v>0</v>
      </c>
      <c r="BJ187" s="18" t="s">
        <v>80</v>
      </c>
      <c r="BK187" s="157">
        <f>ROUND(I187*H187,2)</f>
        <v>0</v>
      </c>
      <c r="BL187" s="18" t="s">
        <v>263</v>
      </c>
      <c r="BM187" s="156" t="s">
        <v>474</v>
      </c>
    </row>
    <row r="188" spans="1:65" s="2" customFormat="1" ht="24.2" customHeight="1">
      <c r="A188" s="33"/>
      <c r="B188" s="144"/>
      <c r="C188" s="190" t="s">
        <v>500</v>
      </c>
      <c r="D188" s="190" t="s">
        <v>904</v>
      </c>
      <c r="E188" s="191" t="s">
        <v>2590</v>
      </c>
      <c r="F188" s="192" t="s">
        <v>2780</v>
      </c>
      <c r="G188" s="193" t="s">
        <v>258</v>
      </c>
      <c r="H188" s="194">
        <v>230</v>
      </c>
      <c r="I188" s="195"/>
      <c r="J188" s="196">
        <f>ROUND(I188*H188,2)</f>
        <v>0</v>
      </c>
      <c r="K188" s="192"/>
      <c r="L188" s="197"/>
      <c r="M188" s="198" t="s">
        <v>1</v>
      </c>
      <c r="N188" s="199" t="s">
        <v>38</v>
      </c>
      <c r="O188" s="59"/>
      <c r="P188" s="154">
        <f>O188*H188</f>
        <v>0</v>
      </c>
      <c r="Q188" s="154">
        <v>0</v>
      </c>
      <c r="R188" s="154">
        <f>Q188*H188</f>
        <v>0</v>
      </c>
      <c r="S188" s="154">
        <v>0</v>
      </c>
      <c r="T188" s="155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311</v>
      </c>
      <c r="AT188" s="156" t="s">
        <v>904</v>
      </c>
      <c r="AU188" s="156" t="s">
        <v>82</v>
      </c>
      <c r="AY188" s="18" t="s">
        <v>218</v>
      </c>
      <c r="BE188" s="157">
        <f>IF(N188="základní",J188,0)</f>
        <v>0</v>
      </c>
      <c r="BF188" s="157">
        <f>IF(N188="snížená",J188,0)</f>
        <v>0</v>
      </c>
      <c r="BG188" s="157">
        <f>IF(N188="zákl. přenesená",J188,0)</f>
        <v>0</v>
      </c>
      <c r="BH188" s="157">
        <f>IF(N188="sníž. přenesená",J188,0)</f>
        <v>0</v>
      </c>
      <c r="BI188" s="157">
        <f>IF(N188="nulová",J188,0)</f>
        <v>0</v>
      </c>
      <c r="BJ188" s="18" t="s">
        <v>80</v>
      </c>
      <c r="BK188" s="157">
        <f>ROUND(I188*H188,2)</f>
        <v>0</v>
      </c>
      <c r="BL188" s="18" t="s">
        <v>263</v>
      </c>
      <c r="BM188" s="156" t="s">
        <v>501</v>
      </c>
    </row>
    <row r="189" spans="1:65" s="14" customFormat="1" ht="11.25">
      <c r="B189" s="166"/>
      <c r="D189" s="159" t="s">
        <v>225</v>
      </c>
      <c r="E189" s="167" t="s">
        <v>1</v>
      </c>
      <c r="F189" s="168" t="s">
        <v>3543</v>
      </c>
      <c r="H189" s="169">
        <v>230</v>
      </c>
      <c r="I189" s="170"/>
      <c r="L189" s="166"/>
      <c r="M189" s="171"/>
      <c r="N189" s="172"/>
      <c r="O189" s="172"/>
      <c r="P189" s="172"/>
      <c r="Q189" s="172"/>
      <c r="R189" s="172"/>
      <c r="S189" s="172"/>
      <c r="T189" s="173"/>
      <c r="AT189" s="167" t="s">
        <v>225</v>
      </c>
      <c r="AU189" s="167" t="s">
        <v>82</v>
      </c>
      <c r="AV189" s="14" t="s">
        <v>82</v>
      </c>
      <c r="AW189" s="14" t="s">
        <v>30</v>
      </c>
      <c r="AX189" s="14" t="s">
        <v>73</v>
      </c>
      <c r="AY189" s="167" t="s">
        <v>218</v>
      </c>
    </row>
    <row r="190" spans="1:65" s="15" customFormat="1" ht="11.25">
      <c r="B190" s="174"/>
      <c r="D190" s="159" t="s">
        <v>225</v>
      </c>
      <c r="E190" s="175" t="s">
        <v>1</v>
      </c>
      <c r="F190" s="176" t="s">
        <v>230</v>
      </c>
      <c r="H190" s="177">
        <v>230</v>
      </c>
      <c r="I190" s="178"/>
      <c r="L190" s="174"/>
      <c r="M190" s="179"/>
      <c r="N190" s="180"/>
      <c r="O190" s="180"/>
      <c r="P190" s="180"/>
      <c r="Q190" s="180"/>
      <c r="R190" s="180"/>
      <c r="S190" s="180"/>
      <c r="T190" s="181"/>
      <c r="AT190" s="175" t="s">
        <v>225</v>
      </c>
      <c r="AU190" s="175" t="s">
        <v>82</v>
      </c>
      <c r="AV190" s="15" t="s">
        <v>104</v>
      </c>
      <c r="AW190" s="15" t="s">
        <v>30</v>
      </c>
      <c r="AX190" s="15" t="s">
        <v>80</v>
      </c>
      <c r="AY190" s="175" t="s">
        <v>218</v>
      </c>
    </row>
    <row r="191" spans="1:65" s="2" customFormat="1" ht="24.2" customHeight="1">
      <c r="A191" s="33"/>
      <c r="B191" s="144"/>
      <c r="C191" s="145" t="s">
        <v>356</v>
      </c>
      <c r="D191" s="145" t="s">
        <v>220</v>
      </c>
      <c r="E191" s="146" t="s">
        <v>3544</v>
      </c>
      <c r="F191" s="147" t="s">
        <v>3545</v>
      </c>
      <c r="G191" s="148" t="s">
        <v>258</v>
      </c>
      <c r="H191" s="149">
        <v>100</v>
      </c>
      <c r="I191" s="150"/>
      <c r="J191" s="151">
        <f>ROUND(I191*H191,2)</f>
        <v>0</v>
      </c>
      <c r="K191" s="147"/>
      <c r="L191" s="34"/>
      <c r="M191" s="152" t="s">
        <v>1</v>
      </c>
      <c r="N191" s="153" t="s">
        <v>38</v>
      </c>
      <c r="O191" s="59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263</v>
      </c>
      <c r="AT191" s="156" t="s">
        <v>220</v>
      </c>
      <c r="AU191" s="156" t="s">
        <v>82</v>
      </c>
      <c r="AY191" s="18" t="s">
        <v>218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80</v>
      </c>
      <c r="BK191" s="157">
        <f>ROUND(I191*H191,2)</f>
        <v>0</v>
      </c>
      <c r="BL191" s="18" t="s">
        <v>263</v>
      </c>
      <c r="BM191" s="156" t="s">
        <v>510</v>
      </c>
    </row>
    <row r="192" spans="1:65" s="2" customFormat="1" ht="24.2" customHeight="1">
      <c r="A192" s="33"/>
      <c r="B192" s="144"/>
      <c r="C192" s="190" t="s">
        <v>519</v>
      </c>
      <c r="D192" s="190" t="s">
        <v>904</v>
      </c>
      <c r="E192" s="191" t="s">
        <v>3546</v>
      </c>
      <c r="F192" s="192" t="s">
        <v>3547</v>
      </c>
      <c r="G192" s="193" t="s">
        <v>258</v>
      </c>
      <c r="H192" s="194">
        <v>115</v>
      </c>
      <c r="I192" s="195"/>
      <c r="J192" s="196">
        <f>ROUND(I192*H192,2)</f>
        <v>0</v>
      </c>
      <c r="K192" s="192"/>
      <c r="L192" s="197"/>
      <c r="M192" s="198" t="s">
        <v>1</v>
      </c>
      <c r="N192" s="199" t="s">
        <v>38</v>
      </c>
      <c r="O192" s="59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311</v>
      </c>
      <c r="AT192" s="156" t="s">
        <v>904</v>
      </c>
      <c r="AU192" s="156" t="s">
        <v>82</v>
      </c>
      <c r="AY192" s="18" t="s">
        <v>218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80</v>
      </c>
      <c r="BK192" s="157">
        <f>ROUND(I192*H192,2)</f>
        <v>0</v>
      </c>
      <c r="BL192" s="18" t="s">
        <v>263</v>
      </c>
      <c r="BM192" s="156" t="s">
        <v>522</v>
      </c>
    </row>
    <row r="193" spans="1:65" s="14" customFormat="1" ht="11.25">
      <c r="B193" s="166"/>
      <c r="D193" s="159" t="s">
        <v>225</v>
      </c>
      <c r="E193" s="167" t="s">
        <v>1</v>
      </c>
      <c r="F193" s="168" t="s">
        <v>3548</v>
      </c>
      <c r="H193" s="169">
        <v>115</v>
      </c>
      <c r="I193" s="170"/>
      <c r="L193" s="166"/>
      <c r="M193" s="171"/>
      <c r="N193" s="172"/>
      <c r="O193" s="172"/>
      <c r="P193" s="172"/>
      <c r="Q193" s="172"/>
      <c r="R193" s="172"/>
      <c r="S193" s="172"/>
      <c r="T193" s="173"/>
      <c r="AT193" s="167" t="s">
        <v>225</v>
      </c>
      <c r="AU193" s="167" t="s">
        <v>82</v>
      </c>
      <c r="AV193" s="14" t="s">
        <v>82</v>
      </c>
      <c r="AW193" s="14" t="s">
        <v>30</v>
      </c>
      <c r="AX193" s="14" t="s">
        <v>73</v>
      </c>
      <c r="AY193" s="167" t="s">
        <v>218</v>
      </c>
    </row>
    <row r="194" spans="1:65" s="15" customFormat="1" ht="11.25">
      <c r="B194" s="174"/>
      <c r="D194" s="159" t="s">
        <v>225</v>
      </c>
      <c r="E194" s="175" t="s">
        <v>1</v>
      </c>
      <c r="F194" s="176" t="s">
        <v>230</v>
      </c>
      <c r="H194" s="177">
        <v>115</v>
      </c>
      <c r="I194" s="178"/>
      <c r="L194" s="174"/>
      <c r="M194" s="179"/>
      <c r="N194" s="180"/>
      <c r="O194" s="180"/>
      <c r="P194" s="180"/>
      <c r="Q194" s="180"/>
      <c r="R194" s="180"/>
      <c r="S194" s="180"/>
      <c r="T194" s="181"/>
      <c r="AT194" s="175" t="s">
        <v>225</v>
      </c>
      <c r="AU194" s="175" t="s">
        <v>82</v>
      </c>
      <c r="AV194" s="15" t="s">
        <v>104</v>
      </c>
      <c r="AW194" s="15" t="s">
        <v>30</v>
      </c>
      <c r="AX194" s="15" t="s">
        <v>80</v>
      </c>
      <c r="AY194" s="175" t="s">
        <v>218</v>
      </c>
    </row>
    <row r="195" spans="1:65" s="2" customFormat="1" ht="33" customHeight="1">
      <c r="A195" s="33"/>
      <c r="B195" s="144"/>
      <c r="C195" s="145" t="s">
        <v>366</v>
      </c>
      <c r="D195" s="145" t="s">
        <v>220</v>
      </c>
      <c r="E195" s="146" t="s">
        <v>2601</v>
      </c>
      <c r="F195" s="147" t="s">
        <v>3549</v>
      </c>
      <c r="G195" s="148" t="s">
        <v>258</v>
      </c>
      <c r="H195" s="149">
        <v>100</v>
      </c>
      <c r="I195" s="150"/>
      <c r="J195" s="151">
        <f>ROUND(I195*H195,2)</f>
        <v>0</v>
      </c>
      <c r="K195" s="147"/>
      <c r="L195" s="34"/>
      <c r="M195" s="152" t="s">
        <v>1</v>
      </c>
      <c r="N195" s="153" t="s">
        <v>38</v>
      </c>
      <c r="O195" s="59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263</v>
      </c>
      <c r="AT195" s="156" t="s">
        <v>220</v>
      </c>
      <c r="AU195" s="156" t="s">
        <v>82</v>
      </c>
      <c r="AY195" s="18" t="s">
        <v>218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80</v>
      </c>
      <c r="BK195" s="157">
        <f>ROUND(I195*H195,2)</f>
        <v>0</v>
      </c>
      <c r="BL195" s="18" t="s">
        <v>263</v>
      </c>
      <c r="BM195" s="156" t="s">
        <v>525</v>
      </c>
    </row>
    <row r="196" spans="1:65" s="2" customFormat="1" ht="24.2" customHeight="1">
      <c r="A196" s="33"/>
      <c r="B196" s="144"/>
      <c r="C196" s="190" t="s">
        <v>526</v>
      </c>
      <c r="D196" s="190" t="s">
        <v>904</v>
      </c>
      <c r="E196" s="191" t="s">
        <v>2607</v>
      </c>
      <c r="F196" s="192" t="s">
        <v>2608</v>
      </c>
      <c r="G196" s="193" t="s">
        <v>258</v>
      </c>
      <c r="H196" s="194">
        <v>115</v>
      </c>
      <c r="I196" s="195"/>
      <c r="J196" s="196">
        <f>ROUND(I196*H196,2)</f>
        <v>0</v>
      </c>
      <c r="K196" s="192"/>
      <c r="L196" s="197"/>
      <c r="M196" s="198" t="s">
        <v>1</v>
      </c>
      <c r="N196" s="199" t="s">
        <v>38</v>
      </c>
      <c r="O196" s="59"/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311</v>
      </c>
      <c r="AT196" s="156" t="s">
        <v>904</v>
      </c>
      <c r="AU196" s="156" t="s">
        <v>82</v>
      </c>
      <c r="AY196" s="18" t="s">
        <v>218</v>
      </c>
      <c r="BE196" s="157">
        <f>IF(N196="základní",J196,0)</f>
        <v>0</v>
      </c>
      <c r="BF196" s="157">
        <f>IF(N196="snížená",J196,0)</f>
        <v>0</v>
      </c>
      <c r="BG196" s="157">
        <f>IF(N196="zákl. přenesená",J196,0)</f>
        <v>0</v>
      </c>
      <c r="BH196" s="157">
        <f>IF(N196="sníž. přenesená",J196,0)</f>
        <v>0</v>
      </c>
      <c r="BI196" s="157">
        <f>IF(N196="nulová",J196,0)</f>
        <v>0</v>
      </c>
      <c r="BJ196" s="18" t="s">
        <v>80</v>
      </c>
      <c r="BK196" s="157">
        <f>ROUND(I196*H196,2)</f>
        <v>0</v>
      </c>
      <c r="BL196" s="18" t="s">
        <v>263</v>
      </c>
      <c r="BM196" s="156" t="s">
        <v>529</v>
      </c>
    </row>
    <row r="197" spans="1:65" s="14" customFormat="1" ht="11.25">
      <c r="B197" s="166"/>
      <c r="D197" s="159" t="s">
        <v>225</v>
      </c>
      <c r="E197" s="167" t="s">
        <v>1</v>
      </c>
      <c r="F197" s="168" t="s">
        <v>3548</v>
      </c>
      <c r="H197" s="169">
        <v>115</v>
      </c>
      <c r="I197" s="170"/>
      <c r="L197" s="166"/>
      <c r="M197" s="171"/>
      <c r="N197" s="172"/>
      <c r="O197" s="172"/>
      <c r="P197" s="172"/>
      <c r="Q197" s="172"/>
      <c r="R197" s="172"/>
      <c r="S197" s="172"/>
      <c r="T197" s="173"/>
      <c r="AT197" s="167" t="s">
        <v>225</v>
      </c>
      <c r="AU197" s="167" t="s">
        <v>82</v>
      </c>
      <c r="AV197" s="14" t="s">
        <v>82</v>
      </c>
      <c r="AW197" s="14" t="s">
        <v>30</v>
      </c>
      <c r="AX197" s="14" t="s">
        <v>73</v>
      </c>
      <c r="AY197" s="167" t="s">
        <v>218</v>
      </c>
    </row>
    <row r="198" spans="1:65" s="15" customFormat="1" ht="11.25">
      <c r="B198" s="174"/>
      <c r="D198" s="159" t="s">
        <v>225</v>
      </c>
      <c r="E198" s="175" t="s">
        <v>1</v>
      </c>
      <c r="F198" s="176" t="s">
        <v>230</v>
      </c>
      <c r="H198" s="177">
        <v>115</v>
      </c>
      <c r="I198" s="178"/>
      <c r="L198" s="174"/>
      <c r="M198" s="179"/>
      <c r="N198" s="180"/>
      <c r="O198" s="180"/>
      <c r="P198" s="180"/>
      <c r="Q198" s="180"/>
      <c r="R198" s="180"/>
      <c r="S198" s="180"/>
      <c r="T198" s="181"/>
      <c r="AT198" s="175" t="s">
        <v>225</v>
      </c>
      <c r="AU198" s="175" t="s">
        <v>82</v>
      </c>
      <c r="AV198" s="15" t="s">
        <v>104</v>
      </c>
      <c r="AW198" s="15" t="s">
        <v>30</v>
      </c>
      <c r="AX198" s="15" t="s">
        <v>80</v>
      </c>
      <c r="AY198" s="175" t="s">
        <v>218</v>
      </c>
    </row>
    <row r="199" spans="1:65" s="2" customFormat="1" ht="33" customHeight="1">
      <c r="A199" s="33"/>
      <c r="B199" s="144"/>
      <c r="C199" s="145" t="s">
        <v>375</v>
      </c>
      <c r="D199" s="145" t="s">
        <v>220</v>
      </c>
      <c r="E199" s="146" t="s">
        <v>3550</v>
      </c>
      <c r="F199" s="147" t="s">
        <v>3551</v>
      </c>
      <c r="G199" s="148" t="s">
        <v>258</v>
      </c>
      <c r="H199" s="149">
        <v>100</v>
      </c>
      <c r="I199" s="150"/>
      <c r="J199" s="151">
        <f>ROUND(I199*H199,2)</f>
        <v>0</v>
      </c>
      <c r="K199" s="147"/>
      <c r="L199" s="34"/>
      <c r="M199" s="152" t="s">
        <v>1</v>
      </c>
      <c r="N199" s="153" t="s">
        <v>38</v>
      </c>
      <c r="O199" s="59"/>
      <c r="P199" s="154">
        <f>O199*H199</f>
        <v>0</v>
      </c>
      <c r="Q199" s="154">
        <v>0</v>
      </c>
      <c r="R199" s="154">
        <f>Q199*H199</f>
        <v>0</v>
      </c>
      <c r="S199" s="154">
        <v>0</v>
      </c>
      <c r="T199" s="155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263</v>
      </c>
      <c r="AT199" s="156" t="s">
        <v>220</v>
      </c>
      <c r="AU199" s="156" t="s">
        <v>82</v>
      </c>
      <c r="AY199" s="18" t="s">
        <v>218</v>
      </c>
      <c r="BE199" s="157">
        <f>IF(N199="základní",J199,0)</f>
        <v>0</v>
      </c>
      <c r="BF199" s="157">
        <f>IF(N199="snížená",J199,0)</f>
        <v>0</v>
      </c>
      <c r="BG199" s="157">
        <f>IF(N199="zákl. přenesená",J199,0)</f>
        <v>0</v>
      </c>
      <c r="BH199" s="157">
        <f>IF(N199="sníž. přenesená",J199,0)</f>
        <v>0</v>
      </c>
      <c r="BI199" s="157">
        <f>IF(N199="nulová",J199,0)</f>
        <v>0</v>
      </c>
      <c r="BJ199" s="18" t="s">
        <v>80</v>
      </c>
      <c r="BK199" s="157">
        <f>ROUND(I199*H199,2)</f>
        <v>0</v>
      </c>
      <c r="BL199" s="18" t="s">
        <v>263</v>
      </c>
      <c r="BM199" s="156" t="s">
        <v>532</v>
      </c>
    </row>
    <row r="200" spans="1:65" s="2" customFormat="1" ht="24.2" customHeight="1">
      <c r="A200" s="33"/>
      <c r="B200" s="144"/>
      <c r="C200" s="190" t="s">
        <v>541</v>
      </c>
      <c r="D200" s="190" t="s">
        <v>904</v>
      </c>
      <c r="E200" s="191" t="s">
        <v>3552</v>
      </c>
      <c r="F200" s="192" t="s">
        <v>3553</v>
      </c>
      <c r="G200" s="193" t="s">
        <v>258</v>
      </c>
      <c r="H200" s="194">
        <v>115</v>
      </c>
      <c r="I200" s="195"/>
      <c r="J200" s="196">
        <f>ROUND(I200*H200,2)</f>
        <v>0</v>
      </c>
      <c r="K200" s="192"/>
      <c r="L200" s="197"/>
      <c r="M200" s="198" t="s">
        <v>1</v>
      </c>
      <c r="N200" s="199" t="s">
        <v>38</v>
      </c>
      <c r="O200" s="59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311</v>
      </c>
      <c r="AT200" s="156" t="s">
        <v>904</v>
      </c>
      <c r="AU200" s="156" t="s">
        <v>82</v>
      </c>
      <c r="AY200" s="18" t="s">
        <v>218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80</v>
      </c>
      <c r="BK200" s="157">
        <f>ROUND(I200*H200,2)</f>
        <v>0</v>
      </c>
      <c r="BL200" s="18" t="s">
        <v>263</v>
      </c>
      <c r="BM200" s="156" t="s">
        <v>544</v>
      </c>
    </row>
    <row r="201" spans="1:65" s="14" customFormat="1" ht="11.25">
      <c r="B201" s="166"/>
      <c r="D201" s="159" t="s">
        <v>225</v>
      </c>
      <c r="E201" s="167" t="s">
        <v>1</v>
      </c>
      <c r="F201" s="168" t="s">
        <v>3548</v>
      </c>
      <c r="H201" s="169">
        <v>115</v>
      </c>
      <c r="I201" s="170"/>
      <c r="L201" s="166"/>
      <c r="M201" s="171"/>
      <c r="N201" s="172"/>
      <c r="O201" s="172"/>
      <c r="P201" s="172"/>
      <c r="Q201" s="172"/>
      <c r="R201" s="172"/>
      <c r="S201" s="172"/>
      <c r="T201" s="173"/>
      <c r="AT201" s="167" t="s">
        <v>225</v>
      </c>
      <c r="AU201" s="167" t="s">
        <v>82</v>
      </c>
      <c r="AV201" s="14" t="s">
        <v>82</v>
      </c>
      <c r="AW201" s="14" t="s">
        <v>30</v>
      </c>
      <c r="AX201" s="14" t="s">
        <v>73</v>
      </c>
      <c r="AY201" s="167" t="s">
        <v>218</v>
      </c>
    </row>
    <row r="202" spans="1:65" s="15" customFormat="1" ht="11.25">
      <c r="B202" s="174"/>
      <c r="D202" s="159" t="s">
        <v>225</v>
      </c>
      <c r="E202" s="175" t="s">
        <v>1</v>
      </c>
      <c r="F202" s="176" t="s">
        <v>230</v>
      </c>
      <c r="H202" s="177">
        <v>115</v>
      </c>
      <c r="I202" s="178"/>
      <c r="L202" s="174"/>
      <c r="M202" s="179"/>
      <c r="N202" s="180"/>
      <c r="O202" s="180"/>
      <c r="P202" s="180"/>
      <c r="Q202" s="180"/>
      <c r="R202" s="180"/>
      <c r="S202" s="180"/>
      <c r="T202" s="181"/>
      <c r="AT202" s="175" t="s">
        <v>225</v>
      </c>
      <c r="AU202" s="175" t="s">
        <v>82</v>
      </c>
      <c r="AV202" s="15" t="s">
        <v>104</v>
      </c>
      <c r="AW202" s="15" t="s">
        <v>30</v>
      </c>
      <c r="AX202" s="15" t="s">
        <v>80</v>
      </c>
      <c r="AY202" s="175" t="s">
        <v>218</v>
      </c>
    </row>
    <row r="203" spans="1:65" s="2" customFormat="1" ht="24.2" customHeight="1">
      <c r="A203" s="33"/>
      <c r="B203" s="144"/>
      <c r="C203" s="145" t="s">
        <v>380</v>
      </c>
      <c r="D203" s="145" t="s">
        <v>220</v>
      </c>
      <c r="E203" s="146" t="s">
        <v>3554</v>
      </c>
      <c r="F203" s="147" t="s">
        <v>3555</v>
      </c>
      <c r="G203" s="148" t="s">
        <v>258</v>
      </c>
      <c r="H203" s="149">
        <v>80</v>
      </c>
      <c r="I203" s="150"/>
      <c r="J203" s="151">
        <f>ROUND(I203*H203,2)</f>
        <v>0</v>
      </c>
      <c r="K203" s="147"/>
      <c r="L203" s="34"/>
      <c r="M203" s="152" t="s">
        <v>1</v>
      </c>
      <c r="N203" s="153" t="s">
        <v>38</v>
      </c>
      <c r="O203" s="59"/>
      <c r="P203" s="154">
        <f>O203*H203</f>
        <v>0</v>
      </c>
      <c r="Q203" s="154">
        <v>0</v>
      </c>
      <c r="R203" s="154">
        <f>Q203*H203</f>
        <v>0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263</v>
      </c>
      <c r="AT203" s="156" t="s">
        <v>220</v>
      </c>
      <c r="AU203" s="156" t="s">
        <v>82</v>
      </c>
      <c r="AY203" s="18" t="s">
        <v>218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80</v>
      </c>
      <c r="BK203" s="157">
        <f>ROUND(I203*H203,2)</f>
        <v>0</v>
      </c>
      <c r="BL203" s="18" t="s">
        <v>263</v>
      </c>
      <c r="BM203" s="156" t="s">
        <v>547</v>
      </c>
    </row>
    <row r="204" spans="1:65" s="2" customFormat="1" ht="44.25" customHeight="1">
      <c r="A204" s="33"/>
      <c r="B204" s="144"/>
      <c r="C204" s="190" t="s">
        <v>548</v>
      </c>
      <c r="D204" s="190" t="s">
        <v>904</v>
      </c>
      <c r="E204" s="191" t="s">
        <v>3556</v>
      </c>
      <c r="F204" s="192" t="s">
        <v>3557</v>
      </c>
      <c r="G204" s="193" t="s">
        <v>258</v>
      </c>
      <c r="H204" s="194">
        <v>92</v>
      </c>
      <c r="I204" s="195"/>
      <c r="J204" s="196">
        <f>ROUND(I204*H204,2)</f>
        <v>0</v>
      </c>
      <c r="K204" s="192"/>
      <c r="L204" s="197"/>
      <c r="M204" s="198" t="s">
        <v>1</v>
      </c>
      <c r="N204" s="199" t="s">
        <v>38</v>
      </c>
      <c r="O204" s="59"/>
      <c r="P204" s="154">
        <f>O204*H204</f>
        <v>0</v>
      </c>
      <c r="Q204" s="154">
        <v>0</v>
      </c>
      <c r="R204" s="154">
        <f>Q204*H204</f>
        <v>0</v>
      </c>
      <c r="S204" s="154">
        <v>0</v>
      </c>
      <c r="T204" s="155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311</v>
      </c>
      <c r="AT204" s="156" t="s">
        <v>904</v>
      </c>
      <c r="AU204" s="156" t="s">
        <v>82</v>
      </c>
      <c r="AY204" s="18" t="s">
        <v>218</v>
      </c>
      <c r="BE204" s="157">
        <f>IF(N204="základní",J204,0)</f>
        <v>0</v>
      </c>
      <c r="BF204" s="157">
        <f>IF(N204="snížená",J204,0)</f>
        <v>0</v>
      </c>
      <c r="BG204" s="157">
        <f>IF(N204="zákl. přenesená",J204,0)</f>
        <v>0</v>
      </c>
      <c r="BH204" s="157">
        <f>IF(N204="sníž. přenesená",J204,0)</f>
        <v>0</v>
      </c>
      <c r="BI204" s="157">
        <f>IF(N204="nulová",J204,0)</f>
        <v>0</v>
      </c>
      <c r="BJ204" s="18" t="s">
        <v>80</v>
      </c>
      <c r="BK204" s="157">
        <f>ROUND(I204*H204,2)</f>
        <v>0</v>
      </c>
      <c r="BL204" s="18" t="s">
        <v>263</v>
      </c>
      <c r="BM204" s="156" t="s">
        <v>551</v>
      </c>
    </row>
    <row r="205" spans="1:65" s="14" customFormat="1" ht="11.25">
      <c r="B205" s="166"/>
      <c r="D205" s="159" t="s">
        <v>225</v>
      </c>
      <c r="E205" s="167" t="s">
        <v>1</v>
      </c>
      <c r="F205" s="168" t="s">
        <v>3558</v>
      </c>
      <c r="H205" s="169">
        <v>92</v>
      </c>
      <c r="I205" s="170"/>
      <c r="L205" s="166"/>
      <c r="M205" s="171"/>
      <c r="N205" s="172"/>
      <c r="O205" s="172"/>
      <c r="P205" s="172"/>
      <c r="Q205" s="172"/>
      <c r="R205" s="172"/>
      <c r="S205" s="172"/>
      <c r="T205" s="173"/>
      <c r="AT205" s="167" t="s">
        <v>225</v>
      </c>
      <c r="AU205" s="167" t="s">
        <v>82</v>
      </c>
      <c r="AV205" s="14" t="s">
        <v>82</v>
      </c>
      <c r="AW205" s="14" t="s">
        <v>30</v>
      </c>
      <c r="AX205" s="14" t="s">
        <v>73</v>
      </c>
      <c r="AY205" s="167" t="s">
        <v>218</v>
      </c>
    </row>
    <row r="206" spans="1:65" s="15" customFormat="1" ht="11.25">
      <c r="B206" s="174"/>
      <c r="D206" s="159" t="s">
        <v>225</v>
      </c>
      <c r="E206" s="175" t="s">
        <v>1</v>
      </c>
      <c r="F206" s="176" t="s">
        <v>230</v>
      </c>
      <c r="H206" s="177">
        <v>92</v>
      </c>
      <c r="I206" s="178"/>
      <c r="L206" s="174"/>
      <c r="M206" s="179"/>
      <c r="N206" s="180"/>
      <c r="O206" s="180"/>
      <c r="P206" s="180"/>
      <c r="Q206" s="180"/>
      <c r="R206" s="180"/>
      <c r="S206" s="180"/>
      <c r="T206" s="181"/>
      <c r="AT206" s="175" t="s">
        <v>225</v>
      </c>
      <c r="AU206" s="175" t="s">
        <v>82</v>
      </c>
      <c r="AV206" s="15" t="s">
        <v>104</v>
      </c>
      <c r="AW206" s="15" t="s">
        <v>30</v>
      </c>
      <c r="AX206" s="15" t="s">
        <v>80</v>
      </c>
      <c r="AY206" s="175" t="s">
        <v>218</v>
      </c>
    </row>
    <row r="207" spans="1:65" s="12" customFormat="1" ht="22.9" customHeight="1">
      <c r="B207" s="131"/>
      <c r="D207" s="132" t="s">
        <v>72</v>
      </c>
      <c r="E207" s="142" t="s">
        <v>1881</v>
      </c>
      <c r="F207" s="142" t="s">
        <v>2691</v>
      </c>
      <c r="I207" s="134"/>
      <c r="J207" s="143">
        <f>BK207</f>
        <v>0</v>
      </c>
      <c r="L207" s="131"/>
      <c r="M207" s="136"/>
      <c r="N207" s="137"/>
      <c r="O207" s="137"/>
      <c r="P207" s="138">
        <f>SUM(P208:P209)</f>
        <v>0</v>
      </c>
      <c r="Q207" s="137"/>
      <c r="R207" s="138">
        <f>SUM(R208:R209)</f>
        <v>0</v>
      </c>
      <c r="S207" s="137"/>
      <c r="T207" s="139">
        <f>SUM(T208:T209)</f>
        <v>0</v>
      </c>
      <c r="AR207" s="132" t="s">
        <v>82</v>
      </c>
      <c r="AT207" s="140" t="s">
        <v>72</v>
      </c>
      <c r="AU207" s="140" t="s">
        <v>80</v>
      </c>
      <c r="AY207" s="132" t="s">
        <v>218</v>
      </c>
      <c r="BK207" s="141">
        <f>SUM(BK208:BK209)</f>
        <v>0</v>
      </c>
    </row>
    <row r="208" spans="1:65" s="2" customFormat="1" ht="16.5" customHeight="1">
      <c r="A208" s="33"/>
      <c r="B208" s="144"/>
      <c r="C208" s="145" t="s">
        <v>384</v>
      </c>
      <c r="D208" s="145" t="s">
        <v>220</v>
      </c>
      <c r="E208" s="146" t="s">
        <v>3559</v>
      </c>
      <c r="F208" s="147" t="s">
        <v>3560</v>
      </c>
      <c r="G208" s="148" t="s">
        <v>583</v>
      </c>
      <c r="H208" s="149">
        <v>13</v>
      </c>
      <c r="I208" s="150"/>
      <c r="J208" s="151">
        <f>ROUND(I208*H208,2)</f>
        <v>0</v>
      </c>
      <c r="K208" s="147"/>
      <c r="L208" s="34"/>
      <c r="M208" s="152" t="s">
        <v>1</v>
      </c>
      <c r="N208" s="153" t="s">
        <v>38</v>
      </c>
      <c r="O208" s="59"/>
      <c r="P208" s="154">
        <f>O208*H208</f>
        <v>0</v>
      </c>
      <c r="Q208" s="154">
        <v>0</v>
      </c>
      <c r="R208" s="154">
        <f>Q208*H208</f>
        <v>0</v>
      </c>
      <c r="S208" s="154">
        <v>0</v>
      </c>
      <c r="T208" s="155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263</v>
      </c>
      <c r="AT208" s="156" t="s">
        <v>220</v>
      </c>
      <c r="AU208" s="156" t="s">
        <v>82</v>
      </c>
      <c r="AY208" s="18" t="s">
        <v>218</v>
      </c>
      <c r="BE208" s="157">
        <f>IF(N208="základní",J208,0)</f>
        <v>0</v>
      </c>
      <c r="BF208" s="157">
        <f>IF(N208="snížená",J208,0)</f>
        <v>0</v>
      </c>
      <c r="BG208" s="157">
        <f>IF(N208="zákl. přenesená",J208,0)</f>
        <v>0</v>
      </c>
      <c r="BH208" s="157">
        <f>IF(N208="sníž. přenesená",J208,0)</f>
        <v>0</v>
      </c>
      <c r="BI208" s="157">
        <f>IF(N208="nulová",J208,0)</f>
        <v>0</v>
      </c>
      <c r="BJ208" s="18" t="s">
        <v>80</v>
      </c>
      <c r="BK208" s="157">
        <f>ROUND(I208*H208,2)</f>
        <v>0</v>
      </c>
      <c r="BL208" s="18" t="s">
        <v>263</v>
      </c>
      <c r="BM208" s="156" t="s">
        <v>554</v>
      </c>
    </row>
    <row r="209" spans="1:65" s="2" customFormat="1" ht="16.5" customHeight="1">
      <c r="A209" s="33"/>
      <c r="B209" s="144"/>
      <c r="C209" s="190" t="s">
        <v>555</v>
      </c>
      <c r="D209" s="190" t="s">
        <v>904</v>
      </c>
      <c r="E209" s="191" t="s">
        <v>3561</v>
      </c>
      <c r="F209" s="192" t="s">
        <v>3562</v>
      </c>
      <c r="G209" s="193" t="s">
        <v>583</v>
      </c>
      <c r="H209" s="194">
        <v>13</v>
      </c>
      <c r="I209" s="195"/>
      <c r="J209" s="196">
        <f>ROUND(I209*H209,2)</f>
        <v>0</v>
      </c>
      <c r="K209" s="192" t="s">
        <v>1</v>
      </c>
      <c r="L209" s="197"/>
      <c r="M209" s="206" t="s">
        <v>1</v>
      </c>
      <c r="N209" s="207" t="s">
        <v>38</v>
      </c>
      <c r="O209" s="203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6" t="s">
        <v>311</v>
      </c>
      <c r="AT209" s="156" t="s">
        <v>904</v>
      </c>
      <c r="AU209" s="156" t="s">
        <v>82</v>
      </c>
      <c r="AY209" s="18" t="s">
        <v>218</v>
      </c>
      <c r="BE209" s="157">
        <f>IF(N209="základní",J209,0)</f>
        <v>0</v>
      </c>
      <c r="BF209" s="157">
        <f>IF(N209="snížená",J209,0)</f>
        <v>0</v>
      </c>
      <c r="BG209" s="157">
        <f>IF(N209="zákl. přenesená",J209,0)</f>
        <v>0</v>
      </c>
      <c r="BH209" s="157">
        <f>IF(N209="sníž. přenesená",J209,0)</f>
        <v>0</v>
      </c>
      <c r="BI209" s="157">
        <f>IF(N209="nulová",J209,0)</f>
        <v>0</v>
      </c>
      <c r="BJ209" s="18" t="s">
        <v>80</v>
      </c>
      <c r="BK209" s="157">
        <f>ROUND(I209*H209,2)</f>
        <v>0</v>
      </c>
      <c r="BL209" s="18" t="s">
        <v>263</v>
      </c>
      <c r="BM209" s="156" t="s">
        <v>558</v>
      </c>
    </row>
    <row r="210" spans="1:65" s="2" customFormat="1" ht="6.95" customHeight="1">
      <c r="A210" s="33"/>
      <c r="B210" s="48"/>
      <c r="C210" s="49"/>
      <c r="D210" s="49"/>
      <c r="E210" s="49"/>
      <c r="F210" s="49"/>
      <c r="G210" s="49"/>
      <c r="H210" s="49"/>
      <c r="I210" s="49"/>
      <c r="J210" s="49"/>
      <c r="K210" s="49"/>
      <c r="L210" s="34"/>
      <c r="M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</row>
  </sheetData>
  <autoFilter ref="C123:K209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topLeftCell="A109" workbookViewId="0">
      <selection activeCell="K126" sqref="K1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136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3563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ROUND((SUM(BE124:BE170)),  2)</f>
        <v>0</v>
      </c>
      <c r="G33" s="33"/>
      <c r="H33" s="33"/>
      <c r="I33" s="101">
        <v>0.21</v>
      </c>
      <c r="J33" s="100">
        <f>ROUND(((SUM(BE124:BE170))*I33),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ROUND((SUM(BF124:BF170)),  2)</f>
        <v>0</v>
      </c>
      <c r="G34" s="33"/>
      <c r="H34" s="33"/>
      <c r="I34" s="101">
        <v>0.12</v>
      </c>
      <c r="J34" s="100">
        <f>ROUND(((SUM(BF124:BF170))*I34),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ROUND((SUM(BG124:BG170)),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ROUND((SUM(BH124:BH170)),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ROUND((SUM(BI124:BI170)),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04.2 - Přípojka kanali...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J125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J126</f>
        <v>0</v>
      </c>
      <c r="L98" s="117"/>
    </row>
    <row r="99" spans="1:31" s="10" customFormat="1" ht="19.899999999999999" customHeight="1">
      <c r="B99" s="117"/>
      <c r="D99" s="118" t="s">
        <v>3445</v>
      </c>
      <c r="E99" s="119"/>
      <c r="F99" s="119"/>
      <c r="G99" s="119"/>
      <c r="H99" s="119"/>
      <c r="I99" s="119"/>
      <c r="J99" s="120">
        <f>J140</f>
        <v>0</v>
      </c>
      <c r="L99" s="117"/>
    </row>
    <row r="100" spans="1:31" s="10" customFormat="1" ht="19.899999999999999" customHeight="1">
      <c r="B100" s="117"/>
      <c r="D100" s="118" t="s">
        <v>182</v>
      </c>
      <c r="E100" s="119"/>
      <c r="F100" s="119"/>
      <c r="G100" s="119"/>
      <c r="H100" s="119"/>
      <c r="I100" s="119"/>
      <c r="J100" s="120">
        <f>J153</f>
        <v>0</v>
      </c>
      <c r="L100" s="117"/>
    </row>
    <row r="101" spans="1:31" s="9" customFormat="1" ht="24.95" customHeight="1">
      <c r="B101" s="113"/>
      <c r="D101" s="114" t="s">
        <v>183</v>
      </c>
      <c r="E101" s="115"/>
      <c r="F101" s="115"/>
      <c r="G101" s="115"/>
      <c r="H101" s="115"/>
      <c r="I101" s="115"/>
      <c r="J101" s="116">
        <f>J155</f>
        <v>0</v>
      </c>
      <c r="L101" s="113"/>
    </row>
    <row r="102" spans="1:31" s="10" customFormat="1" ht="19.899999999999999" customHeight="1">
      <c r="B102" s="117"/>
      <c r="D102" s="118" t="s">
        <v>2146</v>
      </c>
      <c r="E102" s="119"/>
      <c r="F102" s="119"/>
      <c r="G102" s="119"/>
      <c r="H102" s="119"/>
      <c r="I102" s="119"/>
      <c r="J102" s="120">
        <f>J156</f>
        <v>0</v>
      </c>
      <c r="L102" s="117"/>
    </row>
    <row r="103" spans="1:31" s="10" customFormat="1" ht="19.899999999999999" customHeight="1">
      <c r="B103" s="117"/>
      <c r="D103" s="118" t="s">
        <v>2147</v>
      </c>
      <c r="E103" s="119"/>
      <c r="F103" s="119"/>
      <c r="G103" s="119"/>
      <c r="H103" s="119"/>
      <c r="I103" s="119"/>
      <c r="J103" s="120">
        <f>J164</f>
        <v>0</v>
      </c>
      <c r="L103" s="117"/>
    </row>
    <row r="104" spans="1:31" s="9" customFormat="1" ht="24.95" customHeight="1">
      <c r="B104" s="113"/>
      <c r="D104" s="114" t="s">
        <v>2154</v>
      </c>
      <c r="E104" s="115"/>
      <c r="F104" s="115"/>
      <c r="G104" s="115"/>
      <c r="H104" s="115"/>
      <c r="I104" s="115"/>
      <c r="J104" s="116">
        <f>J166</f>
        <v>0</v>
      </c>
      <c r="L104" s="113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49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51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203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4" t="str">
        <f>E7</f>
        <v>BODARCHITEKTI202401 - KODUS Kamenice - první etapa_7.3.25</v>
      </c>
      <c r="F114" s="255"/>
      <c r="G114" s="255"/>
      <c r="H114" s="255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167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51" t="str">
        <f>E9</f>
        <v>SO 04.2 - Přípojka kanali...</v>
      </c>
      <c r="F116" s="256"/>
      <c r="G116" s="256"/>
      <c r="H116" s="256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 xml:space="preserve"> </v>
      </c>
      <c r="G118" s="33"/>
      <c r="H118" s="33"/>
      <c r="I118" s="28" t="s">
        <v>22</v>
      </c>
      <c r="J118" s="56" t="str">
        <f>IF(J12="","",J12)</f>
        <v>10. 3. 2025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24</v>
      </c>
      <c r="D120" s="33"/>
      <c r="E120" s="33"/>
      <c r="F120" s="26" t="str">
        <f>E15</f>
        <v xml:space="preserve"> </v>
      </c>
      <c r="G120" s="33"/>
      <c r="H120" s="33"/>
      <c r="I120" s="28" t="s">
        <v>29</v>
      </c>
      <c r="J120" s="31" t="str">
        <f>E21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27</v>
      </c>
      <c r="D121" s="33"/>
      <c r="E121" s="33"/>
      <c r="F121" s="26" t="str">
        <f>IF(E18="","",E18)</f>
        <v>Vyplň údaj</v>
      </c>
      <c r="G121" s="33"/>
      <c r="H121" s="33"/>
      <c r="I121" s="28" t="s">
        <v>31</v>
      </c>
      <c r="J121" s="31" t="str">
        <f>E24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21"/>
      <c r="B123" s="122"/>
      <c r="C123" s="123" t="s">
        <v>204</v>
      </c>
      <c r="D123" s="124" t="s">
        <v>58</v>
      </c>
      <c r="E123" s="124" t="s">
        <v>54</v>
      </c>
      <c r="F123" s="124" t="s">
        <v>55</v>
      </c>
      <c r="G123" s="124" t="s">
        <v>205</v>
      </c>
      <c r="H123" s="124" t="s">
        <v>206</v>
      </c>
      <c r="I123" s="124" t="s">
        <v>207</v>
      </c>
      <c r="J123" s="124" t="s">
        <v>171</v>
      </c>
      <c r="K123" s="125" t="s">
        <v>208</v>
      </c>
      <c r="L123" s="126"/>
      <c r="M123" s="63" t="s">
        <v>1</v>
      </c>
      <c r="N123" s="64" t="s">
        <v>37</v>
      </c>
      <c r="O123" s="64" t="s">
        <v>209</v>
      </c>
      <c r="P123" s="64" t="s">
        <v>210</v>
      </c>
      <c r="Q123" s="64" t="s">
        <v>211</v>
      </c>
      <c r="R123" s="64" t="s">
        <v>212</v>
      </c>
      <c r="S123" s="64" t="s">
        <v>213</v>
      </c>
      <c r="T123" s="65" t="s">
        <v>214</v>
      </c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</row>
    <row r="124" spans="1:65" s="2" customFormat="1" ht="22.9" customHeight="1">
      <c r="A124" s="33"/>
      <c r="B124" s="34"/>
      <c r="C124" s="70" t="s">
        <v>215</v>
      </c>
      <c r="D124" s="33"/>
      <c r="E124" s="33"/>
      <c r="F124" s="33"/>
      <c r="G124" s="33"/>
      <c r="H124" s="33"/>
      <c r="I124" s="33"/>
      <c r="J124" s="127">
        <f>BK124</f>
        <v>0</v>
      </c>
      <c r="K124" s="33"/>
      <c r="L124" s="34"/>
      <c r="M124" s="66"/>
      <c r="N124" s="57"/>
      <c r="O124" s="67"/>
      <c r="P124" s="128">
        <f>P125+P155+P166</f>
        <v>0</v>
      </c>
      <c r="Q124" s="67"/>
      <c r="R124" s="128">
        <f>R125+R155+R166</f>
        <v>0</v>
      </c>
      <c r="S124" s="67"/>
      <c r="T124" s="129">
        <f>T125+T155+T166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72</v>
      </c>
      <c r="AU124" s="18" t="s">
        <v>173</v>
      </c>
      <c r="BK124" s="130">
        <f>BK125+BK155+BK166</f>
        <v>0</v>
      </c>
    </row>
    <row r="125" spans="1:65" s="12" customFormat="1" ht="25.9" customHeight="1">
      <c r="B125" s="131"/>
      <c r="D125" s="132" t="s">
        <v>72</v>
      </c>
      <c r="E125" s="133" t="s">
        <v>216</v>
      </c>
      <c r="F125" s="133" t="s">
        <v>217</v>
      </c>
      <c r="I125" s="134"/>
      <c r="J125" s="135">
        <f>BK125</f>
        <v>0</v>
      </c>
      <c r="L125" s="131"/>
      <c r="M125" s="136"/>
      <c r="N125" s="137"/>
      <c r="O125" s="137"/>
      <c r="P125" s="138">
        <f>P126+P140+P153</f>
        <v>0</v>
      </c>
      <c r="Q125" s="137"/>
      <c r="R125" s="138">
        <f>R126+R140+R153</f>
        <v>0</v>
      </c>
      <c r="S125" s="137"/>
      <c r="T125" s="139">
        <f>T126+T140+T153</f>
        <v>0</v>
      </c>
      <c r="AR125" s="132" t="s">
        <v>80</v>
      </c>
      <c r="AT125" s="140" t="s">
        <v>72</v>
      </c>
      <c r="AU125" s="140" t="s">
        <v>73</v>
      </c>
      <c r="AY125" s="132" t="s">
        <v>218</v>
      </c>
      <c r="BK125" s="141">
        <f>BK126+BK140+BK153</f>
        <v>0</v>
      </c>
    </row>
    <row r="126" spans="1:65" s="12" customFormat="1" ht="22.9" customHeight="1">
      <c r="B126" s="131"/>
      <c r="D126" s="132" t="s">
        <v>72</v>
      </c>
      <c r="E126" s="142" t="s">
        <v>80</v>
      </c>
      <c r="F126" s="142" t="s">
        <v>219</v>
      </c>
      <c r="I126" s="134"/>
      <c r="J126" s="143">
        <f>BK126</f>
        <v>0</v>
      </c>
      <c r="L126" s="131"/>
      <c r="M126" s="136"/>
      <c r="N126" s="137"/>
      <c r="O126" s="137"/>
      <c r="P126" s="138">
        <f>SUM(P127:P139)</f>
        <v>0</v>
      </c>
      <c r="Q126" s="137"/>
      <c r="R126" s="138">
        <f>SUM(R127:R139)</f>
        <v>0</v>
      </c>
      <c r="S126" s="137"/>
      <c r="T126" s="139">
        <f>SUM(T127:T139)</f>
        <v>0</v>
      </c>
      <c r="AR126" s="132" t="s">
        <v>80</v>
      </c>
      <c r="AT126" s="140" t="s">
        <v>72</v>
      </c>
      <c r="AU126" s="140" t="s">
        <v>80</v>
      </c>
      <c r="AY126" s="132" t="s">
        <v>218</v>
      </c>
      <c r="BK126" s="141">
        <f>SUM(BK127:BK139)</f>
        <v>0</v>
      </c>
    </row>
    <row r="127" spans="1:65" s="2" customFormat="1" ht="33" customHeight="1">
      <c r="A127" s="33"/>
      <c r="B127" s="144"/>
      <c r="C127" s="145" t="s">
        <v>80</v>
      </c>
      <c r="D127" s="145" t="s">
        <v>220</v>
      </c>
      <c r="E127" s="146" t="s">
        <v>3564</v>
      </c>
      <c r="F127" s="147" t="s">
        <v>3565</v>
      </c>
      <c r="G127" s="148" t="s">
        <v>223</v>
      </c>
      <c r="H127" s="149">
        <v>94.8</v>
      </c>
      <c r="I127" s="150"/>
      <c r="J127" s="151">
        <f>ROUND(I127*H127,2)</f>
        <v>0</v>
      </c>
      <c r="K127" s="147"/>
      <c r="L127" s="34"/>
      <c r="M127" s="152" t="s">
        <v>1</v>
      </c>
      <c r="N127" s="153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104</v>
      </c>
      <c r="BM127" s="156" t="s">
        <v>82</v>
      </c>
    </row>
    <row r="128" spans="1:65" s="13" customFormat="1" ht="11.25">
      <c r="B128" s="158"/>
      <c r="D128" s="159" t="s">
        <v>225</v>
      </c>
      <c r="E128" s="160" t="s">
        <v>1</v>
      </c>
      <c r="F128" s="161" t="s">
        <v>3566</v>
      </c>
      <c r="H128" s="160" t="s">
        <v>1</v>
      </c>
      <c r="I128" s="162"/>
      <c r="L128" s="158"/>
      <c r="M128" s="163"/>
      <c r="N128" s="164"/>
      <c r="O128" s="164"/>
      <c r="P128" s="164"/>
      <c r="Q128" s="164"/>
      <c r="R128" s="164"/>
      <c r="S128" s="164"/>
      <c r="T128" s="165"/>
      <c r="AT128" s="160" t="s">
        <v>225</v>
      </c>
      <c r="AU128" s="160" t="s">
        <v>82</v>
      </c>
      <c r="AV128" s="13" t="s">
        <v>80</v>
      </c>
      <c r="AW128" s="13" t="s">
        <v>30</v>
      </c>
      <c r="AX128" s="13" t="s">
        <v>73</v>
      </c>
      <c r="AY128" s="160" t="s">
        <v>218</v>
      </c>
    </row>
    <row r="129" spans="1:65" s="14" customFormat="1" ht="11.25">
      <c r="B129" s="166"/>
      <c r="D129" s="159" t="s">
        <v>225</v>
      </c>
      <c r="E129" s="167" t="s">
        <v>1</v>
      </c>
      <c r="F129" s="168" t="s">
        <v>3567</v>
      </c>
      <c r="H129" s="169">
        <v>94.8</v>
      </c>
      <c r="I129" s="170"/>
      <c r="L129" s="166"/>
      <c r="M129" s="171"/>
      <c r="N129" s="172"/>
      <c r="O129" s="172"/>
      <c r="P129" s="172"/>
      <c r="Q129" s="172"/>
      <c r="R129" s="172"/>
      <c r="S129" s="172"/>
      <c r="T129" s="173"/>
      <c r="AT129" s="167" t="s">
        <v>225</v>
      </c>
      <c r="AU129" s="167" t="s">
        <v>82</v>
      </c>
      <c r="AV129" s="14" t="s">
        <v>82</v>
      </c>
      <c r="AW129" s="14" t="s">
        <v>30</v>
      </c>
      <c r="AX129" s="14" t="s">
        <v>73</v>
      </c>
      <c r="AY129" s="167" t="s">
        <v>218</v>
      </c>
    </row>
    <row r="130" spans="1:65" s="15" customFormat="1" ht="11.25">
      <c r="B130" s="174"/>
      <c r="D130" s="159" t="s">
        <v>225</v>
      </c>
      <c r="E130" s="175" t="s">
        <v>1</v>
      </c>
      <c r="F130" s="176" t="s">
        <v>230</v>
      </c>
      <c r="H130" s="177">
        <v>94.8</v>
      </c>
      <c r="I130" s="178"/>
      <c r="L130" s="174"/>
      <c r="M130" s="179"/>
      <c r="N130" s="180"/>
      <c r="O130" s="180"/>
      <c r="P130" s="180"/>
      <c r="Q130" s="180"/>
      <c r="R130" s="180"/>
      <c r="S130" s="180"/>
      <c r="T130" s="181"/>
      <c r="AT130" s="175" t="s">
        <v>225</v>
      </c>
      <c r="AU130" s="175" t="s">
        <v>82</v>
      </c>
      <c r="AV130" s="15" t="s">
        <v>104</v>
      </c>
      <c r="AW130" s="15" t="s">
        <v>30</v>
      </c>
      <c r="AX130" s="15" t="s">
        <v>80</v>
      </c>
      <c r="AY130" s="175" t="s">
        <v>218</v>
      </c>
    </row>
    <row r="131" spans="1:65" s="2" customFormat="1" ht="37.9" customHeight="1">
      <c r="A131" s="33"/>
      <c r="B131" s="144"/>
      <c r="C131" s="145" t="s">
        <v>82</v>
      </c>
      <c r="D131" s="145" t="s">
        <v>220</v>
      </c>
      <c r="E131" s="146" t="s">
        <v>3568</v>
      </c>
      <c r="F131" s="147" t="s">
        <v>3569</v>
      </c>
      <c r="G131" s="148" t="s">
        <v>223</v>
      </c>
      <c r="H131" s="149">
        <v>94.8</v>
      </c>
      <c r="I131" s="150"/>
      <c r="J131" s="151">
        <f>ROUND(I131*H131,2)</f>
        <v>0</v>
      </c>
      <c r="K131" s="147"/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104</v>
      </c>
    </row>
    <row r="132" spans="1:65" s="2" customFormat="1" ht="33" customHeight="1">
      <c r="A132" s="33"/>
      <c r="B132" s="144"/>
      <c r="C132" s="145" t="s">
        <v>101</v>
      </c>
      <c r="D132" s="145" t="s">
        <v>220</v>
      </c>
      <c r="E132" s="146" t="s">
        <v>3570</v>
      </c>
      <c r="F132" s="147" t="s">
        <v>3571</v>
      </c>
      <c r="G132" s="148" t="s">
        <v>242</v>
      </c>
      <c r="H132" s="149">
        <v>60</v>
      </c>
      <c r="I132" s="150"/>
      <c r="J132" s="151">
        <f>ROUND(I132*H132,2)</f>
        <v>0</v>
      </c>
      <c r="K132" s="147"/>
      <c r="L132" s="34"/>
      <c r="M132" s="152" t="s">
        <v>1</v>
      </c>
      <c r="N132" s="153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82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104</v>
      </c>
      <c r="BM132" s="156" t="s">
        <v>110</v>
      </c>
    </row>
    <row r="133" spans="1:65" s="14" customFormat="1" ht="11.25">
      <c r="B133" s="166"/>
      <c r="D133" s="159" t="s">
        <v>225</v>
      </c>
      <c r="E133" s="167" t="s">
        <v>1</v>
      </c>
      <c r="F133" s="168" t="s">
        <v>3572</v>
      </c>
      <c r="H133" s="169">
        <v>60</v>
      </c>
      <c r="I133" s="170"/>
      <c r="L133" s="166"/>
      <c r="M133" s="171"/>
      <c r="N133" s="172"/>
      <c r="O133" s="172"/>
      <c r="P133" s="172"/>
      <c r="Q133" s="172"/>
      <c r="R133" s="172"/>
      <c r="S133" s="172"/>
      <c r="T133" s="173"/>
      <c r="AT133" s="167" t="s">
        <v>225</v>
      </c>
      <c r="AU133" s="167" t="s">
        <v>82</v>
      </c>
      <c r="AV133" s="14" t="s">
        <v>82</v>
      </c>
      <c r="AW133" s="14" t="s">
        <v>30</v>
      </c>
      <c r="AX133" s="14" t="s">
        <v>73</v>
      </c>
      <c r="AY133" s="167" t="s">
        <v>218</v>
      </c>
    </row>
    <row r="134" spans="1:65" s="15" customFormat="1" ht="11.25">
      <c r="B134" s="174"/>
      <c r="D134" s="159" t="s">
        <v>225</v>
      </c>
      <c r="E134" s="175" t="s">
        <v>1</v>
      </c>
      <c r="F134" s="176" t="s">
        <v>230</v>
      </c>
      <c r="H134" s="177">
        <v>60</v>
      </c>
      <c r="I134" s="178"/>
      <c r="L134" s="174"/>
      <c r="M134" s="179"/>
      <c r="N134" s="180"/>
      <c r="O134" s="180"/>
      <c r="P134" s="180"/>
      <c r="Q134" s="180"/>
      <c r="R134" s="180"/>
      <c r="S134" s="180"/>
      <c r="T134" s="181"/>
      <c r="AT134" s="175" t="s">
        <v>225</v>
      </c>
      <c r="AU134" s="175" t="s">
        <v>82</v>
      </c>
      <c r="AV134" s="15" t="s">
        <v>104</v>
      </c>
      <c r="AW134" s="15" t="s">
        <v>30</v>
      </c>
      <c r="AX134" s="15" t="s">
        <v>80</v>
      </c>
      <c r="AY134" s="175" t="s">
        <v>218</v>
      </c>
    </row>
    <row r="135" spans="1:65" s="2" customFormat="1" ht="16.5" customHeight="1">
      <c r="A135" s="33"/>
      <c r="B135" s="144"/>
      <c r="C135" s="145" t="s">
        <v>104</v>
      </c>
      <c r="D135" s="145" t="s">
        <v>220</v>
      </c>
      <c r="E135" s="146" t="s">
        <v>3573</v>
      </c>
      <c r="F135" s="147" t="s">
        <v>3574</v>
      </c>
      <c r="G135" s="148" t="s">
        <v>223</v>
      </c>
      <c r="H135" s="149">
        <v>40</v>
      </c>
      <c r="I135" s="150"/>
      <c r="J135" s="151">
        <f>ROUND(I135*H135,2)</f>
        <v>0</v>
      </c>
      <c r="K135" s="147"/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116</v>
      </c>
    </row>
    <row r="136" spans="1:65" s="2" customFormat="1" ht="24.2" customHeight="1">
      <c r="A136" s="33"/>
      <c r="B136" s="144"/>
      <c r="C136" s="145" t="s">
        <v>107</v>
      </c>
      <c r="D136" s="145" t="s">
        <v>220</v>
      </c>
      <c r="E136" s="146" t="s">
        <v>3575</v>
      </c>
      <c r="F136" s="147" t="s">
        <v>3576</v>
      </c>
      <c r="G136" s="148" t="s">
        <v>223</v>
      </c>
      <c r="H136" s="149">
        <v>94.8</v>
      </c>
      <c r="I136" s="150"/>
      <c r="J136" s="151">
        <f>ROUND(I136*H136,2)</f>
        <v>0</v>
      </c>
      <c r="K136" s="147"/>
      <c r="L136" s="34"/>
      <c r="M136" s="152" t="s">
        <v>1</v>
      </c>
      <c r="N136" s="153" t="s">
        <v>38</v>
      </c>
      <c r="O136" s="59"/>
      <c r="P136" s="154">
        <f>O136*H136</f>
        <v>0</v>
      </c>
      <c r="Q136" s="154">
        <v>0</v>
      </c>
      <c r="R136" s="154">
        <f>Q136*H136</f>
        <v>0</v>
      </c>
      <c r="S136" s="154">
        <v>0</v>
      </c>
      <c r="T136" s="155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82</v>
      </c>
      <c r="AY136" s="18" t="s">
        <v>218</v>
      </c>
      <c r="BE136" s="157">
        <f>IF(N136="základní",J136,0)</f>
        <v>0</v>
      </c>
      <c r="BF136" s="157">
        <f>IF(N136="snížená",J136,0)</f>
        <v>0</v>
      </c>
      <c r="BG136" s="157">
        <f>IF(N136="zákl. přenesená",J136,0)</f>
        <v>0</v>
      </c>
      <c r="BH136" s="157">
        <f>IF(N136="sníž. přenesená",J136,0)</f>
        <v>0</v>
      </c>
      <c r="BI136" s="157">
        <f>IF(N136="nulová",J136,0)</f>
        <v>0</v>
      </c>
      <c r="BJ136" s="18" t="s">
        <v>80</v>
      </c>
      <c r="BK136" s="157">
        <f>ROUND(I136*H136,2)</f>
        <v>0</v>
      </c>
      <c r="BL136" s="18" t="s">
        <v>104</v>
      </c>
      <c r="BM136" s="156" t="s">
        <v>246</v>
      </c>
    </row>
    <row r="137" spans="1:65" s="2" customFormat="1" ht="16.5" customHeight="1">
      <c r="A137" s="33"/>
      <c r="B137" s="144"/>
      <c r="C137" s="190" t="s">
        <v>110</v>
      </c>
      <c r="D137" s="190" t="s">
        <v>904</v>
      </c>
      <c r="E137" s="191" t="s">
        <v>3577</v>
      </c>
      <c r="F137" s="192" t="s">
        <v>3578</v>
      </c>
      <c r="G137" s="193" t="s">
        <v>242</v>
      </c>
      <c r="H137" s="194">
        <v>63.838000000000001</v>
      </c>
      <c r="I137" s="195"/>
      <c r="J137" s="196">
        <f>ROUND(I137*H137,2)</f>
        <v>0</v>
      </c>
      <c r="K137" s="192"/>
      <c r="L137" s="197"/>
      <c r="M137" s="198" t="s">
        <v>1</v>
      </c>
      <c r="N137" s="199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116</v>
      </c>
      <c r="AT137" s="156" t="s">
        <v>904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104</v>
      </c>
      <c r="BM137" s="156" t="s">
        <v>8</v>
      </c>
    </row>
    <row r="138" spans="1:65" s="14" customFormat="1" ht="11.25">
      <c r="B138" s="166"/>
      <c r="D138" s="159" t="s">
        <v>225</v>
      </c>
      <c r="E138" s="167" t="s">
        <v>1</v>
      </c>
      <c r="F138" s="168" t="s">
        <v>3579</v>
      </c>
      <c r="H138" s="169">
        <v>63.838000000000001</v>
      </c>
      <c r="I138" s="170"/>
      <c r="L138" s="166"/>
      <c r="M138" s="171"/>
      <c r="N138" s="172"/>
      <c r="O138" s="172"/>
      <c r="P138" s="172"/>
      <c r="Q138" s="172"/>
      <c r="R138" s="172"/>
      <c r="S138" s="172"/>
      <c r="T138" s="173"/>
      <c r="AT138" s="167" t="s">
        <v>225</v>
      </c>
      <c r="AU138" s="167" t="s">
        <v>82</v>
      </c>
      <c r="AV138" s="14" t="s">
        <v>82</v>
      </c>
      <c r="AW138" s="14" t="s">
        <v>30</v>
      </c>
      <c r="AX138" s="14" t="s">
        <v>73</v>
      </c>
      <c r="AY138" s="167" t="s">
        <v>218</v>
      </c>
    </row>
    <row r="139" spans="1:65" s="15" customFormat="1" ht="11.25">
      <c r="B139" s="174"/>
      <c r="D139" s="159" t="s">
        <v>225</v>
      </c>
      <c r="E139" s="175" t="s">
        <v>1</v>
      </c>
      <c r="F139" s="176" t="s">
        <v>230</v>
      </c>
      <c r="H139" s="177">
        <v>63.838000000000001</v>
      </c>
      <c r="I139" s="178"/>
      <c r="L139" s="174"/>
      <c r="M139" s="179"/>
      <c r="N139" s="180"/>
      <c r="O139" s="180"/>
      <c r="P139" s="180"/>
      <c r="Q139" s="180"/>
      <c r="R139" s="180"/>
      <c r="S139" s="180"/>
      <c r="T139" s="181"/>
      <c r="AT139" s="175" t="s">
        <v>225</v>
      </c>
      <c r="AU139" s="175" t="s">
        <v>82</v>
      </c>
      <c r="AV139" s="15" t="s">
        <v>104</v>
      </c>
      <c r="AW139" s="15" t="s">
        <v>30</v>
      </c>
      <c r="AX139" s="15" t="s">
        <v>80</v>
      </c>
      <c r="AY139" s="175" t="s">
        <v>218</v>
      </c>
    </row>
    <row r="140" spans="1:65" s="12" customFormat="1" ht="22.9" customHeight="1">
      <c r="B140" s="131"/>
      <c r="D140" s="132" t="s">
        <v>72</v>
      </c>
      <c r="E140" s="142" t="s">
        <v>116</v>
      </c>
      <c r="F140" s="142" t="s">
        <v>3452</v>
      </c>
      <c r="I140" s="134"/>
      <c r="J140" s="143">
        <f>BK140</f>
        <v>0</v>
      </c>
      <c r="L140" s="131"/>
      <c r="M140" s="136"/>
      <c r="N140" s="137"/>
      <c r="O140" s="137"/>
      <c r="P140" s="138">
        <f>SUM(P141:P152)</f>
        <v>0</v>
      </c>
      <c r="Q140" s="137"/>
      <c r="R140" s="138">
        <f>SUM(R141:R152)</f>
        <v>0</v>
      </c>
      <c r="S140" s="137"/>
      <c r="T140" s="139">
        <f>SUM(T141:T152)</f>
        <v>0</v>
      </c>
      <c r="AR140" s="132" t="s">
        <v>80</v>
      </c>
      <c r="AT140" s="140" t="s">
        <v>72</v>
      </c>
      <c r="AU140" s="140" t="s">
        <v>80</v>
      </c>
      <c r="AY140" s="132" t="s">
        <v>218</v>
      </c>
      <c r="BK140" s="141">
        <f>SUM(BK141:BK152)</f>
        <v>0</v>
      </c>
    </row>
    <row r="141" spans="1:65" s="2" customFormat="1" ht="24.2" customHeight="1">
      <c r="A141" s="33"/>
      <c r="B141" s="144"/>
      <c r="C141" s="145" t="s">
        <v>113</v>
      </c>
      <c r="D141" s="145" t="s">
        <v>220</v>
      </c>
      <c r="E141" s="146" t="s">
        <v>3580</v>
      </c>
      <c r="F141" s="147" t="s">
        <v>3581</v>
      </c>
      <c r="G141" s="148" t="s">
        <v>258</v>
      </c>
      <c r="H141" s="149">
        <v>9</v>
      </c>
      <c r="I141" s="150"/>
      <c r="J141" s="151">
        <f>ROUND(I141*H141,2)</f>
        <v>0</v>
      </c>
      <c r="K141" s="147"/>
      <c r="L141" s="34"/>
      <c r="M141" s="152" t="s">
        <v>1</v>
      </c>
      <c r="N141" s="153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104</v>
      </c>
      <c r="BM141" s="156" t="s">
        <v>259</v>
      </c>
    </row>
    <row r="142" spans="1:65" s="2" customFormat="1" ht="24.2" customHeight="1">
      <c r="A142" s="33"/>
      <c r="B142" s="144"/>
      <c r="C142" s="190" t="s">
        <v>116</v>
      </c>
      <c r="D142" s="190" t="s">
        <v>904</v>
      </c>
      <c r="E142" s="191" t="s">
        <v>3582</v>
      </c>
      <c r="F142" s="192" t="s">
        <v>3583</v>
      </c>
      <c r="G142" s="193" t="s">
        <v>258</v>
      </c>
      <c r="H142" s="194">
        <v>9.1349999999999998</v>
      </c>
      <c r="I142" s="195"/>
      <c r="J142" s="196">
        <f>ROUND(I142*H142,2)</f>
        <v>0</v>
      </c>
      <c r="K142" s="192"/>
      <c r="L142" s="197"/>
      <c r="M142" s="198" t="s">
        <v>1</v>
      </c>
      <c r="N142" s="199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116</v>
      </c>
      <c r="AT142" s="156" t="s">
        <v>904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263</v>
      </c>
    </row>
    <row r="143" spans="1:65" s="14" customFormat="1" ht="11.25">
      <c r="B143" s="166"/>
      <c r="D143" s="159" t="s">
        <v>225</v>
      </c>
      <c r="E143" s="167" t="s">
        <v>1</v>
      </c>
      <c r="F143" s="168" t="s">
        <v>3584</v>
      </c>
      <c r="H143" s="169">
        <v>9.1349999999999998</v>
      </c>
      <c r="I143" s="170"/>
      <c r="L143" s="166"/>
      <c r="M143" s="171"/>
      <c r="N143" s="172"/>
      <c r="O143" s="172"/>
      <c r="P143" s="172"/>
      <c r="Q143" s="172"/>
      <c r="R143" s="172"/>
      <c r="S143" s="172"/>
      <c r="T143" s="173"/>
      <c r="AT143" s="167" t="s">
        <v>225</v>
      </c>
      <c r="AU143" s="167" t="s">
        <v>82</v>
      </c>
      <c r="AV143" s="14" t="s">
        <v>82</v>
      </c>
      <c r="AW143" s="14" t="s">
        <v>30</v>
      </c>
      <c r="AX143" s="14" t="s">
        <v>73</v>
      </c>
      <c r="AY143" s="167" t="s">
        <v>218</v>
      </c>
    </row>
    <row r="144" spans="1:65" s="15" customFormat="1" ht="11.25">
      <c r="B144" s="174"/>
      <c r="D144" s="159" t="s">
        <v>225</v>
      </c>
      <c r="E144" s="175" t="s">
        <v>1</v>
      </c>
      <c r="F144" s="176" t="s">
        <v>230</v>
      </c>
      <c r="H144" s="177">
        <v>9.1349999999999998</v>
      </c>
      <c r="I144" s="178"/>
      <c r="L144" s="174"/>
      <c r="M144" s="179"/>
      <c r="N144" s="180"/>
      <c r="O144" s="180"/>
      <c r="P144" s="180"/>
      <c r="Q144" s="180"/>
      <c r="R144" s="180"/>
      <c r="S144" s="180"/>
      <c r="T144" s="181"/>
      <c r="AT144" s="175" t="s">
        <v>225</v>
      </c>
      <c r="AU144" s="175" t="s">
        <v>82</v>
      </c>
      <c r="AV144" s="15" t="s">
        <v>104</v>
      </c>
      <c r="AW144" s="15" t="s">
        <v>30</v>
      </c>
      <c r="AX144" s="15" t="s">
        <v>80</v>
      </c>
      <c r="AY144" s="175" t="s">
        <v>218</v>
      </c>
    </row>
    <row r="145" spans="1:65" s="2" customFormat="1" ht="33" customHeight="1">
      <c r="A145" s="33"/>
      <c r="B145" s="144"/>
      <c r="C145" s="145" t="s">
        <v>266</v>
      </c>
      <c r="D145" s="145" t="s">
        <v>220</v>
      </c>
      <c r="E145" s="146" t="s">
        <v>3585</v>
      </c>
      <c r="F145" s="147" t="s">
        <v>3586</v>
      </c>
      <c r="G145" s="148" t="s">
        <v>583</v>
      </c>
      <c r="H145" s="149">
        <v>6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104</v>
      </c>
      <c r="BM145" s="156" t="s">
        <v>269</v>
      </c>
    </row>
    <row r="146" spans="1:65" s="13" customFormat="1" ht="11.25">
      <c r="B146" s="158"/>
      <c r="D146" s="159" t="s">
        <v>225</v>
      </c>
      <c r="E146" s="160" t="s">
        <v>1</v>
      </c>
      <c r="F146" s="161" t="s">
        <v>3587</v>
      </c>
      <c r="H146" s="160" t="s">
        <v>1</v>
      </c>
      <c r="I146" s="162"/>
      <c r="L146" s="158"/>
      <c r="M146" s="163"/>
      <c r="N146" s="164"/>
      <c r="O146" s="164"/>
      <c r="P146" s="164"/>
      <c r="Q146" s="164"/>
      <c r="R146" s="164"/>
      <c r="S146" s="164"/>
      <c r="T146" s="165"/>
      <c r="AT146" s="160" t="s">
        <v>225</v>
      </c>
      <c r="AU146" s="160" t="s">
        <v>82</v>
      </c>
      <c r="AV146" s="13" t="s">
        <v>80</v>
      </c>
      <c r="AW146" s="13" t="s">
        <v>30</v>
      </c>
      <c r="AX146" s="13" t="s">
        <v>73</v>
      </c>
      <c r="AY146" s="160" t="s">
        <v>218</v>
      </c>
    </row>
    <row r="147" spans="1:65" s="14" customFormat="1" ht="11.25">
      <c r="B147" s="166"/>
      <c r="D147" s="159" t="s">
        <v>225</v>
      </c>
      <c r="E147" s="167" t="s">
        <v>1</v>
      </c>
      <c r="F147" s="168" t="s">
        <v>107</v>
      </c>
      <c r="H147" s="169">
        <v>5</v>
      </c>
      <c r="I147" s="170"/>
      <c r="L147" s="166"/>
      <c r="M147" s="171"/>
      <c r="N147" s="172"/>
      <c r="O147" s="172"/>
      <c r="P147" s="172"/>
      <c r="Q147" s="172"/>
      <c r="R147" s="172"/>
      <c r="S147" s="172"/>
      <c r="T147" s="173"/>
      <c r="AT147" s="167" t="s">
        <v>225</v>
      </c>
      <c r="AU147" s="167" t="s">
        <v>82</v>
      </c>
      <c r="AV147" s="14" t="s">
        <v>82</v>
      </c>
      <c r="AW147" s="14" t="s">
        <v>30</v>
      </c>
      <c r="AX147" s="14" t="s">
        <v>73</v>
      </c>
      <c r="AY147" s="167" t="s">
        <v>218</v>
      </c>
    </row>
    <row r="148" spans="1:65" s="13" customFormat="1" ht="11.25">
      <c r="B148" s="158"/>
      <c r="D148" s="159" t="s">
        <v>225</v>
      </c>
      <c r="E148" s="160" t="s">
        <v>1</v>
      </c>
      <c r="F148" s="161" t="s">
        <v>3588</v>
      </c>
      <c r="H148" s="160" t="s">
        <v>1</v>
      </c>
      <c r="I148" s="162"/>
      <c r="L148" s="158"/>
      <c r="M148" s="163"/>
      <c r="N148" s="164"/>
      <c r="O148" s="164"/>
      <c r="P148" s="164"/>
      <c r="Q148" s="164"/>
      <c r="R148" s="164"/>
      <c r="S148" s="164"/>
      <c r="T148" s="165"/>
      <c r="AT148" s="160" t="s">
        <v>225</v>
      </c>
      <c r="AU148" s="160" t="s">
        <v>82</v>
      </c>
      <c r="AV148" s="13" t="s">
        <v>80</v>
      </c>
      <c r="AW148" s="13" t="s">
        <v>30</v>
      </c>
      <c r="AX148" s="13" t="s">
        <v>73</v>
      </c>
      <c r="AY148" s="160" t="s">
        <v>218</v>
      </c>
    </row>
    <row r="149" spans="1:65" s="14" customFormat="1" ht="11.25">
      <c r="B149" s="166"/>
      <c r="D149" s="159" t="s">
        <v>225</v>
      </c>
      <c r="E149" s="167" t="s">
        <v>1</v>
      </c>
      <c r="F149" s="168" t="s">
        <v>80</v>
      </c>
      <c r="H149" s="169">
        <v>1</v>
      </c>
      <c r="I149" s="170"/>
      <c r="L149" s="166"/>
      <c r="M149" s="171"/>
      <c r="N149" s="172"/>
      <c r="O149" s="172"/>
      <c r="P149" s="172"/>
      <c r="Q149" s="172"/>
      <c r="R149" s="172"/>
      <c r="S149" s="172"/>
      <c r="T149" s="173"/>
      <c r="AT149" s="167" t="s">
        <v>225</v>
      </c>
      <c r="AU149" s="167" t="s">
        <v>82</v>
      </c>
      <c r="AV149" s="14" t="s">
        <v>82</v>
      </c>
      <c r="AW149" s="14" t="s">
        <v>30</v>
      </c>
      <c r="AX149" s="14" t="s">
        <v>73</v>
      </c>
      <c r="AY149" s="167" t="s">
        <v>218</v>
      </c>
    </row>
    <row r="150" spans="1:65" s="15" customFormat="1" ht="11.25">
      <c r="B150" s="174"/>
      <c r="D150" s="159" t="s">
        <v>225</v>
      </c>
      <c r="E150" s="175" t="s">
        <v>1</v>
      </c>
      <c r="F150" s="176" t="s">
        <v>230</v>
      </c>
      <c r="H150" s="177">
        <v>6</v>
      </c>
      <c r="I150" s="178"/>
      <c r="L150" s="174"/>
      <c r="M150" s="179"/>
      <c r="N150" s="180"/>
      <c r="O150" s="180"/>
      <c r="P150" s="180"/>
      <c r="Q150" s="180"/>
      <c r="R150" s="180"/>
      <c r="S150" s="180"/>
      <c r="T150" s="181"/>
      <c r="AT150" s="175" t="s">
        <v>225</v>
      </c>
      <c r="AU150" s="175" t="s">
        <v>82</v>
      </c>
      <c r="AV150" s="15" t="s">
        <v>104</v>
      </c>
      <c r="AW150" s="15" t="s">
        <v>30</v>
      </c>
      <c r="AX150" s="15" t="s">
        <v>80</v>
      </c>
      <c r="AY150" s="175" t="s">
        <v>218</v>
      </c>
    </row>
    <row r="151" spans="1:65" s="2" customFormat="1" ht="16.5" customHeight="1">
      <c r="A151" s="33"/>
      <c r="B151" s="144"/>
      <c r="C151" s="145" t="s">
        <v>246</v>
      </c>
      <c r="D151" s="145" t="s">
        <v>220</v>
      </c>
      <c r="E151" s="146" t="s">
        <v>3589</v>
      </c>
      <c r="F151" s="147" t="s">
        <v>3590</v>
      </c>
      <c r="G151" s="148" t="s">
        <v>258</v>
      </c>
      <c r="H151" s="149">
        <v>79</v>
      </c>
      <c r="I151" s="150"/>
      <c r="J151" s="151">
        <f>ROUND(I151*H151,2)</f>
        <v>0</v>
      </c>
      <c r="K151" s="147"/>
      <c r="L151" s="34"/>
      <c r="M151" s="152" t="s">
        <v>1</v>
      </c>
      <c r="N151" s="153" t="s">
        <v>38</v>
      </c>
      <c r="O151" s="59"/>
      <c r="P151" s="154">
        <f>O151*H151</f>
        <v>0</v>
      </c>
      <c r="Q151" s="154">
        <v>0</v>
      </c>
      <c r="R151" s="154">
        <f>Q151*H151</f>
        <v>0</v>
      </c>
      <c r="S151" s="154">
        <v>0</v>
      </c>
      <c r="T151" s="155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104</v>
      </c>
      <c r="AT151" s="156" t="s">
        <v>220</v>
      </c>
      <c r="AU151" s="156" t="s">
        <v>82</v>
      </c>
      <c r="AY151" s="18" t="s">
        <v>218</v>
      </c>
      <c r="BE151" s="157">
        <f>IF(N151="základní",J151,0)</f>
        <v>0</v>
      </c>
      <c r="BF151" s="157">
        <f>IF(N151="snížená",J151,0)</f>
        <v>0</v>
      </c>
      <c r="BG151" s="157">
        <f>IF(N151="zákl. přenesená",J151,0)</f>
        <v>0</v>
      </c>
      <c r="BH151" s="157">
        <f>IF(N151="sníž. přenesená",J151,0)</f>
        <v>0</v>
      </c>
      <c r="BI151" s="157">
        <f>IF(N151="nulová",J151,0)</f>
        <v>0</v>
      </c>
      <c r="BJ151" s="18" t="s">
        <v>80</v>
      </c>
      <c r="BK151" s="157">
        <f>ROUND(I151*H151,2)</f>
        <v>0</v>
      </c>
      <c r="BL151" s="18" t="s">
        <v>104</v>
      </c>
      <c r="BM151" s="156" t="s">
        <v>278</v>
      </c>
    </row>
    <row r="152" spans="1:65" s="2" customFormat="1" ht="21.75" customHeight="1">
      <c r="A152" s="33"/>
      <c r="B152" s="144"/>
      <c r="C152" s="145" t="s">
        <v>281</v>
      </c>
      <c r="D152" s="145" t="s">
        <v>220</v>
      </c>
      <c r="E152" s="146" t="s">
        <v>3591</v>
      </c>
      <c r="F152" s="147" t="s">
        <v>3592</v>
      </c>
      <c r="G152" s="148" t="s">
        <v>258</v>
      </c>
      <c r="H152" s="149">
        <v>79</v>
      </c>
      <c r="I152" s="150"/>
      <c r="J152" s="151">
        <f>ROUND(I152*H152,2)</f>
        <v>0</v>
      </c>
      <c r="K152" s="147"/>
      <c r="L152" s="34"/>
      <c r="M152" s="152" t="s">
        <v>1</v>
      </c>
      <c r="N152" s="153" t="s">
        <v>38</v>
      </c>
      <c r="O152" s="59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104</v>
      </c>
      <c r="AT152" s="156" t="s">
        <v>220</v>
      </c>
      <c r="AU152" s="156" t="s">
        <v>82</v>
      </c>
      <c r="AY152" s="18" t="s">
        <v>218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80</v>
      </c>
      <c r="BK152" s="157">
        <f>ROUND(I152*H152,2)</f>
        <v>0</v>
      </c>
      <c r="BL152" s="18" t="s">
        <v>104</v>
      </c>
      <c r="BM152" s="156" t="s">
        <v>284</v>
      </c>
    </row>
    <row r="153" spans="1:65" s="12" customFormat="1" ht="22.9" customHeight="1">
      <c r="B153" s="131"/>
      <c r="D153" s="132" t="s">
        <v>72</v>
      </c>
      <c r="E153" s="142" t="s">
        <v>997</v>
      </c>
      <c r="F153" s="142" t="s">
        <v>998</v>
      </c>
      <c r="I153" s="134"/>
      <c r="J153" s="143">
        <f>BK153</f>
        <v>0</v>
      </c>
      <c r="L153" s="131"/>
      <c r="M153" s="136"/>
      <c r="N153" s="137"/>
      <c r="O153" s="137"/>
      <c r="P153" s="138">
        <f>P154</f>
        <v>0</v>
      </c>
      <c r="Q153" s="137"/>
      <c r="R153" s="138">
        <f>R154</f>
        <v>0</v>
      </c>
      <c r="S153" s="137"/>
      <c r="T153" s="139">
        <f>T154</f>
        <v>0</v>
      </c>
      <c r="AR153" s="132" t="s">
        <v>80</v>
      </c>
      <c r="AT153" s="140" t="s">
        <v>72</v>
      </c>
      <c r="AU153" s="140" t="s">
        <v>80</v>
      </c>
      <c r="AY153" s="132" t="s">
        <v>218</v>
      </c>
      <c r="BK153" s="141">
        <f>BK154</f>
        <v>0</v>
      </c>
    </row>
    <row r="154" spans="1:65" s="2" customFormat="1" ht="33" customHeight="1">
      <c r="A154" s="33"/>
      <c r="B154" s="144"/>
      <c r="C154" s="145" t="s">
        <v>8</v>
      </c>
      <c r="D154" s="145" t="s">
        <v>220</v>
      </c>
      <c r="E154" s="146" t="s">
        <v>3593</v>
      </c>
      <c r="F154" s="147" t="s">
        <v>3594</v>
      </c>
      <c r="G154" s="148" t="s">
        <v>242</v>
      </c>
      <c r="H154" s="149">
        <v>76.572999999999993</v>
      </c>
      <c r="I154" s="150"/>
      <c r="J154" s="151">
        <f>ROUND(I154*H154,2)</f>
        <v>0</v>
      </c>
      <c r="K154" s="147"/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104</v>
      </c>
      <c r="BM154" s="156" t="s">
        <v>287</v>
      </c>
    </row>
    <row r="155" spans="1:65" s="12" customFormat="1" ht="25.9" customHeight="1">
      <c r="B155" s="131"/>
      <c r="D155" s="132" t="s">
        <v>72</v>
      </c>
      <c r="E155" s="133" t="s">
        <v>1002</v>
      </c>
      <c r="F155" s="133" t="s">
        <v>1003</v>
      </c>
      <c r="I155" s="134"/>
      <c r="J155" s="135">
        <f>BK155</f>
        <v>0</v>
      </c>
      <c r="L155" s="131"/>
      <c r="M155" s="136"/>
      <c r="N155" s="137"/>
      <c r="O155" s="137"/>
      <c r="P155" s="138">
        <f>P156+P164</f>
        <v>0</v>
      </c>
      <c r="Q155" s="137"/>
      <c r="R155" s="138">
        <f>R156+R164</f>
        <v>0</v>
      </c>
      <c r="S155" s="137"/>
      <c r="T155" s="139">
        <f>T156+T164</f>
        <v>0</v>
      </c>
      <c r="AR155" s="132" t="s">
        <v>82</v>
      </c>
      <c r="AT155" s="140" t="s">
        <v>72</v>
      </c>
      <c r="AU155" s="140" t="s">
        <v>73</v>
      </c>
      <c r="AY155" s="132" t="s">
        <v>218</v>
      </c>
      <c r="BK155" s="141">
        <f>BK156+BK164</f>
        <v>0</v>
      </c>
    </row>
    <row r="156" spans="1:65" s="12" customFormat="1" ht="22.9" customHeight="1">
      <c r="B156" s="131"/>
      <c r="D156" s="132" t="s">
        <v>72</v>
      </c>
      <c r="E156" s="142" t="s">
        <v>2170</v>
      </c>
      <c r="F156" s="142" t="s">
        <v>2171</v>
      </c>
      <c r="I156" s="134"/>
      <c r="J156" s="143">
        <f>BK156</f>
        <v>0</v>
      </c>
      <c r="L156" s="131"/>
      <c r="M156" s="136"/>
      <c r="N156" s="137"/>
      <c r="O156" s="137"/>
      <c r="P156" s="138">
        <f>SUM(P157:P163)</f>
        <v>0</v>
      </c>
      <c r="Q156" s="137"/>
      <c r="R156" s="138">
        <f>SUM(R157:R163)</f>
        <v>0</v>
      </c>
      <c r="S156" s="137"/>
      <c r="T156" s="139">
        <f>SUM(T157:T163)</f>
        <v>0</v>
      </c>
      <c r="AR156" s="132" t="s">
        <v>82</v>
      </c>
      <c r="AT156" s="140" t="s">
        <v>72</v>
      </c>
      <c r="AU156" s="140" t="s">
        <v>80</v>
      </c>
      <c r="AY156" s="132" t="s">
        <v>218</v>
      </c>
      <c r="BK156" s="141">
        <f>SUM(BK157:BK163)</f>
        <v>0</v>
      </c>
    </row>
    <row r="157" spans="1:65" s="2" customFormat="1" ht="21.75" customHeight="1">
      <c r="A157" s="33"/>
      <c r="B157" s="144"/>
      <c r="C157" s="145" t="s">
        <v>292</v>
      </c>
      <c r="D157" s="145" t="s">
        <v>220</v>
      </c>
      <c r="E157" s="146" t="s">
        <v>2179</v>
      </c>
      <c r="F157" s="147" t="s">
        <v>2180</v>
      </c>
      <c r="G157" s="148" t="s">
        <v>258</v>
      </c>
      <c r="H157" s="149">
        <v>70</v>
      </c>
      <c r="I157" s="150"/>
      <c r="J157" s="151">
        <f>ROUND(I157*H157,2)</f>
        <v>0</v>
      </c>
      <c r="K157" s="147"/>
      <c r="L157" s="34"/>
      <c r="M157" s="152" t="s">
        <v>1</v>
      </c>
      <c r="N157" s="153" t="s">
        <v>38</v>
      </c>
      <c r="O157" s="59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263</v>
      </c>
      <c r="AT157" s="156" t="s">
        <v>220</v>
      </c>
      <c r="AU157" s="156" t="s">
        <v>82</v>
      </c>
      <c r="AY157" s="18" t="s">
        <v>218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80</v>
      </c>
      <c r="BK157" s="157">
        <f>ROUND(I157*H157,2)</f>
        <v>0</v>
      </c>
      <c r="BL157" s="18" t="s">
        <v>263</v>
      </c>
      <c r="BM157" s="156" t="s">
        <v>295</v>
      </c>
    </row>
    <row r="158" spans="1:65" s="2" customFormat="1" ht="21.75" customHeight="1">
      <c r="A158" s="33"/>
      <c r="B158" s="144"/>
      <c r="C158" s="145" t="s">
        <v>259</v>
      </c>
      <c r="D158" s="145" t="s">
        <v>220</v>
      </c>
      <c r="E158" s="146" t="s">
        <v>2181</v>
      </c>
      <c r="F158" s="147" t="s">
        <v>2182</v>
      </c>
      <c r="G158" s="148" t="s">
        <v>258</v>
      </c>
      <c r="H158" s="149">
        <v>4.5</v>
      </c>
      <c r="I158" s="150"/>
      <c r="J158" s="151">
        <f>ROUND(I158*H158,2)</f>
        <v>0</v>
      </c>
      <c r="K158" s="147"/>
      <c r="L158" s="34"/>
      <c r="M158" s="152" t="s">
        <v>1</v>
      </c>
      <c r="N158" s="153" t="s">
        <v>38</v>
      </c>
      <c r="O158" s="59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263</v>
      </c>
      <c r="AT158" s="156" t="s">
        <v>220</v>
      </c>
      <c r="AU158" s="156" t="s">
        <v>82</v>
      </c>
      <c r="AY158" s="18" t="s">
        <v>218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80</v>
      </c>
      <c r="BK158" s="157">
        <f>ROUND(I158*H158,2)</f>
        <v>0</v>
      </c>
      <c r="BL158" s="18" t="s">
        <v>263</v>
      </c>
      <c r="BM158" s="156" t="s">
        <v>302</v>
      </c>
    </row>
    <row r="159" spans="1:65" s="14" customFormat="1" ht="11.25">
      <c r="B159" s="166"/>
      <c r="D159" s="159" t="s">
        <v>225</v>
      </c>
      <c r="E159" s="167" t="s">
        <v>1</v>
      </c>
      <c r="F159" s="168" t="s">
        <v>3595</v>
      </c>
      <c r="H159" s="169">
        <v>4.5</v>
      </c>
      <c r="I159" s="170"/>
      <c r="L159" s="166"/>
      <c r="M159" s="171"/>
      <c r="N159" s="172"/>
      <c r="O159" s="172"/>
      <c r="P159" s="172"/>
      <c r="Q159" s="172"/>
      <c r="R159" s="172"/>
      <c r="S159" s="172"/>
      <c r="T159" s="173"/>
      <c r="AT159" s="167" t="s">
        <v>225</v>
      </c>
      <c r="AU159" s="167" t="s">
        <v>82</v>
      </c>
      <c r="AV159" s="14" t="s">
        <v>82</v>
      </c>
      <c r="AW159" s="14" t="s">
        <v>30</v>
      </c>
      <c r="AX159" s="14" t="s">
        <v>73</v>
      </c>
      <c r="AY159" s="167" t="s">
        <v>218</v>
      </c>
    </row>
    <row r="160" spans="1:65" s="15" customFormat="1" ht="11.25">
      <c r="B160" s="174"/>
      <c r="D160" s="159" t="s">
        <v>225</v>
      </c>
      <c r="E160" s="175" t="s">
        <v>1</v>
      </c>
      <c r="F160" s="176" t="s">
        <v>230</v>
      </c>
      <c r="H160" s="177">
        <v>4.5</v>
      </c>
      <c r="I160" s="178"/>
      <c r="L160" s="174"/>
      <c r="M160" s="179"/>
      <c r="N160" s="180"/>
      <c r="O160" s="180"/>
      <c r="P160" s="180"/>
      <c r="Q160" s="180"/>
      <c r="R160" s="180"/>
      <c r="S160" s="180"/>
      <c r="T160" s="181"/>
      <c r="AT160" s="175" t="s">
        <v>225</v>
      </c>
      <c r="AU160" s="175" t="s">
        <v>82</v>
      </c>
      <c r="AV160" s="15" t="s">
        <v>104</v>
      </c>
      <c r="AW160" s="15" t="s">
        <v>30</v>
      </c>
      <c r="AX160" s="15" t="s">
        <v>80</v>
      </c>
      <c r="AY160" s="175" t="s">
        <v>218</v>
      </c>
    </row>
    <row r="161" spans="1:65" s="2" customFormat="1" ht="24.2" customHeight="1">
      <c r="A161" s="33"/>
      <c r="B161" s="144"/>
      <c r="C161" s="145" t="s">
        <v>305</v>
      </c>
      <c r="D161" s="145" t="s">
        <v>220</v>
      </c>
      <c r="E161" s="146" t="s">
        <v>2220</v>
      </c>
      <c r="F161" s="147" t="s">
        <v>2221</v>
      </c>
      <c r="G161" s="148" t="s">
        <v>258</v>
      </c>
      <c r="H161" s="149">
        <v>70</v>
      </c>
      <c r="I161" s="150"/>
      <c r="J161" s="151">
        <f>ROUND(I161*H161,2)</f>
        <v>0</v>
      </c>
      <c r="K161" s="147"/>
      <c r="L161" s="34"/>
      <c r="M161" s="152" t="s">
        <v>1</v>
      </c>
      <c r="N161" s="153" t="s">
        <v>38</v>
      </c>
      <c r="O161" s="59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263</v>
      </c>
      <c r="AT161" s="156" t="s">
        <v>220</v>
      </c>
      <c r="AU161" s="156" t="s">
        <v>82</v>
      </c>
      <c r="AY161" s="18" t="s">
        <v>218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80</v>
      </c>
      <c r="BK161" s="157">
        <f>ROUND(I161*H161,2)</f>
        <v>0</v>
      </c>
      <c r="BL161" s="18" t="s">
        <v>263</v>
      </c>
      <c r="BM161" s="156" t="s">
        <v>308</v>
      </c>
    </row>
    <row r="162" spans="1:65" s="2" customFormat="1" ht="24.2" customHeight="1">
      <c r="A162" s="33"/>
      <c r="B162" s="144"/>
      <c r="C162" s="145" t="s">
        <v>263</v>
      </c>
      <c r="D162" s="145" t="s">
        <v>220</v>
      </c>
      <c r="E162" s="146" t="s">
        <v>3596</v>
      </c>
      <c r="F162" s="147" t="s">
        <v>3597</v>
      </c>
      <c r="G162" s="148" t="s">
        <v>258</v>
      </c>
      <c r="H162" s="149">
        <v>4.5</v>
      </c>
      <c r="I162" s="150"/>
      <c r="J162" s="151">
        <f>ROUND(I162*H162,2)</f>
        <v>0</v>
      </c>
      <c r="K162" s="147"/>
      <c r="L162" s="34"/>
      <c r="M162" s="152" t="s">
        <v>1</v>
      </c>
      <c r="N162" s="153" t="s">
        <v>38</v>
      </c>
      <c r="O162" s="59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263</v>
      </c>
      <c r="AT162" s="156" t="s">
        <v>220</v>
      </c>
      <c r="AU162" s="156" t="s">
        <v>82</v>
      </c>
      <c r="AY162" s="18" t="s">
        <v>218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80</v>
      </c>
      <c r="BK162" s="157">
        <f>ROUND(I162*H162,2)</f>
        <v>0</v>
      </c>
      <c r="BL162" s="18" t="s">
        <v>263</v>
      </c>
      <c r="BM162" s="156" t="s">
        <v>311</v>
      </c>
    </row>
    <row r="163" spans="1:65" s="2" customFormat="1" ht="24.2" customHeight="1">
      <c r="A163" s="33"/>
      <c r="B163" s="144"/>
      <c r="C163" s="145" t="s">
        <v>315</v>
      </c>
      <c r="D163" s="145" t="s">
        <v>220</v>
      </c>
      <c r="E163" s="146" t="s">
        <v>2222</v>
      </c>
      <c r="F163" s="147" t="s">
        <v>2223</v>
      </c>
      <c r="G163" s="148" t="s">
        <v>242</v>
      </c>
      <c r="H163" s="149">
        <v>0.38300000000000001</v>
      </c>
      <c r="I163" s="150"/>
      <c r="J163" s="151">
        <f>ROUND(I163*H163,2)</f>
        <v>0</v>
      </c>
      <c r="K163" s="147"/>
      <c r="L163" s="34"/>
      <c r="M163" s="152" t="s">
        <v>1</v>
      </c>
      <c r="N163" s="153" t="s">
        <v>38</v>
      </c>
      <c r="O163" s="59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80</v>
      </c>
      <c r="BK163" s="157">
        <f>ROUND(I163*H163,2)</f>
        <v>0</v>
      </c>
      <c r="BL163" s="18" t="s">
        <v>263</v>
      </c>
      <c r="BM163" s="156" t="s">
        <v>318</v>
      </c>
    </row>
    <row r="164" spans="1:65" s="12" customFormat="1" ht="22.9" customHeight="1">
      <c r="B164" s="131"/>
      <c r="D164" s="132" t="s">
        <v>72</v>
      </c>
      <c r="E164" s="142" t="s">
        <v>1841</v>
      </c>
      <c r="F164" s="142" t="s">
        <v>2224</v>
      </c>
      <c r="I164" s="134"/>
      <c r="J164" s="143">
        <f>BK164</f>
        <v>0</v>
      </c>
      <c r="L164" s="131"/>
      <c r="M164" s="136"/>
      <c r="N164" s="137"/>
      <c r="O164" s="137"/>
      <c r="P164" s="138">
        <f>P165</f>
        <v>0</v>
      </c>
      <c r="Q164" s="137"/>
      <c r="R164" s="138">
        <f>R165</f>
        <v>0</v>
      </c>
      <c r="S164" s="137"/>
      <c r="T164" s="139">
        <f>T165</f>
        <v>0</v>
      </c>
      <c r="AR164" s="132" t="s">
        <v>82</v>
      </c>
      <c r="AT164" s="140" t="s">
        <v>72</v>
      </c>
      <c r="AU164" s="140" t="s">
        <v>80</v>
      </c>
      <c r="AY164" s="132" t="s">
        <v>218</v>
      </c>
      <c r="BK164" s="141">
        <f>BK165</f>
        <v>0</v>
      </c>
    </row>
    <row r="165" spans="1:65" s="2" customFormat="1" ht="24.2" customHeight="1">
      <c r="A165" s="33"/>
      <c r="B165" s="144"/>
      <c r="C165" s="145" t="s">
        <v>269</v>
      </c>
      <c r="D165" s="145" t="s">
        <v>220</v>
      </c>
      <c r="E165" s="146" t="s">
        <v>2315</v>
      </c>
      <c r="F165" s="147" t="s">
        <v>2316</v>
      </c>
      <c r="G165" s="148" t="s">
        <v>258</v>
      </c>
      <c r="H165" s="149">
        <v>9</v>
      </c>
      <c r="I165" s="150"/>
      <c r="J165" s="151">
        <f>ROUND(I165*H165,2)</f>
        <v>0</v>
      </c>
      <c r="K165" s="147"/>
      <c r="L165" s="34"/>
      <c r="M165" s="152" t="s">
        <v>1</v>
      </c>
      <c r="N165" s="153" t="s">
        <v>38</v>
      </c>
      <c r="O165" s="59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263</v>
      </c>
      <c r="AT165" s="156" t="s">
        <v>220</v>
      </c>
      <c r="AU165" s="156" t="s">
        <v>82</v>
      </c>
      <c r="AY165" s="18" t="s">
        <v>218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80</v>
      </c>
      <c r="BK165" s="157">
        <f>ROUND(I165*H165,2)</f>
        <v>0</v>
      </c>
      <c r="BL165" s="18" t="s">
        <v>263</v>
      </c>
      <c r="BM165" s="156" t="s">
        <v>322</v>
      </c>
    </row>
    <row r="166" spans="1:65" s="12" customFormat="1" ht="25.9" customHeight="1">
      <c r="B166" s="131"/>
      <c r="D166" s="132" t="s">
        <v>72</v>
      </c>
      <c r="E166" s="133" t="s">
        <v>2424</v>
      </c>
      <c r="F166" s="133" t="s">
        <v>2424</v>
      </c>
      <c r="I166" s="134"/>
      <c r="J166" s="135">
        <f>BK166</f>
        <v>0</v>
      </c>
      <c r="L166" s="131"/>
      <c r="M166" s="136"/>
      <c r="N166" s="137"/>
      <c r="O166" s="137"/>
      <c r="P166" s="138">
        <f>SUM(P167:P170)</f>
        <v>0</v>
      </c>
      <c r="Q166" s="137"/>
      <c r="R166" s="138">
        <f>SUM(R167:R170)</f>
        <v>0</v>
      </c>
      <c r="S166" s="137"/>
      <c r="T166" s="139">
        <f>SUM(T167:T170)</f>
        <v>0</v>
      </c>
      <c r="AR166" s="132" t="s">
        <v>80</v>
      </c>
      <c r="AT166" s="140" t="s">
        <v>72</v>
      </c>
      <c r="AU166" s="140" t="s">
        <v>73</v>
      </c>
      <c r="AY166" s="132" t="s">
        <v>218</v>
      </c>
      <c r="BK166" s="141">
        <f>SUM(BK167:BK170)</f>
        <v>0</v>
      </c>
    </row>
    <row r="167" spans="1:65" s="2" customFormat="1" ht="21.75" customHeight="1">
      <c r="A167" s="33"/>
      <c r="B167" s="144"/>
      <c r="C167" s="145" t="s">
        <v>323</v>
      </c>
      <c r="D167" s="145" t="s">
        <v>220</v>
      </c>
      <c r="E167" s="146" t="s">
        <v>2113</v>
      </c>
      <c r="F167" s="147" t="s">
        <v>3598</v>
      </c>
      <c r="G167" s="148" t="s">
        <v>1</v>
      </c>
      <c r="H167" s="149">
        <v>1</v>
      </c>
      <c r="I167" s="150"/>
      <c r="J167" s="151">
        <f>ROUND(I167*H167,2)</f>
        <v>0</v>
      </c>
      <c r="K167" s="147"/>
      <c r="L167" s="34"/>
      <c r="M167" s="152" t="s">
        <v>1</v>
      </c>
      <c r="N167" s="153" t="s">
        <v>38</v>
      </c>
      <c r="O167" s="59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104</v>
      </c>
      <c r="AT167" s="156" t="s">
        <v>220</v>
      </c>
      <c r="AU167" s="156" t="s">
        <v>80</v>
      </c>
      <c r="AY167" s="18" t="s">
        <v>218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80</v>
      </c>
      <c r="BK167" s="157">
        <f>ROUND(I167*H167,2)</f>
        <v>0</v>
      </c>
      <c r="BL167" s="18" t="s">
        <v>104</v>
      </c>
      <c r="BM167" s="156" t="s">
        <v>326</v>
      </c>
    </row>
    <row r="168" spans="1:65" s="14" customFormat="1" ht="11.25">
      <c r="B168" s="166"/>
      <c r="D168" s="159" t="s">
        <v>225</v>
      </c>
      <c r="E168" s="167" t="s">
        <v>1</v>
      </c>
      <c r="F168" s="168" t="s">
        <v>80</v>
      </c>
      <c r="H168" s="169">
        <v>1</v>
      </c>
      <c r="I168" s="170"/>
      <c r="L168" s="166"/>
      <c r="M168" s="171"/>
      <c r="N168" s="172"/>
      <c r="O168" s="172"/>
      <c r="P168" s="172"/>
      <c r="Q168" s="172"/>
      <c r="R168" s="172"/>
      <c r="S168" s="172"/>
      <c r="T168" s="173"/>
      <c r="AT168" s="167" t="s">
        <v>225</v>
      </c>
      <c r="AU168" s="167" t="s">
        <v>80</v>
      </c>
      <c r="AV168" s="14" t="s">
        <v>82</v>
      </c>
      <c r="AW168" s="14" t="s">
        <v>30</v>
      </c>
      <c r="AX168" s="14" t="s">
        <v>73</v>
      </c>
      <c r="AY168" s="167" t="s">
        <v>218</v>
      </c>
    </row>
    <row r="169" spans="1:65" s="15" customFormat="1" ht="11.25">
      <c r="B169" s="174"/>
      <c r="D169" s="159" t="s">
        <v>225</v>
      </c>
      <c r="E169" s="175" t="s">
        <v>1</v>
      </c>
      <c r="F169" s="176" t="s">
        <v>230</v>
      </c>
      <c r="H169" s="177">
        <v>1</v>
      </c>
      <c r="I169" s="178"/>
      <c r="L169" s="174"/>
      <c r="M169" s="179"/>
      <c r="N169" s="180"/>
      <c r="O169" s="180"/>
      <c r="P169" s="180"/>
      <c r="Q169" s="180"/>
      <c r="R169" s="180"/>
      <c r="S169" s="180"/>
      <c r="T169" s="181"/>
      <c r="AT169" s="175" t="s">
        <v>225</v>
      </c>
      <c r="AU169" s="175" t="s">
        <v>80</v>
      </c>
      <c r="AV169" s="15" t="s">
        <v>104</v>
      </c>
      <c r="AW169" s="15" t="s">
        <v>30</v>
      </c>
      <c r="AX169" s="15" t="s">
        <v>80</v>
      </c>
      <c r="AY169" s="175" t="s">
        <v>218</v>
      </c>
    </row>
    <row r="170" spans="1:65" s="2" customFormat="1" ht="16.5" customHeight="1">
      <c r="A170" s="33"/>
      <c r="B170" s="144"/>
      <c r="C170" s="145" t="s">
        <v>278</v>
      </c>
      <c r="D170" s="145" t="s">
        <v>220</v>
      </c>
      <c r="E170" s="146" t="s">
        <v>2427</v>
      </c>
      <c r="F170" s="147" t="s">
        <v>3599</v>
      </c>
      <c r="G170" s="148" t="s">
        <v>2426</v>
      </c>
      <c r="H170" s="149">
        <v>1</v>
      </c>
      <c r="I170" s="150"/>
      <c r="J170" s="151">
        <f>ROUND(I170*H170,2)</f>
        <v>0</v>
      </c>
      <c r="K170" s="147" t="s">
        <v>1</v>
      </c>
      <c r="L170" s="34"/>
      <c r="M170" s="201" t="s">
        <v>1</v>
      </c>
      <c r="N170" s="202" t="s">
        <v>38</v>
      </c>
      <c r="O170" s="203"/>
      <c r="P170" s="204">
        <f>O170*H170</f>
        <v>0</v>
      </c>
      <c r="Q170" s="204">
        <v>0</v>
      </c>
      <c r="R170" s="204">
        <f>Q170*H170</f>
        <v>0</v>
      </c>
      <c r="S170" s="204">
        <v>0</v>
      </c>
      <c r="T170" s="205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104</v>
      </c>
      <c r="AT170" s="156" t="s">
        <v>220</v>
      </c>
      <c r="AU170" s="156" t="s">
        <v>80</v>
      </c>
      <c r="AY170" s="18" t="s">
        <v>218</v>
      </c>
      <c r="BE170" s="157">
        <f>IF(N170="základní",J170,0)</f>
        <v>0</v>
      </c>
      <c r="BF170" s="157">
        <f>IF(N170="snížená",J170,0)</f>
        <v>0</v>
      </c>
      <c r="BG170" s="157">
        <f>IF(N170="zákl. přenesená",J170,0)</f>
        <v>0</v>
      </c>
      <c r="BH170" s="157">
        <f>IF(N170="sníž. přenesená",J170,0)</f>
        <v>0</v>
      </c>
      <c r="BI170" s="157">
        <f>IF(N170="nulová",J170,0)</f>
        <v>0</v>
      </c>
      <c r="BJ170" s="18" t="s">
        <v>80</v>
      </c>
      <c r="BK170" s="157">
        <f>ROUND(I170*H170,2)</f>
        <v>0</v>
      </c>
      <c r="BL170" s="18" t="s">
        <v>104</v>
      </c>
      <c r="BM170" s="156" t="s">
        <v>330</v>
      </c>
    </row>
    <row r="171" spans="1:65" s="2" customFormat="1" ht="6.95" customHeight="1">
      <c r="A171" s="33"/>
      <c r="B171" s="48"/>
      <c r="C171" s="49"/>
      <c r="D171" s="49"/>
      <c r="E171" s="49"/>
      <c r="F171" s="49"/>
      <c r="G171" s="49"/>
      <c r="H171" s="49"/>
      <c r="I171" s="49"/>
      <c r="J171" s="49"/>
      <c r="K171" s="49"/>
      <c r="L171" s="34"/>
      <c r="M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</row>
  </sheetData>
  <autoFilter ref="C123:K170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2"/>
  <sheetViews>
    <sheetView showGridLines="0" topLeftCell="A108" workbookViewId="0">
      <selection activeCell="K125" sqref="K12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139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3600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ROUND((SUM(BE123:BE221)),  2)</f>
        <v>0</v>
      </c>
      <c r="G33" s="33"/>
      <c r="H33" s="33"/>
      <c r="I33" s="101">
        <v>0.21</v>
      </c>
      <c r="J33" s="100">
        <f>ROUND(((SUM(BE123:BE221))*I33),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ROUND((SUM(BF123:BF221)),  2)</f>
        <v>0</v>
      </c>
      <c r="G34" s="33"/>
      <c r="H34" s="33"/>
      <c r="I34" s="101">
        <v>0.12</v>
      </c>
      <c r="J34" s="100">
        <f>ROUND(((SUM(BF123:BF221))*I34),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ROUND((SUM(BG123:BG221)),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ROUND((SUM(BH123:BH221)),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ROUND((SUM(BI123:BI221)),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04.4 - Přípojka vodovo...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3445</v>
      </c>
      <c r="E99" s="119"/>
      <c r="F99" s="119"/>
      <c r="G99" s="119"/>
      <c r="H99" s="119"/>
      <c r="I99" s="119"/>
      <c r="J99" s="120">
        <f>J139</f>
        <v>0</v>
      </c>
      <c r="L99" s="117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J202</f>
        <v>0</v>
      </c>
      <c r="L100" s="113"/>
    </row>
    <row r="101" spans="1:31" s="10" customFormat="1" ht="19.899999999999999" customHeight="1">
      <c r="B101" s="117"/>
      <c r="D101" s="118" t="s">
        <v>2147</v>
      </c>
      <c r="E101" s="119"/>
      <c r="F101" s="119"/>
      <c r="G101" s="119"/>
      <c r="H101" s="119"/>
      <c r="I101" s="119"/>
      <c r="J101" s="120">
        <f>J203</f>
        <v>0</v>
      </c>
      <c r="L101" s="117"/>
    </row>
    <row r="102" spans="1:31" s="10" customFormat="1" ht="19.899999999999999" customHeight="1">
      <c r="B102" s="117"/>
      <c r="D102" s="118" t="s">
        <v>2153</v>
      </c>
      <c r="E102" s="119"/>
      <c r="F102" s="119"/>
      <c r="G102" s="119"/>
      <c r="H102" s="119"/>
      <c r="I102" s="119"/>
      <c r="J102" s="120">
        <f>J209</f>
        <v>0</v>
      </c>
      <c r="L102" s="117"/>
    </row>
    <row r="103" spans="1:31" s="9" customFormat="1" ht="24.95" customHeight="1">
      <c r="B103" s="113"/>
      <c r="D103" s="114" t="s">
        <v>2154</v>
      </c>
      <c r="E103" s="115"/>
      <c r="F103" s="115"/>
      <c r="G103" s="115"/>
      <c r="H103" s="115"/>
      <c r="I103" s="115"/>
      <c r="J103" s="116">
        <f>J219</f>
        <v>0</v>
      </c>
      <c r="L103" s="113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4" t="str">
        <f>E7</f>
        <v>BODARCHITEKTI202401 - KODUS Kamenice - první etapa_7.3.25</v>
      </c>
      <c r="F113" s="255"/>
      <c r="G113" s="255"/>
      <c r="H113" s="255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1" t="str">
        <f>E9</f>
        <v>SO 04.4 - Přípojka vodovo...</v>
      </c>
      <c r="F115" s="256"/>
      <c r="G115" s="256"/>
      <c r="H115" s="256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4" t="s">
        <v>171</v>
      </c>
      <c r="K122" s="125" t="s">
        <v>208</v>
      </c>
      <c r="L122" s="126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7">
        <f>BK123</f>
        <v>0</v>
      </c>
      <c r="K123" s="33"/>
      <c r="L123" s="34"/>
      <c r="M123" s="66"/>
      <c r="N123" s="57"/>
      <c r="O123" s="67"/>
      <c r="P123" s="128">
        <f>P124+P202+P219</f>
        <v>0</v>
      </c>
      <c r="Q123" s="67"/>
      <c r="R123" s="128">
        <f>R124+R202+R219</f>
        <v>0</v>
      </c>
      <c r="S123" s="67"/>
      <c r="T123" s="129">
        <f>T124+T202+T219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0">
        <f>BK124+BK202+BK219</f>
        <v>0</v>
      </c>
    </row>
    <row r="124" spans="1:65" s="12" customFormat="1" ht="25.9" customHeight="1">
      <c r="B124" s="131"/>
      <c r="D124" s="132" t="s">
        <v>72</v>
      </c>
      <c r="E124" s="133" t="s">
        <v>216</v>
      </c>
      <c r="F124" s="133" t="s">
        <v>217</v>
      </c>
      <c r="I124" s="134"/>
      <c r="J124" s="135">
        <f>BK124</f>
        <v>0</v>
      </c>
      <c r="L124" s="131"/>
      <c r="M124" s="136"/>
      <c r="N124" s="137"/>
      <c r="O124" s="137"/>
      <c r="P124" s="138">
        <f>P125+P139</f>
        <v>0</v>
      </c>
      <c r="Q124" s="137"/>
      <c r="R124" s="138">
        <f>R125+R139</f>
        <v>0</v>
      </c>
      <c r="S124" s="137"/>
      <c r="T124" s="139">
        <f>T125+T139</f>
        <v>0</v>
      </c>
      <c r="AR124" s="132" t="s">
        <v>80</v>
      </c>
      <c r="AT124" s="140" t="s">
        <v>72</v>
      </c>
      <c r="AU124" s="140" t="s">
        <v>73</v>
      </c>
      <c r="AY124" s="132" t="s">
        <v>218</v>
      </c>
      <c r="BK124" s="141">
        <f>BK125+BK139</f>
        <v>0</v>
      </c>
    </row>
    <row r="125" spans="1:65" s="12" customFormat="1" ht="22.9" customHeight="1">
      <c r="B125" s="131"/>
      <c r="D125" s="132" t="s">
        <v>72</v>
      </c>
      <c r="E125" s="142" t="s">
        <v>80</v>
      </c>
      <c r="F125" s="142" t="s">
        <v>219</v>
      </c>
      <c r="I125" s="134"/>
      <c r="J125" s="143">
        <f>BK125</f>
        <v>0</v>
      </c>
      <c r="L125" s="131"/>
      <c r="M125" s="136"/>
      <c r="N125" s="137"/>
      <c r="O125" s="137"/>
      <c r="P125" s="138">
        <f>SUM(P126:P138)</f>
        <v>0</v>
      </c>
      <c r="Q125" s="137"/>
      <c r="R125" s="138">
        <f>SUM(R126:R138)</f>
        <v>0</v>
      </c>
      <c r="S125" s="137"/>
      <c r="T125" s="139">
        <f>SUM(T126:T138)</f>
        <v>0</v>
      </c>
      <c r="AR125" s="132" t="s">
        <v>80</v>
      </c>
      <c r="AT125" s="140" t="s">
        <v>72</v>
      </c>
      <c r="AU125" s="140" t="s">
        <v>80</v>
      </c>
      <c r="AY125" s="132" t="s">
        <v>218</v>
      </c>
      <c r="BK125" s="141">
        <f>SUM(BK126:BK138)</f>
        <v>0</v>
      </c>
    </row>
    <row r="126" spans="1:65" s="2" customFormat="1" ht="33" customHeight="1">
      <c r="A126" s="33"/>
      <c r="B126" s="144"/>
      <c r="C126" s="145" t="s">
        <v>80</v>
      </c>
      <c r="D126" s="145" t="s">
        <v>220</v>
      </c>
      <c r="E126" s="146" t="s">
        <v>3564</v>
      </c>
      <c r="F126" s="147" t="s">
        <v>3565</v>
      </c>
      <c r="G126" s="148" t="s">
        <v>223</v>
      </c>
      <c r="H126" s="149">
        <v>108</v>
      </c>
      <c r="I126" s="150"/>
      <c r="J126" s="151">
        <f>ROUND(I126*H126,2)</f>
        <v>0</v>
      </c>
      <c r="K126" s="147"/>
      <c r="L126" s="34"/>
      <c r="M126" s="152" t="s">
        <v>1</v>
      </c>
      <c r="N126" s="153" t="s">
        <v>38</v>
      </c>
      <c r="O126" s="59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82</v>
      </c>
      <c r="AY126" s="18" t="s">
        <v>218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80</v>
      </c>
      <c r="BK126" s="157">
        <f>ROUND(I126*H126,2)</f>
        <v>0</v>
      </c>
      <c r="BL126" s="18" t="s">
        <v>104</v>
      </c>
      <c r="BM126" s="156" t="s">
        <v>82</v>
      </c>
    </row>
    <row r="127" spans="1:65" s="13" customFormat="1" ht="11.25">
      <c r="B127" s="158"/>
      <c r="D127" s="159" t="s">
        <v>225</v>
      </c>
      <c r="E127" s="160" t="s">
        <v>1</v>
      </c>
      <c r="F127" s="161" t="s">
        <v>3566</v>
      </c>
      <c r="H127" s="160" t="s">
        <v>1</v>
      </c>
      <c r="I127" s="162"/>
      <c r="L127" s="158"/>
      <c r="M127" s="163"/>
      <c r="N127" s="164"/>
      <c r="O127" s="164"/>
      <c r="P127" s="164"/>
      <c r="Q127" s="164"/>
      <c r="R127" s="164"/>
      <c r="S127" s="164"/>
      <c r="T127" s="165"/>
      <c r="AT127" s="160" t="s">
        <v>225</v>
      </c>
      <c r="AU127" s="160" t="s">
        <v>82</v>
      </c>
      <c r="AV127" s="13" t="s">
        <v>80</v>
      </c>
      <c r="AW127" s="13" t="s">
        <v>30</v>
      </c>
      <c r="AX127" s="13" t="s">
        <v>73</v>
      </c>
      <c r="AY127" s="160" t="s">
        <v>218</v>
      </c>
    </row>
    <row r="128" spans="1:65" s="14" customFormat="1" ht="11.25">
      <c r="B128" s="166"/>
      <c r="D128" s="159" t="s">
        <v>225</v>
      </c>
      <c r="E128" s="167" t="s">
        <v>1</v>
      </c>
      <c r="F128" s="168" t="s">
        <v>3601</v>
      </c>
      <c r="H128" s="169">
        <v>108</v>
      </c>
      <c r="I128" s="170"/>
      <c r="L128" s="166"/>
      <c r="M128" s="171"/>
      <c r="N128" s="172"/>
      <c r="O128" s="172"/>
      <c r="P128" s="172"/>
      <c r="Q128" s="172"/>
      <c r="R128" s="172"/>
      <c r="S128" s="172"/>
      <c r="T128" s="173"/>
      <c r="AT128" s="167" t="s">
        <v>225</v>
      </c>
      <c r="AU128" s="167" t="s">
        <v>82</v>
      </c>
      <c r="AV128" s="14" t="s">
        <v>82</v>
      </c>
      <c r="AW128" s="14" t="s">
        <v>30</v>
      </c>
      <c r="AX128" s="14" t="s">
        <v>73</v>
      </c>
      <c r="AY128" s="167" t="s">
        <v>218</v>
      </c>
    </row>
    <row r="129" spans="1:65" s="15" customFormat="1" ht="11.25">
      <c r="B129" s="174"/>
      <c r="D129" s="159" t="s">
        <v>225</v>
      </c>
      <c r="E129" s="175" t="s">
        <v>1</v>
      </c>
      <c r="F129" s="176" t="s">
        <v>230</v>
      </c>
      <c r="H129" s="177">
        <v>108</v>
      </c>
      <c r="I129" s="178"/>
      <c r="L129" s="174"/>
      <c r="M129" s="179"/>
      <c r="N129" s="180"/>
      <c r="O129" s="180"/>
      <c r="P129" s="180"/>
      <c r="Q129" s="180"/>
      <c r="R129" s="180"/>
      <c r="S129" s="180"/>
      <c r="T129" s="181"/>
      <c r="AT129" s="175" t="s">
        <v>225</v>
      </c>
      <c r="AU129" s="175" t="s">
        <v>82</v>
      </c>
      <c r="AV129" s="15" t="s">
        <v>104</v>
      </c>
      <c r="AW129" s="15" t="s">
        <v>30</v>
      </c>
      <c r="AX129" s="15" t="s">
        <v>80</v>
      </c>
      <c r="AY129" s="175" t="s">
        <v>218</v>
      </c>
    </row>
    <row r="130" spans="1:65" s="2" customFormat="1" ht="37.9" customHeight="1">
      <c r="A130" s="33"/>
      <c r="B130" s="144"/>
      <c r="C130" s="145" t="s">
        <v>82</v>
      </c>
      <c r="D130" s="145" t="s">
        <v>220</v>
      </c>
      <c r="E130" s="146" t="s">
        <v>3568</v>
      </c>
      <c r="F130" s="147" t="s">
        <v>3569</v>
      </c>
      <c r="G130" s="148" t="s">
        <v>223</v>
      </c>
      <c r="H130" s="149">
        <v>108</v>
      </c>
      <c r="I130" s="150"/>
      <c r="J130" s="151">
        <f>ROUND(I130*H130,2)</f>
        <v>0</v>
      </c>
      <c r="K130" s="147"/>
      <c r="L130" s="34"/>
      <c r="M130" s="152" t="s">
        <v>1</v>
      </c>
      <c r="N130" s="153" t="s">
        <v>38</v>
      </c>
      <c r="O130" s="59"/>
      <c r="P130" s="154">
        <f>O130*H130</f>
        <v>0</v>
      </c>
      <c r="Q130" s="154">
        <v>0</v>
      </c>
      <c r="R130" s="154">
        <f>Q130*H130</f>
        <v>0</v>
      </c>
      <c r="S130" s="154">
        <v>0</v>
      </c>
      <c r="T130" s="155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104</v>
      </c>
      <c r="AT130" s="156" t="s">
        <v>220</v>
      </c>
      <c r="AU130" s="156" t="s">
        <v>82</v>
      </c>
      <c r="AY130" s="18" t="s">
        <v>218</v>
      </c>
      <c r="BE130" s="157">
        <f>IF(N130="základní",J130,0)</f>
        <v>0</v>
      </c>
      <c r="BF130" s="157">
        <f>IF(N130="snížená",J130,0)</f>
        <v>0</v>
      </c>
      <c r="BG130" s="157">
        <f>IF(N130="zákl. přenesená",J130,0)</f>
        <v>0</v>
      </c>
      <c r="BH130" s="157">
        <f>IF(N130="sníž. přenesená",J130,0)</f>
        <v>0</v>
      </c>
      <c r="BI130" s="157">
        <f>IF(N130="nulová",J130,0)</f>
        <v>0</v>
      </c>
      <c r="BJ130" s="18" t="s">
        <v>80</v>
      </c>
      <c r="BK130" s="157">
        <f>ROUND(I130*H130,2)</f>
        <v>0</v>
      </c>
      <c r="BL130" s="18" t="s">
        <v>104</v>
      </c>
      <c r="BM130" s="156" t="s">
        <v>104</v>
      </c>
    </row>
    <row r="131" spans="1:65" s="2" customFormat="1" ht="33" customHeight="1">
      <c r="A131" s="33"/>
      <c r="B131" s="144"/>
      <c r="C131" s="145" t="s">
        <v>101</v>
      </c>
      <c r="D131" s="145" t="s">
        <v>220</v>
      </c>
      <c r="E131" s="146" t="s">
        <v>3570</v>
      </c>
      <c r="F131" s="147" t="s">
        <v>3571</v>
      </c>
      <c r="G131" s="148" t="s">
        <v>242</v>
      </c>
      <c r="H131" s="149">
        <v>60</v>
      </c>
      <c r="I131" s="150"/>
      <c r="J131" s="151">
        <f>ROUND(I131*H131,2)</f>
        <v>0</v>
      </c>
      <c r="K131" s="147"/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110</v>
      </c>
    </row>
    <row r="132" spans="1:65" s="14" customFormat="1" ht="11.25">
      <c r="B132" s="166"/>
      <c r="D132" s="159" t="s">
        <v>225</v>
      </c>
      <c r="E132" s="167" t="s">
        <v>1</v>
      </c>
      <c r="F132" s="168" t="s">
        <v>3572</v>
      </c>
      <c r="H132" s="169">
        <v>60</v>
      </c>
      <c r="I132" s="170"/>
      <c r="L132" s="166"/>
      <c r="M132" s="171"/>
      <c r="N132" s="172"/>
      <c r="O132" s="172"/>
      <c r="P132" s="172"/>
      <c r="Q132" s="172"/>
      <c r="R132" s="172"/>
      <c r="S132" s="172"/>
      <c r="T132" s="173"/>
      <c r="AT132" s="167" t="s">
        <v>225</v>
      </c>
      <c r="AU132" s="167" t="s">
        <v>82</v>
      </c>
      <c r="AV132" s="14" t="s">
        <v>82</v>
      </c>
      <c r="AW132" s="14" t="s">
        <v>30</v>
      </c>
      <c r="AX132" s="14" t="s">
        <v>73</v>
      </c>
      <c r="AY132" s="167" t="s">
        <v>218</v>
      </c>
    </row>
    <row r="133" spans="1:65" s="15" customFormat="1" ht="11.25">
      <c r="B133" s="174"/>
      <c r="D133" s="159" t="s">
        <v>225</v>
      </c>
      <c r="E133" s="175" t="s">
        <v>1</v>
      </c>
      <c r="F133" s="176" t="s">
        <v>230</v>
      </c>
      <c r="H133" s="177">
        <v>60</v>
      </c>
      <c r="I133" s="178"/>
      <c r="L133" s="174"/>
      <c r="M133" s="179"/>
      <c r="N133" s="180"/>
      <c r="O133" s="180"/>
      <c r="P133" s="180"/>
      <c r="Q133" s="180"/>
      <c r="R133" s="180"/>
      <c r="S133" s="180"/>
      <c r="T133" s="181"/>
      <c r="AT133" s="175" t="s">
        <v>225</v>
      </c>
      <c r="AU133" s="175" t="s">
        <v>82</v>
      </c>
      <c r="AV133" s="15" t="s">
        <v>104</v>
      </c>
      <c r="AW133" s="15" t="s">
        <v>30</v>
      </c>
      <c r="AX133" s="15" t="s">
        <v>80</v>
      </c>
      <c r="AY133" s="175" t="s">
        <v>218</v>
      </c>
    </row>
    <row r="134" spans="1:65" s="2" customFormat="1" ht="16.5" customHeight="1">
      <c r="A134" s="33"/>
      <c r="B134" s="144"/>
      <c r="C134" s="145" t="s">
        <v>104</v>
      </c>
      <c r="D134" s="145" t="s">
        <v>220</v>
      </c>
      <c r="E134" s="146" t="s">
        <v>3573</v>
      </c>
      <c r="F134" s="147" t="s">
        <v>3574</v>
      </c>
      <c r="G134" s="148" t="s">
        <v>223</v>
      </c>
      <c r="H134" s="149">
        <v>40</v>
      </c>
      <c r="I134" s="150"/>
      <c r="J134" s="151">
        <f>ROUND(I134*H134,2)</f>
        <v>0</v>
      </c>
      <c r="K134" s="147"/>
      <c r="L134" s="34"/>
      <c r="M134" s="152" t="s">
        <v>1</v>
      </c>
      <c r="N134" s="153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104</v>
      </c>
      <c r="AT134" s="156" t="s">
        <v>220</v>
      </c>
      <c r="AU134" s="156" t="s">
        <v>82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104</v>
      </c>
      <c r="BM134" s="156" t="s">
        <v>116</v>
      </c>
    </row>
    <row r="135" spans="1:65" s="2" customFormat="1" ht="24.2" customHeight="1">
      <c r="A135" s="33"/>
      <c r="B135" s="144"/>
      <c r="C135" s="145" t="s">
        <v>107</v>
      </c>
      <c r="D135" s="145" t="s">
        <v>220</v>
      </c>
      <c r="E135" s="146" t="s">
        <v>3575</v>
      </c>
      <c r="F135" s="147" t="s">
        <v>3576</v>
      </c>
      <c r="G135" s="148" t="s">
        <v>223</v>
      </c>
      <c r="H135" s="149">
        <v>108</v>
      </c>
      <c r="I135" s="150"/>
      <c r="J135" s="151">
        <f>ROUND(I135*H135,2)</f>
        <v>0</v>
      </c>
      <c r="K135" s="147"/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246</v>
      </c>
    </row>
    <row r="136" spans="1:65" s="2" customFormat="1" ht="16.5" customHeight="1">
      <c r="A136" s="33"/>
      <c r="B136" s="144"/>
      <c r="C136" s="190" t="s">
        <v>110</v>
      </c>
      <c r="D136" s="190" t="s">
        <v>904</v>
      </c>
      <c r="E136" s="191" t="s">
        <v>3577</v>
      </c>
      <c r="F136" s="192" t="s">
        <v>3578</v>
      </c>
      <c r="G136" s="193" t="s">
        <v>242</v>
      </c>
      <c r="H136" s="194">
        <v>72.727000000000004</v>
      </c>
      <c r="I136" s="195"/>
      <c r="J136" s="196">
        <f>ROUND(I136*H136,2)</f>
        <v>0</v>
      </c>
      <c r="K136" s="192"/>
      <c r="L136" s="197"/>
      <c r="M136" s="198" t="s">
        <v>1</v>
      </c>
      <c r="N136" s="199" t="s">
        <v>38</v>
      </c>
      <c r="O136" s="59"/>
      <c r="P136" s="154">
        <f>O136*H136</f>
        <v>0</v>
      </c>
      <c r="Q136" s="154">
        <v>0</v>
      </c>
      <c r="R136" s="154">
        <f>Q136*H136</f>
        <v>0</v>
      </c>
      <c r="S136" s="154">
        <v>0</v>
      </c>
      <c r="T136" s="155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116</v>
      </c>
      <c r="AT136" s="156" t="s">
        <v>904</v>
      </c>
      <c r="AU136" s="156" t="s">
        <v>82</v>
      </c>
      <c r="AY136" s="18" t="s">
        <v>218</v>
      </c>
      <c r="BE136" s="157">
        <f>IF(N136="základní",J136,0)</f>
        <v>0</v>
      </c>
      <c r="BF136" s="157">
        <f>IF(N136="snížená",J136,0)</f>
        <v>0</v>
      </c>
      <c r="BG136" s="157">
        <f>IF(N136="zákl. přenesená",J136,0)</f>
        <v>0</v>
      </c>
      <c r="BH136" s="157">
        <f>IF(N136="sníž. přenesená",J136,0)</f>
        <v>0</v>
      </c>
      <c r="BI136" s="157">
        <f>IF(N136="nulová",J136,0)</f>
        <v>0</v>
      </c>
      <c r="BJ136" s="18" t="s">
        <v>80</v>
      </c>
      <c r="BK136" s="157">
        <f>ROUND(I136*H136,2)</f>
        <v>0</v>
      </c>
      <c r="BL136" s="18" t="s">
        <v>104</v>
      </c>
      <c r="BM136" s="156" t="s">
        <v>8</v>
      </c>
    </row>
    <row r="137" spans="1:65" s="14" customFormat="1" ht="11.25">
      <c r="B137" s="166"/>
      <c r="D137" s="159" t="s">
        <v>225</v>
      </c>
      <c r="E137" s="167" t="s">
        <v>1</v>
      </c>
      <c r="F137" s="168" t="s">
        <v>3602</v>
      </c>
      <c r="H137" s="169">
        <v>72.727000000000004</v>
      </c>
      <c r="I137" s="170"/>
      <c r="L137" s="166"/>
      <c r="M137" s="171"/>
      <c r="N137" s="172"/>
      <c r="O137" s="172"/>
      <c r="P137" s="172"/>
      <c r="Q137" s="172"/>
      <c r="R137" s="172"/>
      <c r="S137" s="172"/>
      <c r="T137" s="173"/>
      <c r="AT137" s="167" t="s">
        <v>225</v>
      </c>
      <c r="AU137" s="167" t="s">
        <v>82</v>
      </c>
      <c r="AV137" s="14" t="s">
        <v>82</v>
      </c>
      <c r="AW137" s="14" t="s">
        <v>30</v>
      </c>
      <c r="AX137" s="14" t="s">
        <v>73</v>
      </c>
      <c r="AY137" s="167" t="s">
        <v>218</v>
      </c>
    </row>
    <row r="138" spans="1:65" s="15" customFormat="1" ht="11.25">
      <c r="B138" s="174"/>
      <c r="D138" s="159" t="s">
        <v>225</v>
      </c>
      <c r="E138" s="175" t="s">
        <v>1</v>
      </c>
      <c r="F138" s="176" t="s">
        <v>230</v>
      </c>
      <c r="H138" s="177">
        <v>72.727000000000004</v>
      </c>
      <c r="I138" s="178"/>
      <c r="L138" s="174"/>
      <c r="M138" s="179"/>
      <c r="N138" s="180"/>
      <c r="O138" s="180"/>
      <c r="P138" s="180"/>
      <c r="Q138" s="180"/>
      <c r="R138" s="180"/>
      <c r="S138" s="180"/>
      <c r="T138" s="181"/>
      <c r="AT138" s="175" t="s">
        <v>225</v>
      </c>
      <c r="AU138" s="175" t="s">
        <v>82</v>
      </c>
      <c r="AV138" s="15" t="s">
        <v>104</v>
      </c>
      <c r="AW138" s="15" t="s">
        <v>30</v>
      </c>
      <c r="AX138" s="15" t="s">
        <v>80</v>
      </c>
      <c r="AY138" s="175" t="s">
        <v>218</v>
      </c>
    </row>
    <row r="139" spans="1:65" s="12" customFormat="1" ht="22.9" customHeight="1">
      <c r="B139" s="131"/>
      <c r="D139" s="132" t="s">
        <v>72</v>
      </c>
      <c r="E139" s="142" t="s">
        <v>116</v>
      </c>
      <c r="F139" s="142" t="s">
        <v>3452</v>
      </c>
      <c r="I139" s="134"/>
      <c r="J139" s="143">
        <f>BK139</f>
        <v>0</v>
      </c>
      <c r="L139" s="131"/>
      <c r="M139" s="136"/>
      <c r="N139" s="137"/>
      <c r="O139" s="137"/>
      <c r="P139" s="138">
        <f>SUM(P140:P201)</f>
        <v>0</v>
      </c>
      <c r="Q139" s="137"/>
      <c r="R139" s="138">
        <f>SUM(R140:R201)</f>
        <v>0</v>
      </c>
      <c r="S139" s="137"/>
      <c r="T139" s="139">
        <f>SUM(T140:T201)</f>
        <v>0</v>
      </c>
      <c r="AR139" s="132" t="s">
        <v>80</v>
      </c>
      <c r="AT139" s="140" t="s">
        <v>72</v>
      </c>
      <c r="AU139" s="140" t="s">
        <v>80</v>
      </c>
      <c r="AY139" s="132" t="s">
        <v>218</v>
      </c>
      <c r="BK139" s="141">
        <f>SUM(BK140:BK201)</f>
        <v>0</v>
      </c>
    </row>
    <row r="140" spans="1:65" s="2" customFormat="1" ht="24.2" customHeight="1">
      <c r="A140" s="33"/>
      <c r="B140" s="144"/>
      <c r="C140" s="145" t="s">
        <v>113</v>
      </c>
      <c r="D140" s="145" t="s">
        <v>220</v>
      </c>
      <c r="E140" s="146" t="s">
        <v>3603</v>
      </c>
      <c r="F140" s="147" t="s">
        <v>3604</v>
      </c>
      <c r="G140" s="148" t="s">
        <v>583</v>
      </c>
      <c r="H140" s="149">
        <v>11</v>
      </c>
      <c r="I140" s="150"/>
      <c r="J140" s="151">
        <f>ROUND(I140*H140,2)</f>
        <v>0</v>
      </c>
      <c r="K140" s="147"/>
      <c r="L140" s="34"/>
      <c r="M140" s="152" t="s">
        <v>1</v>
      </c>
      <c r="N140" s="153" t="s">
        <v>38</v>
      </c>
      <c r="O140" s="59"/>
      <c r="P140" s="154">
        <f>O140*H140</f>
        <v>0</v>
      </c>
      <c r="Q140" s="154">
        <v>0</v>
      </c>
      <c r="R140" s="154">
        <f>Q140*H140</f>
        <v>0</v>
      </c>
      <c r="S140" s="154">
        <v>0</v>
      </c>
      <c r="T140" s="155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104</v>
      </c>
      <c r="AT140" s="156" t="s">
        <v>220</v>
      </c>
      <c r="AU140" s="156" t="s">
        <v>82</v>
      </c>
      <c r="AY140" s="18" t="s">
        <v>218</v>
      </c>
      <c r="BE140" s="157">
        <f>IF(N140="základní",J140,0)</f>
        <v>0</v>
      </c>
      <c r="BF140" s="157">
        <f>IF(N140="snížená",J140,0)</f>
        <v>0</v>
      </c>
      <c r="BG140" s="157">
        <f>IF(N140="zákl. přenesená",J140,0)</f>
        <v>0</v>
      </c>
      <c r="BH140" s="157">
        <f>IF(N140="sníž. přenesená",J140,0)</f>
        <v>0</v>
      </c>
      <c r="BI140" s="157">
        <f>IF(N140="nulová",J140,0)</f>
        <v>0</v>
      </c>
      <c r="BJ140" s="18" t="s">
        <v>80</v>
      </c>
      <c r="BK140" s="157">
        <f>ROUND(I140*H140,2)</f>
        <v>0</v>
      </c>
      <c r="BL140" s="18" t="s">
        <v>104</v>
      </c>
      <c r="BM140" s="156" t="s">
        <v>259</v>
      </c>
    </row>
    <row r="141" spans="1:65" s="13" customFormat="1" ht="11.25">
      <c r="B141" s="158"/>
      <c r="D141" s="159" t="s">
        <v>225</v>
      </c>
      <c r="E141" s="160" t="s">
        <v>1</v>
      </c>
      <c r="F141" s="161" t="s">
        <v>3605</v>
      </c>
      <c r="H141" s="160" t="s">
        <v>1</v>
      </c>
      <c r="I141" s="162"/>
      <c r="L141" s="158"/>
      <c r="M141" s="163"/>
      <c r="N141" s="164"/>
      <c r="O141" s="164"/>
      <c r="P141" s="164"/>
      <c r="Q141" s="164"/>
      <c r="R141" s="164"/>
      <c r="S141" s="164"/>
      <c r="T141" s="165"/>
      <c r="AT141" s="160" t="s">
        <v>225</v>
      </c>
      <c r="AU141" s="160" t="s">
        <v>82</v>
      </c>
      <c r="AV141" s="13" t="s">
        <v>80</v>
      </c>
      <c r="AW141" s="13" t="s">
        <v>30</v>
      </c>
      <c r="AX141" s="13" t="s">
        <v>73</v>
      </c>
      <c r="AY141" s="160" t="s">
        <v>218</v>
      </c>
    </row>
    <row r="142" spans="1:65" s="14" customFormat="1" ht="11.25">
      <c r="B142" s="166"/>
      <c r="D142" s="159" t="s">
        <v>225</v>
      </c>
      <c r="E142" s="167" t="s">
        <v>1</v>
      </c>
      <c r="F142" s="168" t="s">
        <v>281</v>
      </c>
      <c r="H142" s="169">
        <v>11</v>
      </c>
      <c r="I142" s="170"/>
      <c r="L142" s="166"/>
      <c r="M142" s="171"/>
      <c r="N142" s="172"/>
      <c r="O142" s="172"/>
      <c r="P142" s="172"/>
      <c r="Q142" s="172"/>
      <c r="R142" s="172"/>
      <c r="S142" s="172"/>
      <c r="T142" s="173"/>
      <c r="AT142" s="167" t="s">
        <v>225</v>
      </c>
      <c r="AU142" s="167" t="s">
        <v>82</v>
      </c>
      <c r="AV142" s="14" t="s">
        <v>82</v>
      </c>
      <c r="AW142" s="14" t="s">
        <v>30</v>
      </c>
      <c r="AX142" s="14" t="s">
        <v>73</v>
      </c>
      <c r="AY142" s="167" t="s">
        <v>218</v>
      </c>
    </row>
    <row r="143" spans="1:65" s="15" customFormat="1" ht="11.25">
      <c r="B143" s="174"/>
      <c r="D143" s="159" t="s">
        <v>225</v>
      </c>
      <c r="E143" s="175" t="s">
        <v>1</v>
      </c>
      <c r="F143" s="176" t="s">
        <v>230</v>
      </c>
      <c r="H143" s="177">
        <v>11</v>
      </c>
      <c r="I143" s="178"/>
      <c r="L143" s="174"/>
      <c r="M143" s="179"/>
      <c r="N143" s="180"/>
      <c r="O143" s="180"/>
      <c r="P143" s="180"/>
      <c r="Q143" s="180"/>
      <c r="R143" s="180"/>
      <c r="S143" s="180"/>
      <c r="T143" s="181"/>
      <c r="AT143" s="175" t="s">
        <v>225</v>
      </c>
      <c r="AU143" s="175" t="s">
        <v>82</v>
      </c>
      <c r="AV143" s="15" t="s">
        <v>104</v>
      </c>
      <c r="AW143" s="15" t="s">
        <v>30</v>
      </c>
      <c r="AX143" s="15" t="s">
        <v>80</v>
      </c>
      <c r="AY143" s="175" t="s">
        <v>218</v>
      </c>
    </row>
    <row r="144" spans="1:65" s="2" customFormat="1" ht="24.2" customHeight="1">
      <c r="A144" s="33"/>
      <c r="B144" s="144"/>
      <c r="C144" s="190" t="s">
        <v>116</v>
      </c>
      <c r="D144" s="190" t="s">
        <v>904</v>
      </c>
      <c r="E144" s="191" t="s">
        <v>3606</v>
      </c>
      <c r="F144" s="192" t="s">
        <v>3607</v>
      </c>
      <c r="G144" s="193" t="s">
        <v>583</v>
      </c>
      <c r="H144" s="194">
        <v>11</v>
      </c>
      <c r="I144" s="195"/>
      <c r="J144" s="196">
        <f>ROUND(I144*H144,2)</f>
        <v>0</v>
      </c>
      <c r="K144" s="192"/>
      <c r="L144" s="197"/>
      <c r="M144" s="198" t="s">
        <v>1</v>
      </c>
      <c r="N144" s="199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116</v>
      </c>
      <c r="AT144" s="156" t="s">
        <v>904</v>
      </c>
      <c r="AU144" s="156" t="s">
        <v>82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104</v>
      </c>
      <c r="BM144" s="156" t="s">
        <v>263</v>
      </c>
    </row>
    <row r="145" spans="1:65" s="2" customFormat="1" ht="24.2" customHeight="1">
      <c r="A145" s="33"/>
      <c r="B145" s="144"/>
      <c r="C145" s="145" t="s">
        <v>266</v>
      </c>
      <c r="D145" s="145" t="s">
        <v>220</v>
      </c>
      <c r="E145" s="146" t="s">
        <v>3608</v>
      </c>
      <c r="F145" s="147" t="s">
        <v>3609</v>
      </c>
      <c r="G145" s="148" t="s">
        <v>583</v>
      </c>
      <c r="H145" s="149">
        <v>8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104</v>
      </c>
      <c r="BM145" s="156" t="s">
        <v>269</v>
      </c>
    </row>
    <row r="146" spans="1:65" s="13" customFormat="1" ht="11.25">
      <c r="B146" s="158"/>
      <c r="D146" s="159" t="s">
        <v>225</v>
      </c>
      <c r="E146" s="160" t="s">
        <v>1</v>
      </c>
      <c r="F146" s="161" t="s">
        <v>3610</v>
      </c>
      <c r="H146" s="160" t="s">
        <v>1</v>
      </c>
      <c r="I146" s="162"/>
      <c r="L146" s="158"/>
      <c r="M146" s="163"/>
      <c r="N146" s="164"/>
      <c r="O146" s="164"/>
      <c r="P146" s="164"/>
      <c r="Q146" s="164"/>
      <c r="R146" s="164"/>
      <c r="S146" s="164"/>
      <c r="T146" s="165"/>
      <c r="AT146" s="160" t="s">
        <v>225</v>
      </c>
      <c r="AU146" s="160" t="s">
        <v>82</v>
      </c>
      <c r="AV146" s="13" t="s">
        <v>80</v>
      </c>
      <c r="AW146" s="13" t="s">
        <v>30</v>
      </c>
      <c r="AX146" s="13" t="s">
        <v>73</v>
      </c>
      <c r="AY146" s="160" t="s">
        <v>218</v>
      </c>
    </row>
    <row r="147" spans="1:65" s="14" customFormat="1" ht="11.25">
      <c r="B147" s="166"/>
      <c r="D147" s="159" t="s">
        <v>225</v>
      </c>
      <c r="E147" s="167" t="s">
        <v>1</v>
      </c>
      <c r="F147" s="168" t="s">
        <v>116</v>
      </c>
      <c r="H147" s="169">
        <v>8</v>
      </c>
      <c r="I147" s="170"/>
      <c r="L147" s="166"/>
      <c r="M147" s="171"/>
      <c r="N147" s="172"/>
      <c r="O147" s="172"/>
      <c r="P147" s="172"/>
      <c r="Q147" s="172"/>
      <c r="R147" s="172"/>
      <c r="S147" s="172"/>
      <c r="T147" s="173"/>
      <c r="AT147" s="167" t="s">
        <v>225</v>
      </c>
      <c r="AU147" s="167" t="s">
        <v>82</v>
      </c>
      <c r="AV147" s="14" t="s">
        <v>82</v>
      </c>
      <c r="AW147" s="14" t="s">
        <v>30</v>
      </c>
      <c r="AX147" s="14" t="s">
        <v>73</v>
      </c>
      <c r="AY147" s="167" t="s">
        <v>218</v>
      </c>
    </row>
    <row r="148" spans="1:65" s="15" customFormat="1" ht="11.25">
      <c r="B148" s="174"/>
      <c r="D148" s="159" t="s">
        <v>225</v>
      </c>
      <c r="E148" s="175" t="s">
        <v>1</v>
      </c>
      <c r="F148" s="176" t="s">
        <v>230</v>
      </c>
      <c r="H148" s="177">
        <v>8</v>
      </c>
      <c r="I148" s="178"/>
      <c r="L148" s="174"/>
      <c r="M148" s="179"/>
      <c r="N148" s="180"/>
      <c r="O148" s="180"/>
      <c r="P148" s="180"/>
      <c r="Q148" s="180"/>
      <c r="R148" s="180"/>
      <c r="S148" s="180"/>
      <c r="T148" s="181"/>
      <c r="AT148" s="175" t="s">
        <v>225</v>
      </c>
      <c r="AU148" s="175" t="s">
        <v>82</v>
      </c>
      <c r="AV148" s="15" t="s">
        <v>104</v>
      </c>
      <c r="AW148" s="15" t="s">
        <v>30</v>
      </c>
      <c r="AX148" s="15" t="s">
        <v>80</v>
      </c>
      <c r="AY148" s="175" t="s">
        <v>218</v>
      </c>
    </row>
    <row r="149" spans="1:65" s="2" customFormat="1" ht="24.2" customHeight="1">
      <c r="A149" s="33"/>
      <c r="B149" s="144"/>
      <c r="C149" s="190" t="s">
        <v>246</v>
      </c>
      <c r="D149" s="190" t="s">
        <v>904</v>
      </c>
      <c r="E149" s="191" t="s">
        <v>3611</v>
      </c>
      <c r="F149" s="192" t="s">
        <v>3612</v>
      </c>
      <c r="G149" s="193" t="s">
        <v>583</v>
      </c>
      <c r="H149" s="194">
        <v>8</v>
      </c>
      <c r="I149" s="195"/>
      <c r="J149" s="196">
        <f>ROUND(I149*H149,2)</f>
        <v>0</v>
      </c>
      <c r="K149" s="192"/>
      <c r="L149" s="197"/>
      <c r="M149" s="198" t="s">
        <v>1</v>
      </c>
      <c r="N149" s="199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116</v>
      </c>
      <c r="AT149" s="156" t="s">
        <v>904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104</v>
      </c>
      <c r="BM149" s="156" t="s">
        <v>278</v>
      </c>
    </row>
    <row r="150" spans="1:65" s="2" customFormat="1" ht="33" customHeight="1">
      <c r="A150" s="33"/>
      <c r="B150" s="144"/>
      <c r="C150" s="145" t="s">
        <v>281</v>
      </c>
      <c r="D150" s="145" t="s">
        <v>220</v>
      </c>
      <c r="E150" s="146" t="s">
        <v>3613</v>
      </c>
      <c r="F150" s="147" t="s">
        <v>3614</v>
      </c>
      <c r="G150" s="148" t="s">
        <v>258</v>
      </c>
      <c r="H150" s="149">
        <v>9</v>
      </c>
      <c r="I150" s="150"/>
      <c r="J150" s="151">
        <f>ROUND(I150*H150,2)</f>
        <v>0</v>
      </c>
      <c r="K150" s="147"/>
      <c r="L150" s="34"/>
      <c r="M150" s="152" t="s">
        <v>1</v>
      </c>
      <c r="N150" s="153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104</v>
      </c>
      <c r="AT150" s="156" t="s">
        <v>220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104</v>
      </c>
      <c r="BM150" s="156" t="s">
        <v>284</v>
      </c>
    </row>
    <row r="151" spans="1:65" s="2" customFormat="1" ht="24.2" customHeight="1">
      <c r="A151" s="33"/>
      <c r="B151" s="144"/>
      <c r="C151" s="190" t="s">
        <v>8</v>
      </c>
      <c r="D151" s="190" t="s">
        <v>904</v>
      </c>
      <c r="E151" s="191" t="s">
        <v>3615</v>
      </c>
      <c r="F151" s="192" t="s">
        <v>3616</v>
      </c>
      <c r="G151" s="193" t="s">
        <v>258</v>
      </c>
      <c r="H151" s="194">
        <v>9.1349999999999998</v>
      </c>
      <c r="I151" s="195"/>
      <c r="J151" s="196">
        <f>ROUND(I151*H151,2)</f>
        <v>0</v>
      </c>
      <c r="K151" s="192"/>
      <c r="L151" s="197"/>
      <c r="M151" s="198" t="s">
        <v>1</v>
      </c>
      <c r="N151" s="199" t="s">
        <v>38</v>
      </c>
      <c r="O151" s="59"/>
      <c r="P151" s="154">
        <f>O151*H151</f>
        <v>0</v>
      </c>
      <c r="Q151" s="154">
        <v>0</v>
      </c>
      <c r="R151" s="154">
        <f>Q151*H151</f>
        <v>0</v>
      </c>
      <c r="S151" s="154">
        <v>0</v>
      </c>
      <c r="T151" s="155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116</v>
      </c>
      <c r="AT151" s="156" t="s">
        <v>904</v>
      </c>
      <c r="AU151" s="156" t="s">
        <v>82</v>
      </c>
      <c r="AY151" s="18" t="s">
        <v>218</v>
      </c>
      <c r="BE151" s="157">
        <f>IF(N151="základní",J151,0)</f>
        <v>0</v>
      </c>
      <c r="BF151" s="157">
        <f>IF(N151="snížená",J151,0)</f>
        <v>0</v>
      </c>
      <c r="BG151" s="157">
        <f>IF(N151="zákl. přenesená",J151,0)</f>
        <v>0</v>
      </c>
      <c r="BH151" s="157">
        <f>IF(N151="sníž. přenesená",J151,0)</f>
        <v>0</v>
      </c>
      <c r="BI151" s="157">
        <f>IF(N151="nulová",J151,0)</f>
        <v>0</v>
      </c>
      <c r="BJ151" s="18" t="s">
        <v>80</v>
      </c>
      <c r="BK151" s="157">
        <f>ROUND(I151*H151,2)</f>
        <v>0</v>
      </c>
      <c r="BL151" s="18" t="s">
        <v>104</v>
      </c>
      <c r="BM151" s="156" t="s">
        <v>287</v>
      </c>
    </row>
    <row r="152" spans="1:65" s="14" customFormat="1" ht="11.25">
      <c r="B152" s="166"/>
      <c r="D152" s="159" t="s">
        <v>225</v>
      </c>
      <c r="E152" s="167" t="s">
        <v>1</v>
      </c>
      <c r="F152" s="168" t="s">
        <v>3584</v>
      </c>
      <c r="H152" s="169">
        <v>9.1349999999999998</v>
      </c>
      <c r="I152" s="170"/>
      <c r="L152" s="166"/>
      <c r="M152" s="171"/>
      <c r="N152" s="172"/>
      <c r="O152" s="172"/>
      <c r="P152" s="172"/>
      <c r="Q152" s="172"/>
      <c r="R152" s="172"/>
      <c r="S152" s="172"/>
      <c r="T152" s="173"/>
      <c r="AT152" s="167" t="s">
        <v>225</v>
      </c>
      <c r="AU152" s="167" t="s">
        <v>82</v>
      </c>
      <c r="AV152" s="14" t="s">
        <v>82</v>
      </c>
      <c r="AW152" s="14" t="s">
        <v>30</v>
      </c>
      <c r="AX152" s="14" t="s">
        <v>73</v>
      </c>
      <c r="AY152" s="167" t="s">
        <v>218</v>
      </c>
    </row>
    <row r="153" spans="1:65" s="15" customFormat="1" ht="11.25">
      <c r="B153" s="174"/>
      <c r="D153" s="159" t="s">
        <v>225</v>
      </c>
      <c r="E153" s="175" t="s">
        <v>1</v>
      </c>
      <c r="F153" s="176" t="s">
        <v>230</v>
      </c>
      <c r="H153" s="177">
        <v>9.1349999999999998</v>
      </c>
      <c r="I153" s="178"/>
      <c r="L153" s="174"/>
      <c r="M153" s="179"/>
      <c r="N153" s="180"/>
      <c r="O153" s="180"/>
      <c r="P153" s="180"/>
      <c r="Q153" s="180"/>
      <c r="R153" s="180"/>
      <c r="S153" s="180"/>
      <c r="T153" s="181"/>
      <c r="AT153" s="175" t="s">
        <v>225</v>
      </c>
      <c r="AU153" s="175" t="s">
        <v>82</v>
      </c>
      <c r="AV153" s="15" t="s">
        <v>104</v>
      </c>
      <c r="AW153" s="15" t="s">
        <v>30</v>
      </c>
      <c r="AX153" s="15" t="s">
        <v>80</v>
      </c>
      <c r="AY153" s="175" t="s">
        <v>218</v>
      </c>
    </row>
    <row r="154" spans="1:65" s="2" customFormat="1" ht="33" customHeight="1">
      <c r="A154" s="33"/>
      <c r="B154" s="144"/>
      <c r="C154" s="145" t="s">
        <v>292</v>
      </c>
      <c r="D154" s="145" t="s">
        <v>220</v>
      </c>
      <c r="E154" s="146" t="s">
        <v>3617</v>
      </c>
      <c r="F154" s="147" t="s">
        <v>3618</v>
      </c>
      <c r="G154" s="148" t="s">
        <v>258</v>
      </c>
      <c r="H154" s="149">
        <v>90</v>
      </c>
      <c r="I154" s="150"/>
      <c r="J154" s="151">
        <f>ROUND(I154*H154,2)</f>
        <v>0</v>
      </c>
      <c r="K154" s="147"/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104</v>
      </c>
      <c r="BM154" s="156" t="s">
        <v>295</v>
      </c>
    </row>
    <row r="155" spans="1:65" s="2" customFormat="1" ht="24.2" customHeight="1">
      <c r="A155" s="33"/>
      <c r="B155" s="144"/>
      <c r="C155" s="190" t="s">
        <v>259</v>
      </c>
      <c r="D155" s="190" t="s">
        <v>904</v>
      </c>
      <c r="E155" s="191" t="s">
        <v>3619</v>
      </c>
      <c r="F155" s="192" t="s">
        <v>3620</v>
      </c>
      <c r="G155" s="193" t="s">
        <v>258</v>
      </c>
      <c r="H155" s="194">
        <v>91.35</v>
      </c>
      <c r="I155" s="195"/>
      <c r="J155" s="196">
        <f>ROUND(I155*H155,2)</f>
        <v>0</v>
      </c>
      <c r="K155" s="192"/>
      <c r="L155" s="197"/>
      <c r="M155" s="198" t="s">
        <v>1</v>
      </c>
      <c r="N155" s="199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116</v>
      </c>
      <c r="AT155" s="156" t="s">
        <v>904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104</v>
      </c>
      <c r="BM155" s="156" t="s">
        <v>302</v>
      </c>
    </row>
    <row r="156" spans="1:65" s="14" customFormat="1" ht="11.25">
      <c r="B156" s="166"/>
      <c r="D156" s="159" t="s">
        <v>225</v>
      </c>
      <c r="E156" s="167" t="s">
        <v>1</v>
      </c>
      <c r="F156" s="168" t="s">
        <v>3621</v>
      </c>
      <c r="H156" s="169">
        <v>91.35</v>
      </c>
      <c r="I156" s="170"/>
      <c r="L156" s="166"/>
      <c r="M156" s="171"/>
      <c r="N156" s="172"/>
      <c r="O156" s="172"/>
      <c r="P156" s="172"/>
      <c r="Q156" s="172"/>
      <c r="R156" s="172"/>
      <c r="S156" s="172"/>
      <c r="T156" s="173"/>
      <c r="AT156" s="167" t="s">
        <v>225</v>
      </c>
      <c r="AU156" s="167" t="s">
        <v>82</v>
      </c>
      <c r="AV156" s="14" t="s">
        <v>82</v>
      </c>
      <c r="AW156" s="14" t="s">
        <v>30</v>
      </c>
      <c r="AX156" s="14" t="s">
        <v>73</v>
      </c>
      <c r="AY156" s="167" t="s">
        <v>218</v>
      </c>
    </row>
    <row r="157" spans="1:65" s="15" customFormat="1" ht="11.25">
      <c r="B157" s="174"/>
      <c r="D157" s="159" t="s">
        <v>225</v>
      </c>
      <c r="E157" s="175" t="s">
        <v>1</v>
      </c>
      <c r="F157" s="176" t="s">
        <v>230</v>
      </c>
      <c r="H157" s="177">
        <v>91.35</v>
      </c>
      <c r="I157" s="178"/>
      <c r="L157" s="174"/>
      <c r="M157" s="179"/>
      <c r="N157" s="180"/>
      <c r="O157" s="180"/>
      <c r="P157" s="180"/>
      <c r="Q157" s="180"/>
      <c r="R157" s="180"/>
      <c r="S157" s="180"/>
      <c r="T157" s="181"/>
      <c r="AT157" s="175" t="s">
        <v>225</v>
      </c>
      <c r="AU157" s="175" t="s">
        <v>82</v>
      </c>
      <c r="AV157" s="15" t="s">
        <v>104</v>
      </c>
      <c r="AW157" s="15" t="s">
        <v>30</v>
      </c>
      <c r="AX157" s="15" t="s">
        <v>80</v>
      </c>
      <c r="AY157" s="175" t="s">
        <v>218</v>
      </c>
    </row>
    <row r="158" spans="1:65" s="2" customFormat="1" ht="33" customHeight="1">
      <c r="A158" s="33"/>
      <c r="B158" s="144"/>
      <c r="C158" s="145" t="s">
        <v>305</v>
      </c>
      <c r="D158" s="145" t="s">
        <v>220</v>
      </c>
      <c r="E158" s="146" t="s">
        <v>3622</v>
      </c>
      <c r="F158" s="147" t="s">
        <v>3623</v>
      </c>
      <c r="G158" s="148" t="s">
        <v>258</v>
      </c>
      <c r="H158" s="149">
        <v>9</v>
      </c>
      <c r="I158" s="150"/>
      <c r="J158" s="151">
        <f>ROUND(I158*H158,2)</f>
        <v>0</v>
      </c>
      <c r="K158" s="147"/>
      <c r="L158" s="34"/>
      <c r="M158" s="152" t="s">
        <v>1</v>
      </c>
      <c r="N158" s="153" t="s">
        <v>38</v>
      </c>
      <c r="O158" s="59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104</v>
      </c>
      <c r="AT158" s="156" t="s">
        <v>220</v>
      </c>
      <c r="AU158" s="156" t="s">
        <v>82</v>
      </c>
      <c r="AY158" s="18" t="s">
        <v>218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80</v>
      </c>
      <c r="BK158" s="157">
        <f>ROUND(I158*H158,2)</f>
        <v>0</v>
      </c>
      <c r="BL158" s="18" t="s">
        <v>104</v>
      </c>
      <c r="BM158" s="156" t="s">
        <v>308</v>
      </c>
    </row>
    <row r="159" spans="1:65" s="2" customFormat="1" ht="24.2" customHeight="1">
      <c r="A159" s="33"/>
      <c r="B159" s="144"/>
      <c r="C159" s="190" t="s">
        <v>263</v>
      </c>
      <c r="D159" s="190" t="s">
        <v>904</v>
      </c>
      <c r="E159" s="191" t="s">
        <v>3624</v>
      </c>
      <c r="F159" s="192" t="s">
        <v>3625</v>
      </c>
      <c r="G159" s="193" t="s">
        <v>258</v>
      </c>
      <c r="H159" s="194">
        <v>9.1349999999999998</v>
      </c>
      <c r="I159" s="195"/>
      <c r="J159" s="196">
        <f>ROUND(I159*H159,2)</f>
        <v>0</v>
      </c>
      <c r="K159" s="192"/>
      <c r="L159" s="197"/>
      <c r="M159" s="198" t="s">
        <v>1</v>
      </c>
      <c r="N159" s="199" t="s">
        <v>38</v>
      </c>
      <c r="O159" s="59"/>
      <c r="P159" s="154">
        <f>O159*H159</f>
        <v>0</v>
      </c>
      <c r="Q159" s="154">
        <v>0</v>
      </c>
      <c r="R159" s="154">
        <f>Q159*H159</f>
        <v>0</v>
      </c>
      <c r="S159" s="154">
        <v>0</v>
      </c>
      <c r="T159" s="155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116</v>
      </c>
      <c r="AT159" s="156" t="s">
        <v>904</v>
      </c>
      <c r="AU159" s="156" t="s">
        <v>82</v>
      </c>
      <c r="AY159" s="18" t="s">
        <v>218</v>
      </c>
      <c r="BE159" s="157">
        <f>IF(N159="základní",J159,0)</f>
        <v>0</v>
      </c>
      <c r="BF159" s="157">
        <f>IF(N159="snížená",J159,0)</f>
        <v>0</v>
      </c>
      <c r="BG159" s="157">
        <f>IF(N159="zákl. přenesená",J159,0)</f>
        <v>0</v>
      </c>
      <c r="BH159" s="157">
        <f>IF(N159="sníž. přenesená",J159,0)</f>
        <v>0</v>
      </c>
      <c r="BI159" s="157">
        <f>IF(N159="nulová",J159,0)</f>
        <v>0</v>
      </c>
      <c r="BJ159" s="18" t="s">
        <v>80</v>
      </c>
      <c r="BK159" s="157">
        <f>ROUND(I159*H159,2)</f>
        <v>0</v>
      </c>
      <c r="BL159" s="18" t="s">
        <v>104</v>
      </c>
      <c r="BM159" s="156" t="s">
        <v>311</v>
      </c>
    </row>
    <row r="160" spans="1:65" s="14" customFormat="1" ht="11.25">
      <c r="B160" s="166"/>
      <c r="D160" s="159" t="s">
        <v>225</v>
      </c>
      <c r="E160" s="167" t="s">
        <v>1</v>
      </c>
      <c r="F160" s="168" t="s">
        <v>3584</v>
      </c>
      <c r="H160" s="169">
        <v>9.1349999999999998</v>
      </c>
      <c r="I160" s="170"/>
      <c r="L160" s="166"/>
      <c r="M160" s="171"/>
      <c r="N160" s="172"/>
      <c r="O160" s="172"/>
      <c r="P160" s="172"/>
      <c r="Q160" s="172"/>
      <c r="R160" s="172"/>
      <c r="S160" s="172"/>
      <c r="T160" s="173"/>
      <c r="AT160" s="167" t="s">
        <v>225</v>
      </c>
      <c r="AU160" s="167" t="s">
        <v>82</v>
      </c>
      <c r="AV160" s="14" t="s">
        <v>82</v>
      </c>
      <c r="AW160" s="14" t="s">
        <v>30</v>
      </c>
      <c r="AX160" s="14" t="s">
        <v>73</v>
      </c>
      <c r="AY160" s="167" t="s">
        <v>218</v>
      </c>
    </row>
    <row r="161" spans="1:65" s="15" customFormat="1" ht="11.25">
      <c r="B161" s="174"/>
      <c r="D161" s="159" t="s">
        <v>225</v>
      </c>
      <c r="E161" s="175" t="s">
        <v>1</v>
      </c>
      <c r="F161" s="176" t="s">
        <v>230</v>
      </c>
      <c r="H161" s="177">
        <v>9.1349999999999998</v>
      </c>
      <c r="I161" s="178"/>
      <c r="L161" s="174"/>
      <c r="M161" s="179"/>
      <c r="N161" s="180"/>
      <c r="O161" s="180"/>
      <c r="P161" s="180"/>
      <c r="Q161" s="180"/>
      <c r="R161" s="180"/>
      <c r="S161" s="180"/>
      <c r="T161" s="181"/>
      <c r="AT161" s="175" t="s">
        <v>225</v>
      </c>
      <c r="AU161" s="175" t="s">
        <v>82</v>
      </c>
      <c r="AV161" s="15" t="s">
        <v>104</v>
      </c>
      <c r="AW161" s="15" t="s">
        <v>30</v>
      </c>
      <c r="AX161" s="15" t="s">
        <v>80</v>
      </c>
      <c r="AY161" s="175" t="s">
        <v>218</v>
      </c>
    </row>
    <row r="162" spans="1:65" s="2" customFormat="1" ht="24.2" customHeight="1">
      <c r="A162" s="33"/>
      <c r="B162" s="144"/>
      <c r="C162" s="145" t="s">
        <v>315</v>
      </c>
      <c r="D162" s="145" t="s">
        <v>220</v>
      </c>
      <c r="E162" s="146" t="s">
        <v>3626</v>
      </c>
      <c r="F162" s="147" t="s">
        <v>3627</v>
      </c>
      <c r="G162" s="148" t="s">
        <v>583</v>
      </c>
      <c r="H162" s="149">
        <v>2</v>
      </c>
      <c r="I162" s="150"/>
      <c r="J162" s="151">
        <f t="shared" ref="J162:J191" si="0">ROUND(I162*H162,2)</f>
        <v>0</v>
      </c>
      <c r="K162" s="147"/>
      <c r="L162" s="34"/>
      <c r="M162" s="152" t="s">
        <v>1</v>
      </c>
      <c r="N162" s="153" t="s">
        <v>38</v>
      </c>
      <c r="O162" s="59"/>
      <c r="P162" s="154">
        <f t="shared" ref="P162:P191" si="1">O162*H162</f>
        <v>0</v>
      </c>
      <c r="Q162" s="154">
        <v>0</v>
      </c>
      <c r="R162" s="154">
        <f t="shared" ref="R162:R191" si="2">Q162*H162</f>
        <v>0</v>
      </c>
      <c r="S162" s="154">
        <v>0</v>
      </c>
      <c r="T162" s="155">
        <f t="shared" ref="T162:T191" si="3"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104</v>
      </c>
      <c r="AT162" s="156" t="s">
        <v>220</v>
      </c>
      <c r="AU162" s="156" t="s">
        <v>82</v>
      </c>
      <c r="AY162" s="18" t="s">
        <v>218</v>
      </c>
      <c r="BE162" s="157">
        <f t="shared" ref="BE162:BE191" si="4">IF(N162="základní",J162,0)</f>
        <v>0</v>
      </c>
      <c r="BF162" s="157">
        <f t="shared" ref="BF162:BF191" si="5">IF(N162="snížená",J162,0)</f>
        <v>0</v>
      </c>
      <c r="BG162" s="157">
        <f t="shared" ref="BG162:BG191" si="6">IF(N162="zákl. přenesená",J162,0)</f>
        <v>0</v>
      </c>
      <c r="BH162" s="157">
        <f t="shared" ref="BH162:BH191" si="7">IF(N162="sníž. přenesená",J162,0)</f>
        <v>0</v>
      </c>
      <c r="BI162" s="157">
        <f t="shared" ref="BI162:BI191" si="8">IF(N162="nulová",J162,0)</f>
        <v>0</v>
      </c>
      <c r="BJ162" s="18" t="s">
        <v>80</v>
      </c>
      <c r="BK162" s="157">
        <f t="shared" ref="BK162:BK191" si="9">ROUND(I162*H162,2)</f>
        <v>0</v>
      </c>
      <c r="BL162" s="18" t="s">
        <v>104</v>
      </c>
      <c r="BM162" s="156" t="s">
        <v>318</v>
      </c>
    </row>
    <row r="163" spans="1:65" s="2" customFormat="1" ht="24.2" customHeight="1">
      <c r="A163" s="33"/>
      <c r="B163" s="144"/>
      <c r="C163" s="190" t="s">
        <v>269</v>
      </c>
      <c r="D163" s="190" t="s">
        <v>904</v>
      </c>
      <c r="E163" s="191" t="s">
        <v>3628</v>
      </c>
      <c r="F163" s="192" t="s">
        <v>3629</v>
      </c>
      <c r="G163" s="193" t="s">
        <v>583</v>
      </c>
      <c r="H163" s="194">
        <v>1</v>
      </c>
      <c r="I163" s="195"/>
      <c r="J163" s="196">
        <f t="shared" si="0"/>
        <v>0</v>
      </c>
      <c r="K163" s="192"/>
      <c r="L163" s="197"/>
      <c r="M163" s="198" t="s">
        <v>1</v>
      </c>
      <c r="N163" s="199" t="s">
        <v>38</v>
      </c>
      <c r="O163" s="59"/>
      <c r="P163" s="154">
        <f t="shared" si="1"/>
        <v>0</v>
      </c>
      <c r="Q163" s="154">
        <v>0</v>
      </c>
      <c r="R163" s="154">
        <f t="shared" si="2"/>
        <v>0</v>
      </c>
      <c r="S163" s="154">
        <v>0</v>
      </c>
      <c r="T163" s="155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116</v>
      </c>
      <c r="AT163" s="156" t="s">
        <v>904</v>
      </c>
      <c r="AU163" s="156" t="s">
        <v>82</v>
      </c>
      <c r="AY163" s="18" t="s">
        <v>218</v>
      </c>
      <c r="BE163" s="157">
        <f t="shared" si="4"/>
        <v>0</v>
      </c>
      <c r="BF163" s="157">
        <f t="shared" si="5"/>
        <v>0</v>
      </c>
      <c r="BG163" s="157">
        <f t="shared" si="6"/>
        <v>0</v>
      </c>
      <c r="BH163" s="157">
        <f t="shared" si="7"/>
        <v>0</v>
      </c>
      <c r="BI163" s="157">
        <f t="shared" si="8"/>
        <v>0</v>
      </c>
      <c r="BJ163" s="18" t="s">
        <v>80</v>
      </c>
      <c r="BK163" s="157">
        <f t="shared" si="9"/>
        <v>0</v>
      </c>
      <c r="BL163" s="18" t="s">
        <v>104</v>
      </c>
      <c r="BM163" s="156" t="s">
        <v>322</v>
      </c>
    </row>
    <row r="164" spans="1:65" s="2" customFormat="1" ht="16.5" customHeight="1">
      <c r="A164" s="33"/>
      <c r="B164" s="144"/>
      <c r="C164" s="190" t="s">
        <v>323</v>
      </c>
      <c r="D164" s="190" t="s">
        <v>904</v>
      </c>
      <c r="E164" s="191" t="s">
        <v>3630</v>
      </c>
      <c r="F164" s="192" t="s">
        <v>3631</v>
      </c>
      <c r="G164" s="193" t="s">
        <v>583</v>
      </c>
      <c r="H164" s="194">
        <v>1</v>
      </c>
      <c r="I164" s="195"/>
      <c r="J164" s="196">
        <f t="shared" si="0"/>
        <v>0</v>
      </c>
      <c r="K164" s="192"/>
      <c r="L164" s="197"/>
      <c r="M164" s="198" t="s">
        <v>1</v>
      </c>
      <c r="N164" s="199" t="s">
        <v>38</v>
      </c>
      <c r="O164" s="59"/>
      <c r="P164" s="154">
        <f t="shared" si="1"/>
        <v>0</v>
      </c>
      <c r="Q164" s="154">
        <v>0</v>
      </c>
      <c r="R164" s="154">
        <f t="shared" si="2"/>
        <v>0</v>
      </c>
      <c r="S164" s="154">
        <v>0</v>
      </c>
      <c r="T164" s="155">
        <f t="shared" si="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116</v>
      </c>
      <c r="AT164" s="156" t="s">
        <v>904</v>
      </c>
      <c r="AU164" s="156" t="s">
        <v>82</v>
      </c>
      <c r="AY164" s="18" t="s">
        <v>218</v>
      </c>
      <c r="BE164" s="157">
        <f t="shared" si="4"/>
        <v>0</v>
      </c>
      <c r="BF164" s="157">
        <f t="shared" si="5"/>
        <v>0</v>
      </c>
      <c r="BG164" s="157">
        <f t="shared" si="6"/>
        <v>0</v>
      </c>
      <c r="BH164" s="157">
        <f t="shared" si="7"/>
        <v>0</v>
      </c>
      <c r="BI164" s="157">
        <f t="shared" si="8"/>
        <v>0</v>
      </c>
      <c r="BJ164" s="18" t="s">
        <v>80</v>
      </c>
      <c r="BK164" s="157">
        <f t="shared" si="9"/>
        <v>0</v>
      </c>
      <c r="BL164" s="18" t="s">
        <v>104</v>
      </c>
      <c r="BM164" s="156" t="s">
        <v>326</v>
      </c>
    </row>
    <row r="165" spans="1:65" s="2" customFormat="1" ht="16.5" customHeight="1">
      <c r="A165" s="33"/>
      <c r="B165" s="144"/>
      <c r="C165" s="190" t="s">
        <v>278</v>
      </c>
      <c r="D165" s="190" t="s">
        <v>904</v>
      </c>
      <c r="E165" s="191" t="s">
        <v>3632</v>
      </c>
      <c r="F165" s="192" t="s">
        <v>3633</v>
      </c>
      <c r="G165" s="193" t="s">
        <v>583</v>
      </c>
      <c r="H165" s="194">
        <v>1</v>
      </c>
      <c r="I165" s="195"/>
      <c r="J165" s="196">
        <f t="shared" si="0"/>
        <v>0</v>
      </c>
      <c r="K165" s="192"/>
      <c r="L165" s="197"/>
      <c r="M165" s="198" t="s">
        <v>1</v>
      </c>
      <c r="N165" s="199" t="s">
        <v>38</v>
      </c>
      <c r="O165" s="59"/>
      <c r="P165" s="154">
        <f t="shared" si="1"/>
        <v>0</v>
      </c>
      <c r="Q165" s="154">
        <v>0</v>
      </c>
      <c r="R165" s="154">
        <f t="shared" si="2"/>
        <v>0</v>
      </c>
      <c r="S165" s="154">
        <v>0</v>
      </c>
      <c r="T165" s="155">
        <f t="shared" si="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116</v>
      </c>
      <c r="AT165" s="156" t="s">
        <v>904</v>
      </c>
      <c r="AU165" s="156" t="s">
        <v>82</v>
      </c>
      <c r="AY165" s="18" t="s">
        <v>218</v>
      </c>
      <c r="BE165" s="157">
        <f t="shared" si="4"/>
        <v>0</v>
      </c>
      <c r="BF165" s="157">
        <f t="shared" si="5"/>
        <v>0</v>
      </c>
      <c r="BG165" s="157">
        <f t="shared" si="6"/>
        <v>0</v>
      </c>
      <c r="BH165" s="157">
        <f t="shared" si="7"/>
        <v>0</v>
      </c>
      <c r="BI165" s="157">
        <f t="shared" si="8"/>
        <v>0</v>
      </c>
      <c r="BJ165" s="18" t="s">
        <v>80</v>
      </c>
      <c r="BK165" s="157">
        <f t="shared" si="9"/>
        <v>0</v>
      </c>
      <c r="BL165" s="18" t="s">
        <v>104</v>
      </c>
      <c r="BM165" s="156" t="s">
        <v>330</v>
      </c>
    </row>
    <row r="166" spans="1:65" s="2" customFormat="1" ht="24.2" customHeight="1">
      <c r="A166" s="33"/>
      <c r="B166" s="144"/>
      <c r="C166" s="145" t="s">
        <v>7</v>
      </c>
      <c r="D166" s="145" t="s">
        <v>220</v>
      </c>
      <c r="E166" s="146" t="s">
        <v>3634</v>
      </c>
      <c r="F166" s="147" t="s">
        <v>3635</v>
      </c>
      <c r="G166" s="148" t="s">
        <v>583</v>
      </c>
      <c r="H166" s="149">
        <v>3</v>
      </c>
      <c r="I166" s="150"/>
      <c r="J166" s="151">
        <f t="shared" si="0"/>
        <v>0</v>
      </c>
      <c r="K166" s="147"/>
      <c r="L166" s="34"/>
      <c r="M166" s="152" t="s">
        <v>1</v>
      </c>
      <c r="N166" s="153" t="s">
        <v>38</v>
      </c>
      <c r="O166" s="59"/>
      <c r="P166" s="154">
        <f t="shared" si="1"/>
        <v>0</v>
      </c>
      <c r="Q166" s="154">
        <v>0</v>
      </c>
      <c r="R166" s="154">
        <f t="shared" si="2"/>
        <v>0</v>
      </c>
      <c r="S166" s="154">
        <v>0</v>
      </c>
      <c r="T166" s="155">
        <f t="shared" si="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104</v>
      </c>
      <c r="AT166" s="156" t="s">
        <v>220</v>
      </c>
      <c r="AU166" s="156" t="s">
        <v>82</v>
      </c>
      <c r="AY166" s="18" t="s">
        <v>218</v>
      </c>
      <c r="BE166" s="157">
        <f t="shared" si="4"/>
        <v>0</v>
      </c>
      <c r="BF166" s="157">
        <f t="shared" si="5"/>
        <v>0</v>
      </c>
      <c r="BG166" s="157">
        <f t="shared" si="6"/>
        <v>0</v>
      </c>
      <c r="BH166" s="157">
        <f t="shared" si="7"/>
        <v>0</v>
      </c>
      <c r="BI166" s="157">
        <f t="shared" si="8"/>
        <v>0</v>
      </c>
      <c r="BJ166" s="18" t="s">
        <v>80</v>
      </c>
      <c r="BK166" s="157">
        <f t="shared" si="9"/>
        <v>0</v>
      </c>
      <c r="BL166" s="18" t="s">
        <v>104</v>
      </c>
      <c r="BM166" s="156" t="s">
        <v>333</v>
      </c>
    </row>
    <row r="167" spans="1:65" s="2" customFormat="1" ht="24.2" customHeight="1">
      <c r="A167" s="33"/>
      <c r="B167" s="144"/>
      <c r="C167" s="190" t="s">
        <v>284</v>
      </c>
      <c r="D167" s="190" t="s">
        <v>904</v>
      </c>
      <c r="E167" s="191" t="s">
        <v>3636</v>
      </c>
      <c r="F167" s="192" t="s">
        <v>3637</v>
      </c>
      <c r="G167" s="193" t="s">
        <v>583</v>
      </c>
      <c r="H167" s="194">
        <v>2</v>
      </c>
      <c r="I167" s="195"/>
      <c r="J167" s="196">
        <f t="shared" si="0"/>
        <v>0</v>
      </c>
      <c r="K167" s="192"/>
      <c r="L167" s="197"/>
      <c r="M167" s="198" t="s">
        <v>1</v>
      </c>
      <c r="N167" s="199" t="s">
        <v>38</v>
      </c>
      <c r="O167" s="59"/>
      <c r="P167" s="154">
        <f t="shared" si="1"/>
        <v>0</v>
      </c>
      <c r="Q167" s="154">
        <v>0</v>
      </c>
      <c r="R167" s="154">
        <f t="shared" si="2"/>
        <v>0</v>
      </c>
      <c r="S167" s="154">
        <v>0</v>
      </c>
      <c r="T167" s="155">
        <f t="shared" si="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116</v>
      </c>
      <c r="AT167" s="156" t="s">
        <v>904</v>
      </c>
      <c r="AU167" s="156" t="s">
        <v>82</v>
      </c>
      <c r="AY167" s="18" t="s">
        <v>218</v>
      </c>
      <c r="BE167" s="157">
        <f t="shared" si="4"/>
        <v>0</v>
      </c>
      <c r="BF167" s="157">
        <f t="shared" si="5"/>
        <v>0</v>
      </c>
      <c r="BG167" s="157">
        <f t="shared" si="6"/>
        <v>0</v>
      </c>
      <c r="BH167" s="157">
        <f t="shared" si="7"/>
        <v>0</v>
      </c>
      <c r="BI167" s="157">
        <f t="shared" si="8"/>
        <v>0</v>
      </c>
      <c r="BJ167" s="18" t="s">
        <v>80</v>
      </c>
      <c r="BK167" s="157">
        <f t="shared" si="9"/>
        <v>0</v>
      </c>
      <c r="BL167" s="18" t="s">
        <v>104</v>
      </c>
      <c r="BM167" s="156" t="s">
        <v>338</v>
      </c>
    </row>
    <row r="168" spans="1:65" s="2" customFormat="1" ht="16.5" customHeight="1">
      <c r="A168" s="33"/>
      <c r="B168" s="144"/>
      <c r="C168" s="190" t="s">
        <v>339</v>
      </c>
      <c r="D168" s="190" t="s">
        <v>904</v>
      </c>
      <c r="E168" s="191" t="s">
        <v>3638</v>
      </c>
      <c r="F168" s="192" t="s">
        <v>3639</v>
      </c>
      <c r="G168" s="193" t="s">
        <v>583</v>
      </c>
      <c r="H168" s="194">
        <v>1</v>
      </c>
      <c r="I168" s="195"/>
      <c r="J168" s="196">
        <f t="shared" si="0"/>
        <v>0</v>
      </c>
      <c r="K168" s="192"/>
      <c r="L168" s="197"/>
      <c r="M168" s="198" t="s">
        <v>1</v>
      </c>
      <c r="N168" s="199" t="s">
        <v>38</v>
      </c>
      <c r="O168" s="59"/>
      <c r="P168" s="154">
        <f t="shared" si="1"/>
        <v>0</v>
      </c>
      <c r="Q168" s="154">
        <v>0</v>
      </c>
      <c r="R168" s="154">
        <f t="shared" si="2"/>
        <v>0</v>
      </c>
      <c r="S168" s="154">
        <v>0</v>
      </c>
      <c r="T168" s="155">
        <f t="shared" si="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116</v>
      </c>
      <c r="AT168" s="156" t="s">
        <v>904</v>
      </c>
      <c r="AU168" s="156" t="s">
        <v>82</v>
      </c>
      <c r="AY168" s="18" t="s">
        <v>218</v>
      </c>
      <c r="BE168" s="157">
        <f t="shared" si="4"/>
        <v>0</v>
      </c>
      <c r="BF168" s="157">
        <f t="shared" si="5"/>
        <v>0</v>
      </c>
      <c r="BG168" s="157">
        <f t="shared" si="6"/>
        <v>0</v>
      </c>
      <c r="BH168" s="157">
        <f t="shared" si="7"/>
        <v>0</v>
      </c>
      <c r="BI168" s="157">
        <f t="shared" si="8"/>
        <v>0</v>
      </c>
      <c r="BJ168" s="18" t="s">
        <v>80</v>
      </c>
      <c r="BK168" s="157">
        <f t="shared" si="9"/>
        <v>0</v>
      </c>
      <c r="BL168" s="18" t="s">
        <v>104</v>
      </c>
      <c r="BM168" s="156" t="s">
        <v>343</v>
      </c>
    </row>
    <row r="169" spans="1:65" s="2" customFormat="1" ht="21.75" customHeight="1">
      <c r="A169" s="33"/>
      <c r="B169" s="144"/>
      <c r="C169" s="145" t="s">
        <v>287</v>
      </c>
      <c r="D169" s="145" t="s">
        <v>220</v>
      </c>
      <c r="E169" s="146" t="s">
        <v>3640</v>
      </c>
      <c r="F169" s="147" t="s">
        <v>3641</v>
      </c>
      <c r="G169" s="148" t="s">
        <v>583</v>
      </c>
      <c r="H169" s="149">
        <v>2</v>
      </c>
      <c r="I169" s="150"/>
      <c r="J169" s="151">
        <f t="shared" si="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1"/>
        <v>0</v>
      </c>
      <c r="Q169" s="154">
        <v>0</v>
      </c>
      <c r="R169" s="154">
        <f t="shared" si="2"/>
        <v>0</v>
      </c>
      <c r="S169" s="154">
        <v>0</v>
      </c>
      <c r="T169" s="155">
        <f t="shared" si="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104</v>
      </c>
      <c r="AT169" s="156" t="s">
        <v>220</v>
      </c>
      <c r="AU169" s="156" t="s">
        <v>82</v>
      </c>
      <c r="AY169" s="18" t="s">
        <v>218</v>
      </c>
      <c r="BE169" s="157">
        <f t="shared" si="4"/>
        <v>0</v>
      </c>
      <c r="BF169" s="157">
        <f t="shared" si="5"/>
        <v>0</v>
      </c>
      <c r="BG169" s="157">
        <f t="shared" si="6"/>
        <v>0</v>
      </c>
      <c r="BH169" s="157">
        <f t="shared" si="7"/>
        <v>0</v>
      </c>
      <c r="BI169" s="157">
        <f t="shared" si="8"/>
        <v>0</v>
      </c>
      <c r="BJ169" s="18" t="s">
        <v>80</v>
      </c>
      <c r="BK169" s="157">
        <f t="shared" si="9"/>
        <v>0</v>
      </c>
      <c r="BL169" s="18" t="s">
        <v>104</v>
      </c>
      <c r="BM169" s="156" t="s">
        <v>346</v>
      </c>
    </row>
    <row r="170" spans="1:65" s="2" customFormat="1" ht="21.75" customHeight="1">
      <c r="A170" s="33"/>
      <c r="B170" s="144"/>
      <c r="C170" s="190" t="s">
        <v>348</v>
      </c>
      <c r="D170" s="190" t="s">
        <v>904</v>
      </c>
      <c r="E170" s="191" t="s">
        <v>3642</v>
      </c>
      <c r="F170" s="192" t="s">
        <v>3643</v>
      </c>
      <c r="G170" s="193" t="s">
        <v>583</v>
      </c>
      <c r="H170" s="194">
        <v>2</v>
      </c>
      <c r="I170" s="195"/>
      <c r="J170" s="196">
        <f t="shared" si="0"/>
        <v>0</v>
      </c>
      <c r="K170" s="192"/>
      <c r="L170" s="197"/>
      <c r="M170" s="198" t="s">
        <v>1</v>
      </c>
      <c r="N170" s="199" t="s">
        <v>38</v>
      </c>
      <c r="O170" s="59"/>
      <c r="P170" s="154">
        <f t="shared" si="1"/>
        <v>0</v>
      </c>
      <c r="Q170" s="154">
        <v>0</v>
      </c>
      <c r="R170" s="154">
        <f t="shared" si="2"/>
        <v>0</v>
      </c>
      <c r="S170" s="154">
        <v>0</v>
      </c>
      <c r="T170" s="155">
        <f t="shared" si="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116</v>
      </c>
      <c r="AT170" s="156" t="s">
        <v>904</v>
      </c>
      <c r="AU170" s="156" t="s">
        <v>82</v>
      </c>
      <c r="AY170" s="18" t="s">
        <v>218</v>
      </c>
      <c r="BE170" s="157">
        <f t="shared" si="4"/>
        <v>0</v>
      </c>
      <c r="BF170" s="157">
        <f t="shared" si="5"/>
        <v>0</v>
      </c>
      <c r="BG170" s="157">
        <f t="shared" si="6"/>
        <v>0</v>
      </c>
      <c r="BH170" s="157">
        <f t="shared" si="7"/>
        <v>0</v>
      </c>
      <c r="BI170" s="157">
        <f t="shared" si="8"/>
        <v>0</v>
      </c>
      <c r="BJ170" s="18" t="s">
        <v>80</v>
      </c>
      <c r="BK170" s="157">
        <f t="shared" si="9"/>
        <v>0</v>
      </c>
      <c r="BL170" s="18" t="s">
        <v>104</v>
      </c>
      <c r="BM170" s="156" t="s">
        <v>351</v>
      </c>
    </row>
    <row r="171" spans="1:65" s="2" customFormat="1" ht="24.2" customHeight="1">
      <c r="A171" s="33"/>
      <c r="B171" s="144"/>
      <c r="C171" s="145" t="s">
        <v>295</v>
      </c>
      <c r="D171" s="145" t="s">
        <v>220</v>
      </c>
      <c r="E171" s="146" t="s">
        <v>3644</v>
      </c>
      <c r="F171" s="147" t="s">
        <v>3645</v>
      </c>
      <c r="G171" s="148" t="s">
        <v>583</v>
      </c>
      <c r="H171" s="149">
        <v>2</v>
      </c>
      <c r="I171" s="150"/>
      <c r="J171" s="151">
        <f t="shared" si="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"/>
        <v>0</v>
      </c>
      <c r="Q171" s="154">
        <v>0</v>
      </c>
      <c r="R171" s="154">
        <f t="shared" si="2"/>
        <v>0</v>
      </c>
      <c r="S171" s="154">
        <v>0</v>
      </c>
      <c r="T171" s="155">
        <f t="shared" si="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82</v>
      </c>
      <c r="AY171" s="18" t="s">
        <v>218</v>
      </c>
      <c r="BE171" s="157">
        <f t="shared" si="4"/>
        <v>0</v>
      </c>
      <c r="BF171" s="157">
        <f t="shared" si="5"/>
        <v>0</v>
      </c>
      <c r="BG171" s="157">
        <f t="shared" si="6"/>
        <v>0</v>
      </c>
      <c r="BH171" s="157">
        <f t="shared" si="7"/>
        <v>0</v>
      </c>
      <c r="BI171" s="157">
        <f t="shared" si="8"/>
        <v>0</v>
      </c>
      <c r="BJ171" s="18" t="s">
        <v>80</v>
      </c>
      <c r="BK171" s="157">
        <f t="shared" si="9"/>
        <v>0</v>
      </c>
      <c r="BL171" s="18" t="s">
        <v>104</v>
      </c>
      <c r="BM171" s="156" t="s">
        <v>356</v>
      </c>
    </row>
    <row r="172" spans="1:65" s="2" customFormat="1" ht="24.2" customHeight="1">
      <c r="A172" s="33"/>
      <c r="B172" s="144"/>
      <c r="C172" s="190" t="s">
        <v>363</v>
      </c>
      <c r="D172" s="190" t="s">
        <v>904</v>
      </c>
      <c r="E172" s="191" t="s">
        <v>3646</v>
      </c>
      <c r="F172" s="192" t="s">
        <v>3647</v>
      </c>
      <c r="G172" s="193" t="s">
        <v>583</v>
      </c>
      <c r="H172" s="194">
        <v>2</v>
      </c>
      <c r="I172" s="195"/>
      <c r="J172" s="196">
        <f t="shared" si="0"/>
        <v>0</v>
      </c>
      <c r="K172" s="192"/>
      <c r="L172" s="197"/>
      <c r="M172" s="198" t="s">
        <v>1</v>
      </c>
      <c r="N172" s="199" t="s">
        <v>38</v>
      </c>
      <c r="O172" s="59"/>
      <c r="P172" s="154">
        <f t="shared" si="1"/>
        <v>0</v>
      </c>
      <c r="Q172" s="154">
        <v>0</v>
      </c>
      <c r="R172" s="154">
        <f t="shared" si="2"/>
        <v>0</v>
      </c>
      <c r="S172" s="154">
        <v>0</v>
      </c>
      <c r="T172" s="155">
        <f t="shared" si="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116</v>
      </c>
      <c r="AT172" s="156" t="s">
        <v>904</v>
      </c>
      <c r="AU172" s="156" t="s">
        <v>82</v>
      </c>
      <c r="AY172" s="18" t="s">
        <v>218</v>
      </c>
      <c r="BE172" s="157">
        <f t="shared" si="4"/>
        <v>0</v>
      </c>
      <c r="BF172" s="157">
        <f t="shared" si="5"/>
        <v>0</v>
      </c>
      <c r="BG172" s="157">
        <f t="shared" si="6"/>
        <v>0</v>
      </c>
      <c r="BH172" s="157">
        <f t="shared" si="7"/>
        <v>0</v>
      </c>
      <c r="BI172" s="157">
        <f t="shared" si="8"/>
        <v>0</v>
      </c>
      <c r="BJ172" s="18" t="s">
        <v>80</v>
      </c>
      <c r="BK172" s="157">
        <f t="shared" si="9"/>
        <v>0</v>
      </c>
      <c r="BL172" s="18" t="s">
        <v>104</v>
      </c>
      <c r="BM172" s="156" t="s">
        <v>366</v>
      </c>
    </row>
    <row r="173" spans="1:65" s="2" customFormat="1" ht="21.75" customHeight="1">
      <c r="A173" s="33"/>
      <c r="B173" s="144"/>
      <c r="C173" s="145" t="s">
        <v>302</v>
      </c>
      <c r="D173" s="145" t="s">
        <v>220</v>
      </c>
      <c r="E173" s="146" t="s">
        <v>3648</v>
      </c>
      <c r="F173" s="147" t="s">
        <v>3649</v>
      </c>
      <c r="G173" s="148" t="s">
        <v>583</v>
      </c>
      <c r="H173" s="149">
        <v>3</v>
      </c>
      <c r="I173" s="150"/>
      <c r="J173" s="151">
        <f t="shared" si="0"/>
        <v>0</v>
      </c>
      <c r="K173" s="147"/>
      <c r="L173" s="34"/>
      <c r="M173" s="152" t="s">
        <v>1</v>
      </c>
      <c r="N173" s="153" t="s">
        <v>38</v>
      </c>
      <c r="O173" s="59"/>
      <c r="P173" s="154">
        <f t="shared" si="1"/>
        <v>0</v>
      </c>
      <c r="Q173" s="154">
        <v>0</v>
      </c>
      <c r="R173" s="154">
        <f t="shared" si="2"/>
        <v>0</v>
      </c>
      <c r="S173" s="154">
        <v>0</v>
      </c>
      <c r="T173" s="155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82</v>
      </c>
      <c r="AY173" s="18" t="s">
        <v>218</v>
      </c>
      <c r="BE173" s="157">
        <f t="shared" si="4"/>
        <v>0</v>
      </c>
      <c r="BF173" s="157">
        <f t="shared" si="5"/>
        <v>0</v>
      </c>
      <c r="BG173" s="157">
        <f t="shared" si="6"/>
        <v>0</v>
      </c>
      <c r="BH173" s="157">
        <f t="shared" si="7"/>
        <v>0</v>
      </c>
      <c r="BI173" s="157">
        <f t="shared" si="8"/>
        <v>0</v>
      </c>
      <c r="BJ173" s="18" t="s">
        <v>80</v>
      </c>
      <c r="BK173" s="157">
        <f t="shared" si="9"/>
        <v>0</v>
      </c>
      <c r="BL173" s="18" t="s">
        <v>104</v>
      </c>
      <c r="BM173" s="156" t="s">
        <v>375</v>
      </c>
    </row>
    <row r="174" spans="1:65" s="2" customFormat="1" ht="16.5" customHeight="1">
      <c r="A174" s="33"/>
      <c r="B174" s="144"/>
      <c r="C174" s="190" t="s">
        <v>377</v>
      </c>
      <c r="D174" s="190" t="s">
        <v>904</v>
      </c>
      <c r="E174" s="191" t="s">
        <v>3650</v>
      </c>
      <c r="F174" s="192" t="s">
        <v>3651</v>
      </c>
      <c r="G174" s="193" t="s">
        <v>583</v>
      </c>
      <c r="H174" s="194">
        <v>3</v>
      </c>
      <c r="I174" s="195"/>
      <c r="J174" s="196">
        <f t="shared" si="0"/>
        <v>0</v>
      </c>
      <c r="K174" s="192"/>
      <c r="L174" s="197"/>
      <c r="M174" s="198" t="s">
        <v>1</v>
      </c>
      <c r="N174" s="199" t="s">
        <v>38</v>
      </c>
      <c r="O174" s="59"/>
      <c r="P174" s="154">
        <f t="shared" si="1"/>
        <v>0</v>
      </c>
      <c r="Q174" s="154">
        <v>0</v>
      </c>
      <c r="R174" s="154">
        <f t="shared" si="2"/>
        <v>0</v>
      </c>
      <c r="S174" s="154">
        <v>0</v>
      </c>
      <c r="T174" s="155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116</v>
      </c>
      <c r="AT174" s="156" t="s">
        <v>904</v>
      </c>
      <c r="AU174" s="156" t="s">
        <v>82</v>
      </c>
      <c r="AY174" s="18" t="s">
        <v>218</v>
      </c>
      <c r="BE174" s="157">
        <f t="shared" si="4"/>
        <v>0</v>
      </c>
      <c r="BF174" s="157">
        <f t="shared" si="5"/>
        <v>0</v>
      </c>
      <c r="BG174" s="157">
        <f t="shared" si="6"/>
        <v>0</v>
      </c>
      <c r="BH174" s="157">
        <f t="shared" si="7"/>
        <v>0</v>
      </c>
      <c r="BI174" s="157">
        <f t="shared" si="8"/>
        <v>0</v>
      </c>
      <c r="BJ174" s="18" t="s">
        <v>80</v>
      </c>
      <c r="BK174" s="157">
        <f t="shared" si="9"/>
        <v>0</v>
      </c>
      <c r="BL174" s="18" t="s">
        <v>104</v>
      </c>
      <c r="BM174" s="156" t="s">
        <v>380</v>
      </c>
    </row>
    <row r="175" spans="1:65" s="2" customFormat="1" ht="24.2" customHeight="1">
      <c r="A175" s="33"/>
      <c r="B175" s="144"/>
      <c r="C175" s="145" t="s">
        <v>308</v>
      </c>
      <c r="D175" s="145" t="s">
        <v>220</v>
      </c>
      <c r="E175" s="146" t="s">
        <v>3652</v>
      </c>
      <c r="F175" s="147" t="s">
        <v>3653</v>
      </c>
      <c r="G175" s="148" t="s">
        <v>583</v>
      </c>
      <c r="H175" s="149">
        <v>1</v>
      </c>
      <c r="I175" s="150"/>
      <c r="J175" s="151">
        <f t="shared" si="0"/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si="1"/>
        <v>0</v>
      </c>
      <c r="Q175" s="154">
        <v>0</v>
      </c>
      <c r="R175" s="154">
        <f t="shared" si="2"/>
        <v>0</v>
      </c>
      <c r="S175" s="154">
        <v>0</v>
      </c>
      <c r="T175" s="155">
        <f t="shared" si="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104</v>
      </c>
      <c r="AT175" s="156" t="s">
        <v>220</v>
      </c>
      <c r="AU175" s="156" t="s">
        <v>82</v>
      </c>
      <c r="AY175" s="18" t="s">
        <v>218</v>
      </c>
      <c r="BE175" s="157">
        <f t="shared" si="4"/>
        <v>0</v>
      </c>
      <c r="BF175" s="157">
        <f t="shared" si="5"/>
        <v>0</v>
      </c>
      <c r="BG175" s="157">
        <f t="shared" si="6"/>
        <v>0</v>
      </c>
      <c r="BH175" s="157">
        <f t="shared" si="7"/>
        <v>0</v>
      </c>
      <c r="BI175" s="157">
        <f t="shared" si="8"/>
        <v>0</v>
      </c>
      <c r="BJ175" s="18" t="s">
        <v>80</v>
      </c>
      <c r="BK175" s="157">
        <f t="shared" si="9"/>
        <v>0</v>
      </c>
      <c r="BL175" s="18" t="s">
        <v>104</v>
      </c>
      <c r="BM175" s="156" t="s">
        <v>384</v>
      </c>
    </row>
    <row r="176" spans="1:65" s="2" customFormat="1" ht="24.2" customHeight="1">
      <c r="A176" s="33"/>
      <c r="B176" s="144"/>
      <c r="C176" s="190" t="s">
        <v>385</v>
      </c>
      <c r="D176" s="190" t="s">
        <v>904</v>
      </c>
      <c r="E176" s="191" t="s">
        <v>3654</v>
      </c>
      <c r="F176" s="192" t="s">
        <v>3655</v>
      </c>
      <c r="G176" s="193" t="s">
        <v>583</v>
      </c>
      <c r="H176" s="194">
        <v>1</v>
      </c>
      <c r="I176" s="195"/>
      <c r="J176" s="196">
        <f t="shared" si="0"/>
        <v>0</v>
      </c>
      <c r="K176" s="192"/>
      <c r="L176" s="197"/>
      <c r="M176" s="198" t="s">
        <v>1</v>
      </c>
      <c r="N176" s="199" t="s">
        <v>38</v>
      </c>
      <c r="O176" s="59"/>
      <c r="P176" s="154">
        <f t="shared" si="1"/>
        <v>0</v>
      </c>
      <c r="Q176" s="154">
        <v>0</v>
      </c>
      <c r="R176" s="154">
        <f t="shared" si="2"/>
        <v>0</v>
      </c>
      <c r="S176" s="154">
        <v>0</v>
      </c>
      <c r="T176" s="155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116</v>
      </c>
      <c r="AT176" s="156" t="s">
        <v>904</v>
      </c>
      <c r="AU176" s="156" t="s">
        <v>82</v>
      </c>
      <c r="AY176" s="18" t="s">
        <v>218</v>
      </c>
      <c r="BE176" s="157">
        <f t="shared" si="4"/>
        <v>0</v>
      </c>
      <c r="BF176" s="157">
        <f t="shared" si="5"/>
        <v>0</v>
      </c>
      <c r="BG176" s="157">
        <f t="shared" si="6"/>
        <v>0</v>
      </c>
      <c r="BH176" s="157">
        <f t="shared" si="7"/>
        <v>0</v>
      </c>
      <c r="BI176" s="157">
        <f t="shared" si="8"/>
        <v>0</v>
      </c>
      <c r="BJ176" s="18" t="s">
        <v>80</v>
      </c>
      <c r="BK176" s="157">
        <f t="shared" si="9"/>
        <v>0</v>
      </c>
      <c r="BL176" s="18" t="s">
        <v>104</v>
      </c>
      <c r="BM176" s="156" t="s">
        <v>388</v>
      </c>
    </row>
    <row r="177" spans="1:65" s="2" customFormat="1" ht="21.75" customHeight="1">
      <c r="A177" s="33"/>
      <c r="B177" s="144"/>
      <c r="C177" s="145" t="s">
        <v>311</v>
      </c>
      <c r="D177" s="145" t="s">
        <v>220</v>
      </c>
      <c r="E177" s="146" t="s">
        <v>3656</v>
      </c>
      <c r="F177" s="147" t="s">
        <v>3657</v>
      </c>
      <c r="G177" s="148" t="s">
        <v>583</v>
      </c>
      <c r="H177" s="149">
        <v>2</v>
      </c>
      <c r="I177" s="150"/>
      <c r="J177" s="151">
        <f t="shared" si="0"/>
        <v>0</v>
      </c>
      <c r="K177" s="147"/>
      <c r="L177" s="34"/>
      <c r="M177" s="152" t="s">
        <v>1</v>
      </c>
      <c r="N177" s="153" t="s">
        <v>38</v>
      </c>
      <c r="O177" s="59"/>
      <c r="P177" s="154">
        <f t="shared" si="1"/>
        <v>0</v>
      </c>
      <c r="Q177" s="154">
        <v>0</v>
      </c>
      <c r="R177" s="154">
        <f t="shared" si="2"/>
        <v>0</v>
      </c>
      <c r="S177" s="154">
        <v>0</v>
      </c>
      <c r="T177" s="155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104</v>
      </c>
      <c r="AT177" s="156" t="s">
        <v>220</v>
      </c>
      <c r="AU177" s="156" t="s">
        <v>82</v>
      </c>
      <c r="AY177" s="18" t="s">
        <v>218</v>
      </c>
      <c r="BE177" s="157">
        <f t="shared" si="4"/>
        <v>0</v>
      </c>
      <c r="BF177" s="157">
        <f t="shared" si="5"/>
        <v>0</v>
      </c>
      <c r="BG177" s="157">
        <f t="shared" si="6"/>
        <v>0</v>
      </c>
      <c r="BH177" s="157">
        <f t="shared" si="7"/>
        <v>0</v>
      </c>
      <c r="BI177" s="157">
        <f t="shared" si="8"/>
        <v>0</v>
      </c>
      <c r="BJ177" s="18" t="s">
        <v>80</v>
      </c>
      <c r="BK177" s="157">
        <f t="shared" si="9"/>
        <v>0</v>
      </c>
      <c r="BL177" s="18" t="s">
        <v>104</v>
      </c>
      <c r="BM177" s="156" t="s">
        <v>395</v>
      </c>
    </row>
    <row r="178" spans="1:65" s="2" customFormat="1" ht="21.75" customHeight="1">
      <c r="A178" s="33"/>
      <c r="B178" s="144"/>
      <c r="C178" s="190" t="s">
        <v>397</v>
      </c>
      <c r="D178" s="190" t="s">
        <v>904</v>
      </c>
      <c r="E178" s="191" t="s">
        <v>3658</v>
      </c>
      <c r="F178" s="192" t="s">
        <v>3659</v>
      </c>
      <c r="G178" s="193" t="s">
        <v>583</v>
      </c>
      <c r="H178" s="194">
        <v>2</v>
      </c>
      <c r="I178" s="195"/>
      <c r="J178" s="196">
        <f t="shared" si="0"/>
        <v>0</v>
      </c>
      <c r="K178" s="192"/>
      <c r="L178" s="197"/>
      <c r="M178" s="198" t="s">
        <v>1</v>
      </c>
      <c r="N178" s="199" t="s">
        <v>38</v>
      </c>
      <c r="O178" s="59"/>
      <c r="P178" s="154">
        <f t="shared" si="1"/>
        <v>0</v>
      </c>
      <c r="Q178" s="154">
        <v>0</v>
      </c>
      <c r="R178" s="154">
        <f t="shared" si="2"/>
        <v>0</v>
      </c>
      <c r="S178" s="154">
        <v>0</v>
      </c>
      <c r="T178" s="155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116</v>
      </c>
      <c r="AT178" s="156" t="s">
        <v>904</v>
      </c>
      <c r="AU178" s="156" t="s">
        <v>82</v>
      </c>
      <c r="AY178" s="18" t="s">
        <v>218</v>
      </c>
      <c r="BE178" s="157">
        <f t="shared" si="4"/>
        <v>0</v>
      </c>
      <c r="BF178" s="157">
        <f t="shared" si="5"/>
        <v>0</v>
      </c>
      <c r="BG178" s="157">
        <f t="shared" si="6"/>
        <v>0</v>
      </c>
      <c r="BH178" s="157">
        <f t="shared" si="7"/>
        <v>0</v>
      </c>
      <c r="BI178" s="157">
        <f t="shared" si="8"/>
        <v>0</v>
      </c>
      <c r="BJ178" s="18" t="s">
        <v>80</v>
      </c>
      <c r="BK178" s="157">
        <f t="shared" si="9"/>
        <v>0</v>
      </c>
      <c r="BL178" s="18" t="s">
        <v>104</v>
      </c>
      <c r="BM178" s="156" t="s">
        <v>400</v>
      </c>
    </row>
    <row r="179" spans="1:65" s="2" customFormat="1" ht="24.2" customHeight="1">
      <c r="A179" s="33"/>
      <c r="B179" s="144"/>
      <c r="C179" s="145" t="s">
        <v>318</v>
      </c>
      <c r="D179" s="145" t="s">
        <v>220</v>
      </c>
      <c r="E179" s="146" t="s">
        <v>3660</v>
      </c>
      <c r="F179" s="147" t="s">
        <v>3661</v>
      </c>
      <c r="G179" s="148" t="s">
        <v>583</v>
      </c>
      <c r="H179" s="149">
        <v>1</v>
      </c>
      <c r="I179" s="150"/>
      <c r="J179" s="151">
        <f t="shared" si="0"/>
        <v>0</v>
      </c>
      <c r="K179" s="147"/>
      <c r="L179" s="34"/>
      <c r="M179" s="152" t="s">
        <v>1</v>
      </c>
      <c r="N179" s="153" t="s">
        <v>38</v>
      </c>
      <c r="O179" s="59"/>
      <c r="P179" s="154">
        <f t="shared" si="1"/>
        <v>0</v>
      </c>
      <c r="Q179" s="154">
        <v>0</v>
      </c>
      <c r="R179" s="154">
        <f t="shared" si="2"/>
        <v>0</v>
      </c>
      <c r="S179" s="154">
        <v>0</v>
      </c>
      <c r="T179" s="155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104</v>
      </c>
      <c r="AT179" s="156" t="s">
        <v>220</v>
      </c>
      <c r="AU179" s="156" t="s">
        <v>82</v>
      </c>
      <c r="AY179" s="18" t="s">
        <v>218</v>
      </c>
      <c r="BE179" s="157">
        <f t="shared" si="4"/>
        <v>0</v>
      </c>
      <c r="BF179" s="157">
        <f t="shared" si="5"/>
        <v>0</v>
      </c>
      <c r="BG179" s="157">
        <f t="shared" si="6"/>
        <v>0</v>
      </c>
      <c r="BH179" s="157">
        <f t="shared" si="7"/>
        <v>0</v>
      </c>
      <c r="BI179" s="157">
        <f t="shared" si="8"/>
        <v>0</v>
      </c>
      <c r="BJ179" s="18" t="s">
        <v>80</v>
      </c>
      <c r="BK179" s="157">
        <f t="shared" si="9"/>
        <v>0</v>
      </c>
      <c r="BL179" s="18" t="s">
        <v>104</v>
      </c>
      <c r="BM179" s="156" t="s">
        <v>403</v>
      </c>
    </row>
    <row r="180" spans="1:65" s="2" customFormat="1" ht="24.2" customHeight="1">
      <c r="A180" s="33"/>
      <c r="B180" s="144"/>
      <c r="C180" s="190" t="s">
        <v>404</v>
      </c>
      <c r="D180" s="190" t="s">
        <v>904</v>
      </c>
      <c r="E180" s="191" t="s">
        <v>3662</v>
      </c>
      <c r="F180" s="192" t="s">
        <v>3663</v>
      </c>
      <c r="G180" s="193" t="s">
        <v>583</v>
      </c>
      <c r="H180" s="194">
        <v>1</v>
      </c>
      <c r="I180" s="195"/>
      <c r="J180" s="196">
        <f t="shared" si="0"/>
        <v>0</v>
      </c>
      <c r="K180" s="192"/>
      <c r="L180" s="197"/>
      <c r="M180" s="198" t="s">
        <v>1</v>
      </c>
      <c r="N180" s="199" t="s">
        <v>38</v>
      </c>
      <c r="O180" s="59"/>
      <c r="P180" s="154">
        <f t="shared" si="1"/>
        <v>0</v>
      </c>
      <c r="Q180" s="154">
        <v>0</v>
      </c>
      <c r="R180" s="154">
        <f t="shared" si="2"/>
        <v>0</v>
      </c>
      <c r="S180" s="154">
        <v>0</v>
      </c>
      <c r="T180" s="155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116</v>
      </c>
      <c r="AT180" s="156" t="s">
        <v>904</v>
      </c>
      <c r="AU180" s="156" t="s">
        <v>82</v>
      </c>
      <c r="AY180" s="18" t="s">
        <v>218</v>
      </c>
      <c r="BE180" s="157">
        <f t="shared" si="4"/>
        <v>0</v>
      </c>
      <c r="BF180" s="157">
        <f t="shared" si="5"/>
        <v>0</v>
      </c>
      <c r="BG180" s="157">
        <f t="shared" si="6"/>
        <v>0</v>
      </c>
      <c r="BH180" s="157">
        <f t="shared" si="7"/>
        <v>0</v>
      </c>
      <c r="BI180" s="157">
        <f t="shared" si="8"/>
        <v>0</v>
      </c>
      <c r="BJ180" s="18" t="s">
        <v>80</v>
      </c>
      <c r="BK180" s="157">
        <f t="shared" si="9"/>
        <v>0</v>
      </c>
      <c r="BL180" s="18" t="s">
        <v>104</v>
      </c>
      <c r="BM180" s="156" t="s">
        <v>407</v>
      </c>
    </row>
    <row r="181" spans="1:65" s="2" customFormat="1" ht="16.5" customHeight="1">
      <c r="A181" s="33"/>
      <c r="B181" s="144"/>
      <c r="C181" s="145" t="s">
        <v>322</v>
      </c>
      <c r="D181" s="145" t="s">
        <v>220</v>
      </c>
      <c r="E181" s="146" t="s">
        <v>3664</v>
      </c>
      <c r="F181" s="147" t="s">
        <v>3665</v>
      </c>
      <c r="G181" s="148" t="s">
        <v>583</v>
      </c>
      <c r="H181" s="149">
        <v>1</v>
      </c>
      <c r="I181" s="150"/>
      <c r="J181" s="151">
        <f t="shared" si="0"/>
        <v>0</v>
      </c>
      <c r="K181" s="147"/>
      <c r="L181" s="34"/>
      <c r="M181" s="152" t="s">
        <v>1</v>
      </c>
      <c r="N181" s="153" t="s">
        <v>38</v>
      </c>
      <c r="O181" s="59"/>
      <c r="P181" s="154">
        <f t="shared" si="1"/>
        <v>0</v>
      </c>
      <c r="Q181" s="154">
        <v>0</v>
      </c>
      <c r="R181" s="154">
        <f t="shared" si="2"/>
        <v>0</v>
      </c>
      <c r="S181" s="154">
        <v>0</v>
      </c>
      <c r="T181" s="155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104</v>
      </c>
      <c r="AT181" s="156" t="s">
        <v>220</v>
      </c>
      <c r="AU181" s="156" t="s">
        <v>82</v>
      </c>
      <c r="AY181" s="18" t="s">
        <v>218</v>
      </c>
      <c r="BE181" s="157">
        <f t="shared" si="4"/>
        <v>0</v>
      </c>
      <c r="BF181" s="157">
        <f t="shared" si="5"/>
        <v>0</v>
      </c>
      <c r="BG181" s="157">
        <f t="shared" si="6"/>
        <v>0</v>
      </c>
      <c r="BH181" s="157">
        <f t="shared" si="7"/>
        <v>0</v>
      </c>
      <c r="BI181" s="157">
        <f t="shared" si="8"/>
        <v>0</v>
      </c>
      <c r="BJ181" s="18" t="s">
        <v>80</v>
      </c>
      <c r="BK181" s="157">
        <f t="shared" si="9"/>
        <v>0</v>
      </c>
      <c r="BL181" s="18" t="s">
        <v>104</v>
      </c>
      <c r="BM181" s="156" t="s">
        <v>411</v>
      </c>
    </row>
    <row r="182" spans="1:65" s="2" customFormat="1" ht="24.2" customHeight="1">
      <c r="A182" s="33"/>
      <c r="B182" s="144"/>
      <c r="C182" s="190" t="s">
        <v>415</v>
      </c>
      <c r="D182" s="190" t="s">
        <v>904</v>
      </c>
      <c r="E182" s="191" t="s">
        <v>3666</v>
      </c>
      <c r="F182" s="192" t="s">
        <v>3667</v>
      </c>
      <c r="G182" s="193" t="s">
        <v>583</v>
      </c>
      <c r="H182" s="194">
        <v>1</v>
      </c>
      <c r="I182" s="195"/>
      <c r="J182" s="196">
        <f t="shared" si="0"/>
        <v>0</v>
      </c>
      <c r="K182" s="192"/>
      <c r="L182" s="197"/>
      <c r="M182" s="198" t="s">
        <v>1</v>
      </c>
      <c r="N182" s="199" t="s">
        <v>38</v>
      </c>
      <c r="O182" s="59"/>
      <c r="P182" s="154">
        <f t="shared" si="1"/>
        <v>0</v>
      </c>
      <c r="Q182" s="154">
        <v>0</v>
      </c>
      <c r="R182" s="154">
        <f t="shared" si="2"/>
        <v>0</v>
      </c>
      <c r="S182" s="154">
        <v>0</v>
      </c>
      <c r="T182" s="155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116</v>
      </c>
      <c r="AT182" s="156" t="s">
        <v>904</v>
      </c>
      <c r="AU182" s="156" t="s">
        <v>82</v>
      </c>
      <c r="AY182" s="18" t="s">
        <v>218</v>
      </c>
      <c r="BE182" s="157">
        <f t="shared" si="4"/>
        <v>0</v>
      </c>
      <c r="BF182" s="157">
        <f t="shared" si="5"/>
        <v>0</v>
      </c>
      <c r="BG182" s="157">
        <f t="shared" si="6"/>
        <v>0</v>
      </c>
      <c r="BH182" s="157">
        <f t="shared" si="7"/>
        <v>0</v>
      </c>
      <c r="BI182" s="157">
        <f t="shared" si="8"/>
        <v>0</v>
      </c>
      <c r="BJ182" s="18" t="s">
        <v>80</v>
      </c>
      <c r="BK182" s="157">
        <f t="shared" si="9"/>
        <v>0</v>
      </c>
      <c r="BL182" s="18" t="s">
        <v>104</v>
      </c>
      <c r="BM182" s="156" t="s">
        <v>418</v>
      </c>
    </row>
    <row r="183" spans="1:65" s="2" customFormat="1" ht="16.5" customHeight="1">
      <c r="A183" s="33"/>
      <c r="B183" s="144"/>
      <c r="C183" s="190" t="s">
        <v>326</v>
      </c>
      <c r="D183" s="190" t="s">
        <v>904</v>
      </c>
      <c r="E183" s="191" t="s">
        <v>3668</v>
      </c>
      <c r="F183" s="192" t="s">
        <v>3669</v>
      </c>
      <c r="G183" s="193" t="s">
        <v>583</v>
      </c>
      <c r="H183" s="194">
        <v>1</v>
      </c>
      <c r="I183" s="195"/>
      <c r="J183" s="196">
        <f t="shared" si="0"/>
        <v>0</v>
      </c>
      <c r="K183" s="192"/>
      <c r="L183" s="197"/>
      <c r="M183" s="198" t="s">
        <v>1</v>
      </c>
      <c r="N183" s="199" t="s">
        <v>38</v>
      </c>
      <c r="O183" s="59"/>
      <c r="P183" s="154">
        <f t="shared" si="1"/>
        <v>0</v>
      </c>
      <c r="Q183" s="154">
        <v>0</v>
      </c>
      <c r="R183" s="154">
        <f t="shared" si="2"/>
        <v>0</v>
      </c>
      <c r="S183" s="154">
        <v>0</v>
      </c>
      <c r="T183" s="155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116</v>
      </c>
      <c r="AT183" s="156" t="s">
        <v>904</v>
      </c>
      <c r="AU183" s="156" t="s">
        <v>82</v>
      </c>
      <c r="AY183" s="18" t="s">
        <v>218</v>
      </c>
      <c r="BE183" s="157">
        <f t="shared" si="4"/>
        <v>0</v>
      </c>
      <c r="BF183" s="157">
        <f t="shared" si="5"/>
        <v>0</v>
      </c>
      <c r="BG183" s="157">
        <f t="shared" si="6"/>
        <v>0</v>
      </c>
      <c r="BH183" s="157">
        <f t="shared" si="7"/>
        <v>0</v>
      </c>
      <c r="BI183" s="157">
        <f t="shared" si="8"/>
        <v>0</v>
      </c>
      <c r="BJ183" s="18" t="s">
        <v>80</v>
      </c>
      <c r="BK183" s="157">
        <f t="shared" si="9"/>
        <v>0</v>
      </c>
      <c r="BL183" s="18" t="s">
        <v>104</v>
      </c>
      <c r="BM183" s="156" t="s">
        <v>421</v>
      </c>
    </row>
    <row r="184" spans="1:65" s="2" customFormat="1" ht="24.2" customHeight="1">
      <c r="A184" s="33"/>
      <c r="B184" s="144"/>
      <c r="C184" s="190" t="s">
        <v>425</v>
      </c>
      <c r="D184" s="190" t="s">
        <v>904</v>
      </c>
      <c r="E184" s="191" t="s">
        <v>3670</v>
      </c>
      <c r="F184" s="192" t="s">
        <v>3671</v>
      </c>
      <c r="G184" s="193" t="s">
        <v>583</v>
      </c>
      <c r="H184" s="194">
        <v>1</v>
      </c>
      <c r="I184" s="195"/>
      <c r="J184" s="196">
        <f t="shared" si="0"/>
        <v>0</v>
      </c>
      <c r="K184" s="192"/>
      <c r="L184" s="197"/>
      <c r="M184" s="198" t="s">
        <v>1</v>
      </c>
      <c r="N184" s="199" t="s">
        <v>38</v>
      </c>
      <c r="O184" s="59"/>
      <c r="P184" s="154">
        <f t="shared" si="1"/>
        <v>0</v>
      </c>
      <c r="Q184" s="154">
        <v>0</v>
      </c>
      <c r="R184" s="154">
        <f t="shared" si="2"/>
        <v>0</v>
      </c>
      <c r="S184" s="154">
        <v>0</v>
      </c>
      <c r="T184" s="155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116</v>
      </c>
      <c r="AT184" s="156" t="s">
        <v>904</v>
      </c>
      <c r="AU184" s="156" t="s">
        <v>82</v>
      </c>
      <c r="AY184" s="18" t="s">
        <v>218</v>
      </c>
      <c r="BE184" s="157">
        <f t="shared" si="4"/>
        <v>0</v>
      </c>
      <c r="BF184" s="157">
        <f t="shared" si="5"/>
        <v>0</v>
      </c>
      <c r="BG184" s="157">
        <f t="shared" si="6"/>
        <v>0</v>
      </c>
      <c r="BH184" s="157">
        <f t="shared" si="7"/>
        <v>0</v>
      </c>
      <c r="BI184" s="157">
        <f t="shared" si="8"/>
        <v>0</v>
      </c>
      <c r="BJ184" s="18" t="s">
        <v>80</v>
      </c>
      <c r="BK184" s="157">
        <f t="shared" si="9"/>
        <v>0</v>
      </c>
      <c r="BL184" s="18" t="s">
        <v>104</v>
      </c>
      <c r="BM184" s="156" t="s">
        <v>428</v>
      </c>
    </row>
    <row r="185" spans="1:65" s="2" customFormat="1" ht="24.2" customHeight="1">
      <c r="A185" s="33"/>
      <c r="B185" s="144"/>
      <c r="C185" s="190" t="s">
        <v>330</v>
      </c>
      <c r="D185" s="190" t="s">
        <v>904</v>
      </c>
      <c r="E185" s="191" t="s">
        <v>3672</v>
      </c>
      <c r="F185" s="192" t="s">
        <v>3673</v>
      </c>
      <c r="G185" s="193" t="s">
        <v>583</v>
      </c>
      <c r="H185" s="194">
        <v>1</v>
      </c>
      <c r="I185" s="195"/>
      <c r="J185" s="196">
        <f t="shared" si="0"/>
        <v>0</v>
      </c>
      <c r="K185" s="192"/>
      <c r="L185" s="197"/>
      <c r="M185" s="198" t="s">
        <v>1</v>
      </c>
      <c r="N185" s="199" t="s">
        <v>38</v>
      </c>
      <c r="O185" s="59"/>
      <c r="P185" s="154">
        <f t="shared" si="1"/>
        <v>0</v>
      </c>
      <c r="Q185" s="154">
        <v>0</v>
      </c>
      <c r="R185" s="154">
        <f t="shared" si="2"/>
        <v>0</v>
      </c>
      <c r="S185" s="154">
        <v>0</v>
      </c>
      <c r="T185" s="155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116</v>
      </c>
      <c r="AT185" s="156" t="s">
        <v>904</v>
      </c>
      <c r="AU185" s="156" t="s">
        <v>82</v>
      </c>
      <c r="AY185" s="18" t="s">
        <v>218</v>
      </c>
      <c r="BE185" s="157">
        <f t="shared" si="4"/>
        <v>0</v>
      </c>
      <c r="BF185" s="157">
        <f t="shared" si="5"/>
        <v>0</v>
      </c>
      <c r="BG185" s="157">
        <f t="shared" si="6"/>
        <v>0</v>
      </c>
      <c r="BH185" s="157">
        <f t="shared" si="7"/>
        <v>0</v>
      </c>
      <c r="BI185" s="157">
        <f t="shared" si="8"/>
        <v>0</v>
      </c>
      <c r="BJ185" s="18" t="s">
        <v>80</v>
      </c>
      <c r="BK185" s="157">
        <f t="shared" si="9"/>
        <v>0</v>
      </c>
      <c r="BL185" s="18" t="s">
        <v>104</v>
      </c>
      <c r="BM185" s="156" t="s">
        <v>429</v>
      </c>
    </row>
    <row r="186" spans="1:65" s="2" customFormat="1" ht="24.2" customHeight="1">
      <c r="A186" s="33"/>
      <c r="B186" s="144"/>
      <c r="C186" s="190" t="s">
        <v>432</v>
      </c>
      <c r="D186" s="190" t="s">
        <v>904</v>
      </c>
      <c r="E186" s="191" t="s">
        <v>3674</v>
      </c>
      <c r="F186" s="192" t="s">
        <v>3675</v>
      </c>
      <c r="G186" s="193" t="s">
        <v>583</v>
      </c>
      <c r="H186" s="194">
        <v>2</v>
      </c>
      <c r="I186" s="195"/>
      <c r="J186" s="196">
        <f t="shared" si="0"/>
        <v>0</v>
      </c>
      <c r="K186" s="192"/>
      <c r="L186" s="197"/>
      <c r="M186" s="198" t="s">
        <v>1</v>
      </c>
      <c r="N186" s="199" t="s">
        <v>38</v>
      </c>
      <c r="O186" s="59"/>
      <c r="P186" s="154">
        <f t="shared" si="1"/>
        <v>0</v>
      </c>
      <c r="Q186" s="154">
        <v>0</v>
      </c>
      <c r="R186" s="154">
        <f t="shared" si="2"/>
        <v>0</v>
      </c>
      <c r="S186" s="154">
        <v>0</v>
      </c>
      <c r="T186" s="155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116</v>
      </c>
      <c r="AT186" s="156" t="s">
        <v>904</v>
      </c>
      <c r="AU186" s="156" t="s">
        <v>82</v>
      </c>
      <c r="AY186" s="18" t="s">
        <v>218</v>
      </c>
      <c r="BE186" s="157">
        <f t="shared" si="4"/>
        <v>0</v>
      </c>
      <c r="BF186" s="157">
        <f t="shared" si="5"/>
        <v>0</v>
      </c>
      <c r="BG186" s="157">
        <f t="shared" si="6"/>
        <v>0</v>
      </c>
      <c r="BH186" s="157">
        <f t="shared" si="7"/>
        <v>0</v>
      </c>
      <c r="BI186" s="157">
        <f t="shared" si="8"/>
        <v>0</v>
      </c>
      <c r="BJ186" s="18" t="s">
        <v>80</v>
      </c>
      <c r="BK186" s="157">
        <f t="shared" si="9"/>
        <v>0</v>
      </c>
      <c r="BL186" s="18" t="s">
        <v>104</v>
      </c>
      <c r="BM186" s="156" t="s">
        <v>433</v>
      </c>
    </row>
    <row r="187" spans="1:65" s="2" customFormat="1" ht="24.2" customHeight="1">
      <c r="A187" s="33"/>
      <c r="B187" s="144"/>
      <c r="C187" s="190" t="s">
        <v>333</v>
      </c>
      <c r="D187" s="190" t="s">
        <v>904</v>
      </c>
      <c r="E187" s="191" t="s">
        <v>3676</v>
      </c>
      <c r="F187" s="192" t="s">
        <v>3677</v>
      </c>
      <c r="G187" s="193" t="s">
        <v>583</v>
      </c>
      <c r="H187" s="194">
        <v>1</v>
      </c>
      <c r="I187" s="195"/>
      <c r="J187" s="196">
        <f t="shared" si="0"/>
        <v>0</v>
      </c>
      <c r="K187" s="192"/>
      <c r="L187" s="197"/>
      <c r="M187" s="198" t="s">
        <v>1</v>
      </c>
      <c r="N187" s="199" t="s">
        <v>38</v>
      </c>
      <c r="O187" s="59"/>
      <c r="P187" s="154">
        <f t="shared" si="1"/>
        <v>0</v>
      </c>
      <c r="Q187" s="154">
        <v>0</v>
      </c>
      <c r="R187" s="154">
        <f t="shared" si="2"/>
        <v>0</v>
      </c>
      <c r="S187" s="154">
        <v>0</v>
      </c>
      <c r="T187" s="155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116</v>
      </c>
      <c r="AT187" s="156" t="s">
        <v>904</v>
      </c>
      <c r="AU187" s="156" t="s">
        <v>82</v>
      </c>
      <c r="AY187" s="18" t="s">
        <v>218</v>
      </c>
      <c r="BE187" s="157">
        <f t="shared" si="4"/>
        <v>0</v>
      </c>
      <c r="BF187" s="157">
        <f t="shared" si="5"/>
        <v>0</v>
      </c>
      <c r="BG187" s="157">
        <f t="shared" si="6"/>
        <v>0</v>
      </c>
      <c r="BH187" s="157">
        <f t="shared" si="7"/>
        <v>0</v>
      </c>
      <c r="BI187" s="157">
        <f t="shared" si="8"/>
        <v>0</v>
      </c>
      <c r="BJ187" s="18" t="s">
        <v>80</v>
      </c>
      <c r="BK187" s="157">
        <f t="shared" si="9"/>
        <v>0</v>
      </c>
      <c r="BL187" s="18" t="s">
        <v>104</v>
      </c>
      <c r="BM187" s="156" t="s">
        <v>436</v>
      </c>
    </row>
    <row r="188" spans="1:65" s="2" customFormat="1" ht="24.2" customHeight="1">
      <c r="A188" s="33"/>
      <c r="B188" s="144"/>
      <c r="C188" s="190" t="s">
        <v>438</v>
      </c>
      <c r="D188" s="190" t="s">
        <v>904</v>
      </c>
      <c r="E188" s="191" t="s">
        <v>3678</v>
      </c>
      <c r="F188" s="192" t="s">
        <v>3679</v>
      </c>
      <c r="G188" s="193" t="s">
        <v>583</v>
      </c>
      <c r="H188" s="194">
        <v>1</v>
      </c>
      <c r="I188" s="195"/>
      <c r="J188" s="196">
        <f t="shared" si="0"/>
        <v>0</v>
      </c>
      <c r="K188" s="192"/>
      <c r="L188" s="197"/>
      <c r="M188" s="198" t="s">
        <v>1</v>
      </c>
      <c r="N188" s="199" t="s">
        <v>38</v>
      </c>
      <c r="O188" s="59"/>
      <c r="P188" s="154">
        <f t="shared" si="1"/>
        <v>0</v>
      </c>
      <c r="Q188" s="154">
        <v>0</v>
      </c>
      <c r="R188" s="154">
        <f t="shared" si="2"/>
        <v>0</v>
      </c>
      <c r="S188" s="154">
        <v>0</v>
      </c>
      <c r="T188" s="155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116</v>
      </c>
      <c r="AT188" s="156" t="s">
        <v>904</v>
      </c>
      <c r="AU188" s="156" t="s">
        <v>82</v>
      </c>
      <c r="AY188" s="18" t="s">
        <v>218</v>
      </c>
      <c r="BE188" s="157">
        <f t="shared" si="4"/>
        <v>0</v>
      </c>
      <c r="BF188" s="157">
        <f t="shared" si="5"/>
        <v>0</v>
      </c>
      <c r="BG188" s="157">
        <f t="shared" si="6"/>
        <v>0</v>
      </c>
      <c r="BH188" s="157">
        <f t="shared" si="7"/>
        <v>0</v>
      </c>
      <c r="BI188" s="157">
        <f t="shared" si="8"/>
        <v>0</v>
      </c>
      <c r="BJ188" s="18" t="s">
        <v>80</v>
      </c>
      <c r="BK188" s="157">
        <f t="shared" si="9"/>
        <v>0</v>
      </c>
      <c r="BL188" s="18" t="s">
        <v>104</v>
      </c>
      <c r="BM188" s="156" t="s">
        <v>441</v>
      </c>
    </row>
    <row r="189" spans="1:65" s="2" customFormat="1" ht="24.2" customHeight="1">
      <c r="A189" s="33"/>
      <c r="B189" s="144"/>
      <c r="C189" s="145" t="s">
        <v>338</v>
      </c>
      <c r="D189" s="145" t="s">
        <v>220</v>
      </c>
      <c r="E189" s="146" t="s">
        <v>3680</v>
      </c>
      <c r="F189" s="147" t="s">
        <v>3681</v>
      </c>
      <c r="G189" s="148" t="s">
        <v>583</v>
      </c>
      <c r="H189" s="149">
        <v>1</v>
      </c>
      <c r="I189" s="150"/>
      <c r="J189" s="151">
        <f t="shared" si="0"/>
        <v>0</v>
      </c>
      <c r="K189" s="147"/>
      <c r="L189" s="34"/>
      <c r="M189" s="152" t="s">
        <v>1</v>
      </c>
      <c r="N189" s="153" t="s">
        <v>38</v>
      </c>
      <c r="O189" s="59"/>
      <c r="P189" s="154">
        <f t="shared" si="1"/>
        <v>0</v>
      </c>
      <c r="Q189" s="154">
        <v>0</v>
      </c>
      <c r="R189" s="154">
        <f t="shared" si="2"/>
        <v>0</v>
      </c>
      <c r="S189" s="154">
        <v>0</v>
      </c>
      <c r="T189" s="155">
        <f t="shared" si="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104</v>
      </c>
      <c r="AT189" s="156" t="s">
        <v>220</v>
      </c>
      <c r="AU189" s="156" t="s">
        <v>82</v>
      </c>
      <c r="AY189" s="18" t="s">
        <v>218</v>
      </c>
      <c r="BE189" s="157">
        <f t="shared" si="4"/>
        <v>0</v>
      </c>
      <c r="BF189" s="157">
        <f t="shared" si="5"/>
        <v>0</v>
      </c>
      <c r="BG189" s="157">
        <f t="shared" si="6"/>
        <v>0</v>
      </c>
      <c r="BH189" s="157">
        <f t="shared" si="7"/>
        <v>0</v>
      </c>
      <c r="BI189" s="157">
        <f t="shared" si="8"/>
        <v>0</v>
      </c>
      <c r="BJ189" s="18" t="s">
        <v>80</v>
      </c>
      <c r="BK189" s="157">
        <f t="shared" si="9"/>
        <v>0</v>
      </c>
      <c r="BL189" s="18" t="s">
        <v>104</v>
      </c>
      <c r="BM189" s="156" t="s">
        <v>445</v>
      </c>
    </row>
    <row r="190" spans="1:65" s="2" customFormat="1" ht="16.5" customHeight="1">
      <c r="A190" s="33"/>
      <c r="B190" s="144"/>
      <c r="C190" s="190" t="s">
        <v>448</v>
      </c>
      <c r="D190" s="190" t="s">
        <v>904</v>
      </c>
      <c r="E190" s="191" t="s">
        <v>3682</v>
      </c>
      <c r="F190" s="192" t="s">
        <v>3683</v>
      </c>
      <c r="G190" s="193" t="s">
        <v>583</v>
      </c>
      <c r="H190" s="194">
        <v>4</v>
      </c>
      <c r="I190" s="195"/>
      <c r="J190" s="196">
        <f t="shared" si="0"/>
        <v>0</v>
      </c>
      <c r="K190" s="192"/>
      <c r="L190" s="197"/>
      <c r="M190" s="198" t="s">
        <v>1</v>
      </c>
      <c r="N190" s="199" t="s">
        <v>38</v>
      </c>
      <c r="O190" s="59"/>
      <c r="P190" s="154">
        <f t="shared" si="1"/>
        <v>0</v>
      </c>
      <c r="Q190" s="154">
        <v>0</v>
      </c>
      <c r="R190" s="154">
        <f t="shared" si="2"/>
        <v>0</v>
      </c>
      <c r="S190" s="154">
        <v>0</v>
      </c>
      <c r="T190" s="155">
        <f t="shared" si="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116</v>
      </c>
      <c r="AT190" s="156" t="s">
        <v>904</v>
      </c>
      <c r="AU190" s="156" t="s">
        <v>82</v>
      </c>
      <c r="AY190" s="18" t="s">
        <v>218</v>
      </c>
      <c r="BE190" s="157">
        <f t="shared" si="4"/>
        <v>0</v>
      </c>
      <c r="BF190" s="157">
        <f t="shared" si="5"/>
        <v>0</v>
      </c>
      <c r="BG190" s="157">
        <f t="shared" si="6"/>
        <v>0</v>
      </c>
      <c r="BH190" s="157">
        <f t="shared" si="7"/>
        <v>0</v>
      </c>
      <c r="BI190" s="157">
        <f t="shared" si="8"/>
        <v>0</v>
      </c>
      <c r="BJ190" s="18" t="s">
        <v>80</v>
      </c>
      <c r="BK190" s="157">
        <f t="shared" si="9"/>
        <v>0</v>
      </c>
      <c r="BL190" s="18" t="s">
        <v>104</v>
      </c>
      <c r="BM190" s="156" t="s">
        <v>451</v>
      </c>
    </row>
    <row r="191" spans="1:65" s="2" customFormat="1" ht="33" customHeight="1">
      <c r="A191" s="33"/>
      <c r="B191" s="144"/>
      <c r="C191" s="145" t="s">
        <v>343</v>
      </c>
      <c r="D191" s="145" t="s">
        <v>220</v>
      </c>
      <c r="E191" s="146" t="s">
        <v>3684</v>
      </c>
      <c r="F191" s="147" t="s">
        <v>3685</v>
      </c>
      <c r="G191" s="148" t="s">
        <v>583</v>
      </c>
      <c r="H191" s="149">
        <v>1</v>
      </c>
      <c r="I191" s="150"/>
      <c r="J191" s="151">
        <f t="shared" si="0"/>
        <v>0</v>
      </c>
      <c r="K191" s="147"/>
      <c r="L191" s="34"/>
      <c r="M191" s="152" t="s">
        <v>1</v>
      </c>
      <c r="N191" s="153" t="s">
        <v>38</v>
      </c>
      <c r="O191" s="59"/>
      <c r="P191" s="154">
        <f t="shared" si="1"/>
        <v>0</v>
      </c>
      <c r="Q191" s="154">
        <v>0</v>
      </c>
      <c r="R191" s="154">
        <f t="shared" si="2"/>
        <v>0</v>
      </c>
      <c r="S191" s="154">
        <v>0</v>
      </c>
      <c r="T191" s="155">
        <f t="shared" si="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104</v>
      </c>
      <c r="AT191" s="156" t="s">
        <v>220</v>
      </c>
      <c r="AU191" s="156" t="s">
        <v>82</v>
      </c>
      <c r="AY191" s="18" t="s">
        <v>218</v>
      </c>
      <c r="BE191" s="157">
        <f t="shared" si="4"/>
        <v>0</v>
      </c>
      <c r="BF191" s="157">
        <f t="shared" si="5"/>
        <v>0</v>
      </c>
      <c r="BG191" s="157">
        <f t="shared" si="6"/>
        <v>0</v>
      </c>
      <c r="BH191" s="157">
        <f t="shared" si="7"/>
        <v>0</v>
      </c>
      <c r="BI191" s="157">
        <f t="shared" si="8"/>
        <v>0</v>
      </c>
      <c r="BJ191" s="18" t="s">
        <v>80</v>
      </c>
      <c r="BK191" s="157">
        <f t="shared" si="9"/>
        <v>0</v>
      </c>
      <c r="BL191" s="18" t="s">
        <v>104</v>
      </c>
      <c r="BM191" s="156" t="s">
        <v>456</v>
      </c>
    </row>
    <row r="192" spans="1:65" s="13" customFormat="1" ht="11.25">
      <c r="B192" s="158"/>
      <c r="D192" s="159" t="s">
        <v>225</v>
      </c>
      <c r="E192" s="160" t="s">
        <v>1</v>
      </c>
      <c r="F192" s="161" t="s">
        <v>3686</v>
      </c>
      <c r="H192" s="160" t="s">
        <v>1</v>
      </c>
      <c r="I192" s="162"/>
      <c r="L192" s="158"/>
      <c r="M192" s="163"/>
      <c r="N192" s="164"/>
      <c r="O192" s="164"/>
      <c r="P192" s="164"/>
      <c r="Q192" s="164"/>
      <c r="R192" s="164"/>
      <c r="S192" s="164"/>
      <c r="T192" s="165"/>
      <c r="AT192" s="160" t="s">
        <v>225</v>
      </c>
      <c r="AU192" s="160" t="s">
        <v>82</v>
      </c>
      <c r="AV192" s="13" t="s">
        <v>80</v>
      </c>
      <c r="AW192" s="13" t="s">
        <v>30</v>
      </c>
      <c r="AX192" s="13" t="s">
        <v>73</v>
      </c>
      <c r="AY192" s="160" t="s">
        <v>218</v>
      </c>
    </row>
    <row r="193" spans="1:65" s="14" customFormat="1" ht="11.25">
      <c r="B193" s="166"/>
      <c r="D193" s="159" t="s">
        <v>225</v>
      </c>
      <c r="E193" s="167" t="s">
        <v>1</v>
      </c>
      <c r="F193" s="168" t="s">
        <v>80</v>
      </c>
      <c r="H193" s="169">
        <v>1</v>
      </c>
      <c r="I193" s="170"/>
      <c r="L193" s="166"/>
      <c r="M193" s="171"/>
      <c r="N193" s="172"/>
      <c r="O193" s="172"/>
      <c r="P193" s="172"/>
      <c r="Q193" s="172"/>
      <c r="R193" s="172"/>
      <c r="S193" s="172"/>
      <c r="T193" s="173"/>
      <c r="AT193" s="167" t="s">
        <v>225</v>
      </c>
      <c r="AU193" s="167" t="s">
        <v>82</v>
      </c>
      <c r="AV193" s="14" t="s">
        <v>82</v>
      </c>
      <c r="AW193" s="14" t="s">
        <v>30</v>
      </c>
      <c r="AX193" s="14" t="s">
        <v>73</v>
      </c>
      <c r="AY193" s="167" t="s">
        <v>218</v>
      </c>
    </row>
    <row r="194" spans="1:65" s="15" customFormat="1" ht="11.25">
      <c r="B194" s="174"/>
      <c r="D194" s="159" t="s">
        <v>225</v>
      </c>
      <c r="E194" s="175" t="s">
        <v>1</v>
      </c>
      <c r="F194" s="176" t="s">
        <v>230</v>
      </c>
      <c r="H194" s="177">
        <v>1</v>
      </c>
      <c r="I194" s="178"/>
      <c r="L194" s="174"/>
      <c r="M194" s="179"/>
      <c r="N194" s="180"/>
      <c r="O194" s="180"/>
      <c r="P194" s="180"/>
      <c r="Q194" s="180"/>
      <c r="R194" s="180"/>
      <c r="S194" s="180"/>
      <c r="T194" s="181"/>
      <c r="AT194" s="175" t="s">
        <v>225</v>
      </c>
      <c r="AU194" s="175" t="s">
        <v>82</v>
      </c>
      <c r="AV194" s="15" t="s">
        <v>104</v>
      </c>
      <c r="AW194" s="15" t="s">
        <v>30</v>
      </c>
      <c r="AX194" s="15" t="s">
        <v>80</v>
      </c>
      <c r="AY194" s="175" t="s">
        <v>218</v>
      </c>
    </row>
    <row r="195" spans="1:65" s="2" customFormat="1" ht="24.2" customHeight="1">
      <c r="A195" s="33"/>
      <c r="B195" s="144"/>
      <c r="C195" s="190" t="s">
        <v>458</v>
      </c>
      <c r="D195" s="190" t="s">
        <v>904</v>
      </c>
      <c r="E195" s="191" t="s">
        <v>3687</v>
      </c>
      <c r="F195" s="192" t="s">
        <v>3688</v>
      </c>
      <c r="G195" s="193" t="s">
        <v>583</v>
      </c>
      <c r="H195" s="194">
        <v>1</v>
      </c>
      <c r="I195" s="195"/>
      <c r="J195" s="196">
        <f t="shared" ref="J195:J201" si="10">ROUND(I195*H195,2)</f>
        <v>0</v>
      </c>
      <c r="K195" s="192"/>
      <c r="L195" s="197"/>
      <c r="M195" s="198" t="s">
        <v>1</v>
      </c>
      <c r="N195" s="199" t="s">
        <v>38</v>
      </c>
      <c r="O195" s="59"/>
      <c r="P195" s="154">
        <f t="shared" ref="P195:P201" si="11">O195*H195</f>
        <v>0</v>
      </c>
      <c r="Q195" s="154">
        <v>0</v>
      </c>
      <c r="R195" s="154">
        <f t="shared" ref="R195:R201" si="12">Q195*H195</f>
        <v>0</v>
      </c>
      <c r="S195" s="154">
        <v>0</v>
      </c>
      <c r="T195" s="155">
        <f t="shared" ref="T195:T201" si="13"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116</v>
      </c>
      <c r="AT195" s="156" t="s">
        <v>904</v>
      </c>
      <c r="AU195" s="156" t="s">
        <v>82</v>
      </c>
      <c r="AY195" s="18" t="s">
        <v>218</v>
      </c>
      <c r="BE195" s="157">
        <f t="shared" ref="BE195:BE201" si="14">IF(N195="základní",J195,0)</f>
        <v>0</v>
      </c>
      <c r="BF195" s="157">
        <f t="shared" ref="BF195:BF201" si="15">IF(N195="snížená",J195,0)</f>
        <v>0</v>
      </c>
      <c r="BG195" s="157">
        <f t="shared" ref="BG195:BG201" si="16">IF(N195="zákl. přenesená",J195,0)</f>
        <v>0</v>
      </c>
      <c r="BH195" s="157">
        <f t="shared" ref="BH195:BH201" si="17">IF(N195="sníž. přenesená",J195,0)</f>
        <v>0</v>
      </c>
      <c r="BI195" s="157">
        <f t="shared" ref="BI195:BI201" si="18">IF(N195="nulová",J195,0)</f>
        <v>0</v>
      </c>
      <c r="BJ195" s="18" t="s">
        <v>80</v>
      </c>
      <c r="BK195" s="157">
        <f t="shared" ref="BK195:BK201" si="19">ROUND(I195*H195,2)</f>
        <v>0</v>
      </c>
      <c r="BL195" s="18" t="s">
        <v>104</v>
      </c>
      <c r="BM195" s="156" t="s">
        <v>461</v>
      </c>
    </row>
    <row r="196" spans="1:65" s="2" customFormat="1" ht="37.9" customHeight="1">
      <c r="A196" s="33"/>
      <c r="B196" s="144"/>
      <c r="C196" s="145" t="s">
        <v>346</v>
      </c>
      <c r="D196" s="145" t="s">
        <v>220</v>
      </c>
      <c r="E196" s="146" t="s">
        <v>3689</v>
      </c>
      <c r="F196" s="147" t="s">
        <v>3690</v>
      </c>
      <c r="G196" s="148" t="s">
        <v>583</v>
      </c>
      <c r="H196" s="149">
        <v>1</v>
      </c>
      <c r="I196" s="150"/>
      <c r="J196" s="151">
        <f t="shared" si="10"/>
        <v>0</v>
      </c>
      <c r="K196" s="147"/>
      <c r="L196" s="34"/>
      <c r="M196" s="152" t="s">
        <v>1</v>
      </c>
      <c r="N196" s="153" t="s">
        <v>38</v>
      </c>
      <c r="O196" s="59"/>
      <c r="P196" s="154">
        <f t="shared" si="11"/>
        <v>0</v>
      </c>
      <c r="Q196" s="154">
        <v>0</v>
      </c>
      <c r="R196" s="154">
        <f t="shared" si="12"/>
        <v>0</v>
      </c>
      <c r="S196" s="154">
        <v>0</v>
      </c>
      <c r="T196" s="155">
        <f t="shared" si="1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104</v>
      </c>
      <c r="AT196" s="156" t="s">
        <v>220</v>
      </c>
      <c r="AU196" s="156" t="s">
        <v>82</v>
      </c>
      <c r="AY196" s="18" t="s">
        <v>218</v>
      </c>
      <c r="BE196" s="157">
        <f t="shared" si="14"/>
        <v>0</v>
      </c>
      <c r="BF196" s="157">
        <f t="shared" si="15"/>
        <v>0</v>
      </c>
      <c r="BG196" s="157">
        <f t="shared" si="16"/>
        <v>0</v>
      </c>
      <c r="BH196" s="157">
        <f t="shared" si="17"/>
        <v>0</v>
      </c>
      <c r="BI196" s="157">
        <f t="shared" si="18"/>
        <v>0</v>
      </c>
      <c r="BJ196" s="18" t="s">
        <v>80</v>
      </c>
      <c r="BK196" s="157">
        <f t="shared" si="19"/>
        <v>0</v>
      </c>
      <c r="BL196" s="18" t="s">
        <v>104</v>
      </c>
      <c r="BM196" s="156" t="s">
        <v>464</v>
      </c>
    </row>
    <row r="197" spans="1:65" s="2" customFormat="1" ht="24.2" customHeight="1">
      <c r="A197" s="33"/>
      <c r="B197" s="144"/>
      <c r="C197" s="190" t="s">
        <v>467</v>
      </c>
      <c r="D197" s="190" t="s">
        <v>904</v>
      </c>
      <c r="E197" s="191" t="s">
        <v>3691</v>
      </c>
      <c r="F197" s="192" t="s">
        <v>3692</v>
      </c>
      <c r="G197" s="193" t="s">
        <v>583</v>
      </c>
      <c r="H197" s="194">
        <v>1</v>
      </c>
      <c r="I197" s="195"/>
      <c r="J197" s="196">
        <f t="shared" si="10"/>
        <v>0</v>
      </c>
      <c r="K197" s="192"/>
      <c r="L197" s="197"/>
      <c r="M197" s="198" t="s">
        <v>1</v>
      </c>
      <c r="N197" s="199" t="s">
        <v>38</v>
      </c>
      <c r="O197" s="59"/>
      <c r="P197" s="154">
        <f t="shared" si="11"/>
        <v>0</v>
      </c>
      <c r="Q197" s="154">
        <v>0</v>
      </c>
      <c r="R197" s="154">
        <f t="shared" si="12"/>
        <v>0</v>
      </c>
      <c r="S197" s="154">
        <v>0</v>
      </c>
      <c r="T197" s="155">
        <f t="shared" si="1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116</v>
      </c>
      <c r="AT197" s="156" t="s">
        <v>904</v>
      </c>
      <c r="AU197" s="156" t="s">
        <v>82</v>
      </c>
      <c r="AY197" s="18" t="s">
        <v>218</v>
      </c>
      <c r="BE197" s="157">
        <f t="shared" si="14"/>
        <v>0</v>
      </c>
      <c r="BF197" s="157">
        <f t="shared" si="15"/>
        <v>0</v>
      </c>
      <c r="BG197" s="157">
        <f t="shared" si="16"/>
        <v>0</v>
      </c>
      <c r="BH197" s="157">
        <f t="shared" si="17"/>
        <v>0</v>
      </c>
      <c r="BI197" s="157">
        <f t="shared" si="18"/>
        <v>0</v>
      </c>
      <c r="BJ197" s="18" t="s">
        <v>80</v>
      </c>
      <c r="BK197" s="157">
        <f t="shared" si="19"/>
        <v>0</v>
      </c>
      <c r="BL197" s="18" t="s">
        <v>104</v>
      </c>
      <c r="BM197" s="156" t="s">
        <v>470</v>
      </c>
    </row>
    <row r="198" spans="1:65" s="2" customFormat="1" ht="16.5" customHeight="1">
      <c r="A198" s="33"/>
      <c r="B198" s="144"/>
      <c r="C198" s="145" t="s">
        <v>351</v>
      </c>
      <c r="D198" s="145" t="s">
        <v>220</v>
      </c>
      <c r="E198" s="146" t="s">
        <v>3693</v>
      </c>
      <c r="F198" s="147" t="s">
        <v>3694</v>
      </c>
      <c r="G198" s="148" t="s">
        <v>583</v>
      </c>
      <c r="H198" s="149">
        <v>1</v>
      </c>
      <c r="I198" s="150"/>
      <c r="J198" s="151">
        <f t="shared" si="10"/>
        <v>0</v>
      </c>
      <c r="K198" s="147"/>
      <c r="L198" s="34"/>
      <c r="M198" s="152" t="s">
        <v>1</v>
      </c>
      <c r="N198" s="153" t="s">
        <v>38</v>
      </c>
      <c r="O198" s="59"/>
      <c r="P198" s="154">
        <f t="shared" si="11"/>
        <v>0</v>
      </c>
      <c r="Q198" s="154">
        <v>0</v>
      </c>
      <c r="R198" s="154">
        <f t="shared" si="12"/>
        <v>0</v>
      </c>
      <c r="S198" s="154">
        <v>0</v>
      </c>
      <c r="T198" s="155">
        <f t="shared" si="1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6" t="s">
        <v>104</v>
      </c>
      <c r="AT198" s="156" t="s">
        <v>220</v>
      </c>
      <c r="AU198" s="156" t="s">
        <v>82</v>
      </c>
      <c r="AY198" s="18" t="s">
        <v>218</v>
      </c>
      <c r="BE198" s="157">
        <f t="shared" si="14"/>
        <v>0</v>
      </c>
      <c r="BF198" s="157">
        <f t="shared" si="15"/>
        <v>0</v>
      </c>
      <c r="BG198" s="157">
        <f t="shared" si="16"/>
        <v>0</v>
      </c>
      <c r="BH198" s="157">
        <f t="shared" si="17"/>
        <v>0</v>
      </c>
      <c r="BI198" s="157">
        <f t="shared" si="18"/>
        <v>0</v>
      </c>
      <c r="BJ198" s="18" t="s">
        <v>80</v>
      </c>
      <c r="BK198" s="157">
        <f t="shared" si="19"/>
        <v>0</v>
      </c>
      <c r="BL198" s="18" t="s">
        <v>104</v>
      </c>
      <c r="BM198" s="156" t="s">
        <v>474</v>
      </c>
    </row>
    <row r="199" spans="1:65" s="2" customFormat="1" ht="16.5" customHeight="1">
      <c r="A199" s="33"/>
      <c r="B199" s="144"/>
      <c r="C199" s="145" t="s">
        <v>500</v>
      </c>
      <c r="D199" s="145" t="s">
        <v>220</v>
      </c>
      <c r="E199" s="146" t="s">
        <v>3695</v>
      </c>
      <c r="F199" s="147" t="s">
        <v>3696</v>
      </c>
      <c r="G199" s="148" t="s">
        <v>583</v>
      </c>
      <c r="H199" s="149">
        <v>1</v>
      </c>
      <c r="I199" s="150"/>
      <c r="J199" s="151">
        <f t="shared" si="10"/>
        <v>0</v>
      </c>
      <c r="K199" s="147"/>
      <c r="L199" s="34"/>
      <c r="M199" s="152" t="s">
        <v>1</v>
      </c>
      <c r="N199" s="153" t="s">
        <v>38</v>
      </c>
      <c r="O199" s="59"/>
      <c r="P199" s="154">
        <f t="shared" si="11"/>
        <v>0</v>
      </c>
      <c r="Q199" s="154">
        <v>0</v>
      </c>
      <c r="R199" s="154">
        <f t="shared" si="12"/>
        <v>0</v>
      </c>
      <c r="S199" s="154">
        <v>0</v>
      </c>
      <c r="T199" s="155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104</v>
      </c>
      <c r="AT199" s="156" t="s">
        <v>220</v>
      </c>
      <c r="AU199" s="156" t="s">
        <v>82</v>
      </c>
      <c r="AY199" s="18" t="s">
        <v>218</v>
      </c>
      <c r="BE199" s="157">
        <f t="shared" si="14"/>
        <v>0</v>
      </c>
      <c r="BF199" s="157">
        <f t="shared" si="15"/>
        <v>0</v>
      </c>
      <c r="BG199" s="157">
        <f t="shared" si="16"/>
        <v>0</v>
      </c>
      <c r="BH199" s="157">
        <f t="shared" si="17"/>
        <v>0</v>
      </c>
      <c r="BI199" s="157">
        <f t="shared" si="18"/>
        <v>0</v>
      </c>
      <c r="BJ199" s="18" t="s">
        <v>80</v>
      </c>
      <c r="BK199" s="157">
        <f t="shared" si="19"/>
        <v>0</v>
      </c>
      <c r="BL199" s="18" t="s">
        <v>104</v>
      </c>
      <c r="BM199" s="156" t="s">
        <v>501</v>
      </c>
    </row>
    <row r="200" spans="1:65" s="2" customFormat="1" ht="16.5" customHeight="1">
      <c r="A200" s="33"/>
      <c r="B200" s="144"/>
      <c r="C200" s="145" t="s">
        <v>356</v>
      </c>
      <c r="D200" s="145" t="s">
        <v>220</v>
      </c>
      <c r="E200" s="146" t="s">
        <v>3697</v>
      </c>
      <c r="F200" s="147" t="s">
        <v>3698</v>
      </c>
      <c r="G200" s="148" t="s">
        <v>258</v>
      </c>
      <c r="H200" s="149">
        <v>13</v>
      </c>
      <c r="I200" s="150"/>
      <c r="J200" s="151">
        <f t="shared" si="10"/>
        <v>0</v>
      </c>
      <c r="K200" s="147"/>
      <c r="L200" s="34"/>
      <c r="M200" s="152" t="s">
        <v>1</v>
      </c>
      <c r="N200" s="153" t="s">
        <v>38</v>
      </c>
      <c r="O200" s="59"/>
      <c r="P200" s="154">
        <f t="shared" si="11"/>
        <v>0</v>
      </c>
      <c r="Q200" s="154">
        <v>0</v>
      </c>
      <c r="R200" s="154">
        <f t="shared" si="12"/>
        <v>0</v>
      </c>
      <c r="S200" s="154">
        <v>0</v>
      </c>
      <c r="T200" s="155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104</v>
      </c>
      <c r="AT200" s="156" t="s">
        <v>220</v>
      </c>
      <c r="AU200" s="156" t="s">
        <v>82</v>
      </c>
      <c r="AY200" s="18" t="s">
        <v>218</v>
      </c>
      <c r="BE200" s="157">
        <f t="shared" si="14"/>
        <v>0</v>
      </c>
      <c r="BF200" s="157">
        <f t="shared" si="15"/>
        <v>0</v>
      </c>
      <c r="BG200" s="157">
        <f t="shared" si="16"/>
        <v>0</v>
      </c>
      <c r="BH200" s="157">
        <f t="shared" si="17"/>
        <v>0</v>
      </c>
      <c r="BI200" s="157">
        <f t="shared" si="18"/>
        <v>0</v>
      </c>
      <c r="BJ200" s="18" t="s">
        <v>80</v>
      </c>
      <c r="BK200" s="157">
        <f t="shared" si="19"/>
        <v>0</v>
      </c>
      <c r="BL200" s="18" t="s">
        <v>104</v>
      </c>
      <c r="BM200" s="156" t="s">
        <v>510</v>
      </c>
    </row>
    <row r="201" spans="1:65" s="2" customFormat="1" ht="24.2" customHeight="1">
      <c r="A201" s="33"/>
      <c r="B201" s="144"/>
      <c r="C201" s="190" t="s">
        <v>519</v>
      </c>
      <c r="D201" s="190" t="s">
        <v>904</v>
      </c>
      <c r="E201" s="191" t="s">
        <v>3699</v>
      </c>
      <c r="F201" s="192" t="s">
        <v>3700</v>
      </c>
      <c r="G201" s="193" t="s">
        <v>258</v>
      </c>
      <c r="H201" s="194">
        <v>13</v>
      </c>
      <c r="I201" s="195"/>
      <c r="J201" s="196">
        <f t="shared" si="10"/>
        <v>0</v>
      </c>
      <c r="K201" s="192"/>
      <c r="L201" s="197"/>
      <c r="M201" s="198" t="s">
        <v>1</v>
      </c>
      <c r="N201" s="199" t="s">
        <v>38</v>
      </c>
      <c r="O201" s="59"/>
      <c r="P201" s="154">
        <f t="shared" si="11"/>
        <v>0</v>
      </c>
      <c r="Q201" s="154">
        <v>0</v>
      </c>
      <c r="R201" s="154">
        <f t="shared" si="12"/>
        <v>0</v>
      </c>
      <c r="S201" s="154">
        <v>0</v>
      </c>
      <c r="T201" s="155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6" t="s">
        <v>116</v>
      </c>
      <c r="AT201" s="156" t="s">
        <v>904</v>
      </c>
      <c r="AU201" s="156" t="s">
        <v>82</v>
      </c>
      <c r="AY201" s="18" t="s">
        <v>218</v>
      </c>
      <c r="BE201" s="157">
        <f t="shared" si="14"/>
        <v>0</v>
      </c>
      <c r="BF201" s="157">
        <f t="shared" si="15"/>
        <v>0</v>
      </c>
      <c r="BG201" s="157">
        <f t="shared" si="16"/>
        <v>0</v>
      </c>
      <c r="BH201" s="157">
        <f t="shared" si="17"/>
        <v>0</v>
      </c>
      <c r="BI201" s="157">
        <f t="shared" si="18"/>
        <v>0</v>
      </c>
      <c r="BJ201" s="18" t="s">
        <v>80</v>
      </c>
      <c r="BK201" s="157">
        <f t="shared" si="19"/>
        <v>0</v>
      </c>
      <c r="BL201" s="18" t="s">
        <v>104</v>
      </c>
      <c r="BM201" s="156" t="s">
        <v>522</v>
      </c>
    </row>
    <row r="202" spans="1:65" s="12" customFormat="1" ht="25.9" customHeight="1">
      <c r="B202" s="131"/>
      <c r="D202" s="132" t="s">
        <v>72</v>
      </c>
      <c r="E202" s="133" t="s">
        <v>1002</v>
      </c>
      <c r="F202" s="133" t="s">
        <v>1003</v>
      </c>
      <c r="I202" s="134"/>
      <c r="J202" s="135">
        <f>BK202</f>
        <v>0</v>
      </c>
      <c r="L202" s="131"/>
      <c r="M202" s="136"/>
      <c r="N202" s="137"/>
      <c r="O202" s="137"/>
      <c r="P202" s="138">
        <f>P203+P209</f>
        <v>0</v>
      </c>
      <c r="Q202" s="137"/>
      <c r="R202" s="138">
        <f>R203+R209</f>
        <v>0</v>
      </c>
      <c r="S202" s="137"/>
      <c r="T202" s="139">
        <f>T203+T209</f>
        <v>0</v>
      </c>
      <c r="AR202" s="132" t="s">
        <v>82</v>
      </c>
      <c r="AT202" s="140" t="s">
        <v>72</v>
      </c>
      <c r="AU202" s="140" t="s">
        <v>73</v>
      </c>
      <c r="AY202" s="132" t="s">
        <v>218</v>
      </c>
      <c r="BK202" s="141">
        <f>BK203+BK209</f>
        <v>0</v>
      </c>
    </row>
    <row r="203" spans="1:65" s="12" customFormat="1" ht="22.9" customHeight="1">
      <c r="B203" s="131"/>
      <c r="D203" s="132" t="s">
        <v>72</v>
      </c>
      <c r="E203" s="142" t="s">
        <v>1841</v>
      </c>
      <c r="F203" s="142" t="s">
        <v>2224</v>
      </c>
      <c r="I203" s="134"/>
      <c r="J203" s="143">
        <f>BK203</f>
        <v>0</v>
      </c>
      <c r="L203" s="131"/>
      <c r="M203" s="136"/>
      <c r="N203" s="137"/>
      <c r="O203" s="137"/>
      <c r="P203" s="138">
        <f>SUM(P204:P208)</f>
        <v>0</v>
      </c>
      <c r="Q203" s="137"/>
      <c r="R203" s="138">
        <f>SUM(R204:R208)</f>
        <v>0</v>
      </c>
      <c r="S203" s="137"/>
      <c r="T203" s="139">
        <f>SUM(T204:T208)</f>
        <v>0</v>
      </c>
      <c r="AR203" s="132" t="s">
        <v>82</v>
      </c>
      <c r="AT203" s="140" t="s">
        <v>72</v>
      </c>
      <c r="AU203" s="140" t="s">
        <v>80</v>
      </c>
      <c r="AY203" s="132" t="s">
        <v>218</v>
      </c>
      <c r="BK203" s="141">
        <f>SUM(BK204:BK208)</f>
        <v>0</v>
      </c>
    </row>
    <row r="204" spans="1:65" s="2" customFormat="1" ht="24.2" customHeight="1">
      <c r="A204" s="33"/>
      <c r="B204" s="144"/>
      <c r="C204" s="145" t="s">
        <v>366</v>
      </c>
      <c r="D204" s="145" t="s">
        <v>220</v>
      </c>
      <c r="E204" s="146" t="s">
        <v>3701</v>
      </c>
      <c r="F204" s="147" t="s">
        <v>3702</v>
      </c>
      <c r="G204" s="148" t="s">
        <v>583</v>
      </c>
      <c r="H204" s="149">
        <v>3</v>
      </c>
      <c r="I204" s="150"/>
      <c r="J204" s="151">
        <f>ROUND(I204*H204,2)</f>
        <v>0</v>
      </c>
      <c r="K204" s="147"/>
      <c r="L204" s="34"/>
      <c r="M204" s="152" t="s">
        <v>1</v>
      </c>
      <c r="N204" s="153" t="s">
        <v>38</v>
      </c>
      <c r="O204" s="59"/>
      <c r="P204" s="154">
        <f>O204*H204</f>
        <v>0</v>
      </c>
      <c r="Q204" s="154">
        <v>0</v>
      </c>
      <c r="R204" s="154">
        <f>Q204*H204</f>
        <v>0</v>
      </c>
      <c r="S204" s="154">
        <v>0</v>
      </c>
      <c r="T204" s="155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263</v>
      </c>
      <c r="AT204" s="156" t="s">
        <v>220</v>
      </c>
      <c r="AU204" s="156" t="s">
        <v>82</v>
      </c>
      <c r="AY204" s="18" t="s">
        <v>218</v>
      </c>
      <c r="BE204" s="157">
        <f>IF(N204="základní",J204,0)</f>
        <v>0</v>
      </c>
      <c r="BF204" s="157">
        <f>IF(N204="snížená",J204,0)</f>
        <v>0</v>
      </c>
      <c r="BG204" s="157">
        <f>IF(N204="zákl. přenesená",J204,0)</f>
        <v>0</v>
      </c>
      <c r="BH204" s="157">
        <f>IF(N204="sníž. přenesená",J204,0)</f>
        <v>0</v>
      </c>
      <c r="BI204" s="157">
        <f>IF(N204="nulová",J204,0)</f>
        <v>0</v>
      </c>
      <c r="BJ204" s="18" t="s">
        <v>80</v>
      </c>
      <c r="BK204" s="157">
        <f>ROUND(I204*H204,2)</f>
        <v>0</v>
      </c>
      <c r="BL204" s="18" t="s">
        <v>263</v>
      </c>
      <c r="BM204" s="156" t="s">
        <v>525</v>
      </c>
    </row>
    <row r="205" spans="1:65" s="13" customFormat="1" ht="11.25">
      <c r="B205" s="158"/>
      <c r="D205" s="159" t="s">
        <v>225</v>
      </c>
      <c r="E205" s="160" t="s">
        <v>1</v>
      </c>
      <c r="F205" s="161" t="s">
        <v>3610</v>
      </c>
      <c r="H205" s="160" t="s">
        <v>1</v>
      </c>
      <c r="I205" s="162"/>
      <c r="L205" s="158"/>
      <c r="M205" s="163"/>
      <c r="N205" s="164"/>
      <c r="O205" s="164"/>
      <c r="P205" s="164"/>
      <c r="Q205" s="164"/>
      <c r="R205" s="164"/>
      <c r="S205" s="164"/>
      <c r="T205" s="165"/>
      <c r="AT205" s="160" t="s">
        <v>225</v>
      </c>
      <c r="AU205" s="160" t="s">
        <v>82</v>
      </c>
      <c r="AV205" s="13" t="s">
        <v>80</v>
      </c>
      <c r="AW205" s="13" t="s">
        <v>30</v>
      </c>
      <c r="AX205" s="13" t="s">
        <v>73</v>
      </c>
      <c r="AY205" s="160" t="s">
        <v>218</v>
      </c>
    </row>
    <row r="206" spans="1:65" s="14" customFormat="1" ht="11.25">
      <c r="B206" s="166"/>
      <c r="D206" s="159" t="s">
        <v>225</v>
      </c>
      <c r="E206" s="167" t="s">
        <v>1</v>
      </c>
      <c r="F206" s="168" t="s">
        <v>101</v>
      </c>
      <c r="H206" s="169">
        <v>3</v>
      </c>
      <c r="I206" s="170"/>
      <c r="L206" s="166"/>
      <c r="M206" s="171"/>
      <c r="N206" s="172"/>
      <c r="O206" s="172"/>
      <c r="P206" s="172"/>
      <c r="Q206" s="172"/>
      <c r="R206" s="172"/>
      <c r="S206" s="172"/>
      <c r="T206" s="173"/>
      <c r="AT206" s="167" t="s">
        <v>225</v>
      </c>
      <c r="AU206" s="167" t="s">
        <v>82</v>
      </c>
      <c r="AV206" s="14" t="s">
        <v>82</v>
      </c>
      <c r="AW206" s="14" t="s">
        <v>30</v>
      </c>
      <c r="AX206" s="14" t="s">
        <v>73</v>
      </c>
      <c r="AY206" s="167" t="s">
        <v>218</v>
      </c>
    </row>
    <row r="207" spans="1:65" s="15" customFormat="1" ht="11.25">
      <c r="B207" s="174"/>
      <c r="D207" s="159" t="s">
        <v>225</v>
      </c>
      <c r="E207" s="175" t="s">
        <v>1</v>
      </c>
      <c r="F207" s="176" t="s">
        <v>230</v>
      </c>
      <c r="H207" s="177">
        <v>3</v>
      </c>
      <c r="I207" s="178"/>
      <c r="L207" s="174"/>
      <c r="M207" s="179"/>
      <c r="N207" s="180"/>
      <c r="O207" s="180"/>
      <c r="P207" s="180"/>
      <c r="Q207" s="180"/>
      <c r="R207" s="180"/>
      <c r="S207" s="180"/>
      <c r="T207" s="181"/>
      <c r="AT207" s="175" t="s">
        <v>225</v>
      </c>
      <c r="AU207" s="175" t="s">
        <v>82</v>
      </c>
      <c r="AV207" s="15" t="s">
        <v>104</v>
      </c>
      <c r="AW207" s="15" t="s">
        <v>30</v>
      </c>
      <c r="AX207" s="15" t="s">
        <v>80</v>
      </c>
      <c r="AY207" s="175" t="s">
        <v>218</v>
      </c>
    </row>
    <row r="208" spans="1:65" s="2" customFormat="1" ht="16.5" customHeight="1">
      <c r="A208" s="33"/>
      <c r="B208" s="144"/>
      <c r="C208" s="145" t="s">
        <v>526</v>
      </c>
      <c r="D208" s="145" t="s">
        <v>220</v>
      </c>
      <c r="E208" s="146" t="s">
        <v>3703</v>
      </c>
      <c r="F208" s="147" t="s">
        <v>2305</v>
      </c>
      <c r="G208" s="148" t="s">
        <v>342</v>
      </c>
      <c r="H208" s="149">
        <v>1</v>
      </c>
      <c r="I208" s="150"/>
      <c r="J208" s="151">
        <f>ROUND(I208*H208,2)</f>
        <v>0</v>
      </c>
      <c r="K208" s="147"/>
      <c r="L208" s="34"/>
      <c r="M208" s="152" t="s">
        <v>1</v>
      </c>
      <c r="N208" s="153" t="s">
        <v>38</v>
      </c>
      <c r="O208" s="59"/>
      <c r="P208" s="154">
        <f>O208*H208</f>
        <v>0</v>
      </c>
      <c r="Q208" s="154">
        <v>0</v>
      </c>
      <c r="R208" s="154">
        <f>Q208*H208</f>
        <v>0</v>
      </c>
      <c r="S208" s="154">
        <v>0</v>
      </c>
      <c r="T208" s="155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263</v>
      </c>
      <c r="AT208" s="156" t="s">
        <v>220</v>
      </c>
      <c r="AU208" s="156" t="s">
        <v>82</v>
      </c>
      <c r="AY208" s="18" t="s">
        <v>218</v>
      </c>
      <c r="BE208" s="157">
        <f>IF(N208="základní",J208,0)</f>
        <v>0</v>
      </c>
      <c r="BF208" s="157">
        <f>IF(N208="snížená",J208,0)</f>
        <v>0</v>
      </c>
      <c r="BG208" s="157">
        <f>IF(N208="zákl. přenesená",J208,0)</f>
        <v>0</v>
      </c>
      <c r="BH208" s="157">
        <f>IF(N208="sníž. přenesená",J208,0)</f>
        <v>0</v>
      </c>
      <c r="BI208" s="157">
        <f>IF(N208="nulová",J208,0)</f>
        <v>0</v>
      </c>
      <c r="BJ208" s="18" t="s">
        <v>80</v>
      </c>
      <c r="BK208" s="157">
        <f>ROUND(I208*H208,2)</f>
        <v>0</v>
      </c>
      <c r="BL208" s="18" t="s">
        <v>263</v>
      </c>
      <c r="BM208" s="156" t="s">
        <v>529</v>
      </c>
    </row>
    <row r="209" spans="1:65" s="12" customFormat="1" ht="22.9" customHeight="1">
      <c r="B209" s="131"/>
      <c r="D209" s="132" t="s">
        <v>72</v>
      </c>
      <c r="E209" s="142" t="s">
        <v>1867</v>
      </c>
      <c r="F209" s="142" t="s">
        <v>2417</v>
      </c>
      <c r="I209" s="134"/>
      <c r="J209" s="143">
        <f>BK209</f>
        <v>0</v>
      </c>
      <c r="L209" s="131"/>
      <c r="M209" s="136"/>
      <c r="N209" s="137"/>
      <c r="O209" s="137"/>
      <c r="P209" s="138">
        <f>SUM(P210:P218)</f>
        <v>0</v>
      </c>
      <c r="Q209" s="137"/>
      <c r="R209" s="138">
        <f>SUM(R210:R218)</f>
        <v>0</v>
      </c>
      <c r="S209" s="137"/>
      <c r="T209" s="139">
        <f>SUM(T210:T218)</f>
        <v>0</v>
      </c>
      <c r="AR209" s="132" t="s">
        <v>82</v>
      </c>
      <c r="AT209" s="140" t="s">
        <v>72</v>
      </c>
      <c r="AU209" s="140" t="s">
        <v>80</v>
      </c>
      <c r="AY209" s="132" t="s">
        <v>218</v>
      </c>
      <c r="BK209" s="141">
        <f>SUM(BK210:BK218)</f>
        <v>0</v>
      </c>
    </row>
    <row r="210" spans="1:65" s="2" customFormat="1" ht="24.2" customHeight="1">
      <c r="A210" s="33"/>
      <c r="B210" s="144"/>
      <c r="C210" s="145" t="s">
        <v>375</v>
      </c>
      <c r="D210" s="145" t="s">
        <v>220</v>
      </c>
      <c r="E210" s="146" t="s">
        <v>3704</v>
      </c>
      <c r="F210" s="147" t="s">
        <v>3705</v>
      </c>
      <c r="G210" s="148" t="s">
        <v>342</v>
      </c>
      <c r="H210" s="149">
        <v>3</v>
      </c>
      <c r="I210" s="150"/>
      <c r="J210" s="151">
        <f>ROUND(I210*H210,2)</f>
        <v>0</v>
      </c>
      <c r="K210" s="147"/>
      <c r="L210" s="34"/>
      <c r="M210" s="152" t="s">
        <v>1</v>
      </c>
      <c r="N210" s="153" t="s">
        <v>38</v>
      </c>
      <c r="O210" s="59"/>
      <c r="P210" s="154">
        <f>O210*H210</f>
        <v>0</v>
      </c>
      <c r="Q210" s="154">
        <v>0</v>
      </c>
      <c r="R210" s="154">
        <f>Q210*H210</f>
        <v>0</v>
      </c>
      <c r="S210" s="154">
        <v>0</v>
      </c>
      <c r="T210" s="155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6" t="s">
        <v>263</v>
      </c>
      <c r="AT210" s="156" t="s">
        <v>220</v>
      </c>
      <c r="AU210" s="156" t="s">
        <v>82</v>
      </c>
      <c r="AY210" s="18" t="s">
        <v>218</v>
      </c>
      <c r="BE210" s="157">
        <f>IF(N210="základní",J210,0)</f>
        <v>0</v>
      </c>
      <c r="BF210" s="157">
        <f>IF(N210="snížená",J210,0)</f>
        <v>0</v>
      </c>
      <c r="BG210" s="157">
        <f>IF(N210="zákl. přenesená",J210,0)</f>
        <v>0</v>
      </c>
      <c r="BH210" s="157">
        <f>IF(N210="sníž. přenesená",J210,0)</f>
        <v>0</v>
      </c>
      <c r="BI210" s="157">
        <f>IF(N210="nulová",J210,0)</f>
        <v>0</v>
      </c>
      <c r="BJ210" s="18" t="s">
        <v>80</v>
      </c>
      <c r="BK210" s="157">
        <f>ROUND(I210*H210,2)</f>
        <v>0</v>
      </c>
      <c r="BL210" s="18" t="s">
        <v>263</v>
      </c>
      <c r="BM210" s="156" t="s">
        <v>532</v>
      </c>
    </row>
    <row r="211" spans="1:65" s="2" customFormat="1" ht="24.2" customHeight="1">
      <c r="A211" s="33"/>
      <c r="B211" s="144"/>
      <c r="C211" s="145" t="s">
        <v>541</v>
      </c>
      <c r="D211" s="145" t="s">
        <v>220</v>
      </c>
      <c r="E211" s="146" t="s">
        <v>3706</v>
      </c>
      <c r="F211" s="147" t="s">
        <v>3707</v>
      </c>
      <c r="G211" s="148" t="s">
        <v>342</v>
      </c>
      <c r="H211" s="149">
        <v>6</v>
      </c>
      <c r="I211" s="150"/>
      <c r="J211" s="151">
        <f>ROUND(I211*H211,2)</f>
        <v>0</v>
      </c>
      <c r="K211" s="147"/>
      <c r="L211" s="34"/>
      <c r="M211" s="152" t="s">
        <v>1</v>
      </c>
      <c r="N211" s="153" t="s">
        <v>38</v>
      </c>
      <c r="O211" s="59"/>
      <c r="P211" s="154">
        <f>O211*H211</f>
        <v>0</v>
      </c>
      <c r="Q211" s="154">
        <v>0</v>
      </c>
      <c r="R211" s="154">
        <f>Q211*H211</f>
        <v>0</v>
      </c>
      <c r="S211" s="154">
        <v>0</v>
      </c>
      <c r="T211" s="155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263</v>
      </c>
      <c r="AT211" s="156" t="s">
        <v>220</v>
      </c>
      <c r="AU211" s="156" t="s">
        <v>82</v>
      </c>
      <c r="AY211" s="18" t="s">
        <v>218</v>
      </c>
      <c r="BE211" s="157">
        <f>IF(N211="základní",J211,0)</f>
        <v>0</v>
      </c>
      <c r="BF211" s="157">
        <f>IF(N211="snížená",J211,0)</f>
        <v>0</v>
      </c>
      <c r="BG211" s="157">
        <f>IF(N211="zákl. přenesená",J211,0)</f>
        <v>0</v>
      </c>
      <c r="BH211" s="157">
        <f>IF(N211="sníž. přenesená",J211,0)</f>
        <v>0</v>
      </c>
      <c r="BI211" s="157">
        <f>IF(N211="nulová",J211,0)</f>
        <v>0</v>
      </c>
      <c r="BJ211" s="18" t="s">
        <v>80</v>
      </c>
      <c r="BK211" s="157">
        <f>ROUND(I211*H211,2)</f>
        <v>0</v>
      </c>
      <c r="BL211" s="18" t="s">
        <v>263</v>
      </c>
      <c r="BM211" s="156" t="s">
        <v>544</v>
      </c>
    </row>
    <row r="212" spans="1:65" s="13" customFormat="1" ht="11.25">
      <c r="B212" s="158"/>
      <c r="D212" s="159" t="s">
        <v>225</v>
      </c>
      <c r="E212" s="160" t="s">
        <v>1</v>
      </c>
      <c r="F212" s="161" t="s">
        <v>3610</v>
      </c>
      <c r="H212" s="160" t="s">
        <v>1</v>
      </c>
      <c r="I212" s="162"/>
      <c r="L212" s="158"/>
      <c r="M212" s="163"/>
      <c r="N212" s="164"/>
      <c r="O212" s="164"/>
      <c r="P212" s="164"/>
      <c r="Q212" s="164"/>
      <c r="R212" s="164"/>
      <c r="S212" s="164"/>
      <c r="T212" s="165"/>
      <c r="AT212" s="160" t="s">
        <v>225</v>
      </c>
      <c r="AU212" s="160" t="s">
        <v>82</v>
      </c>
      <c r="AV212" s="13" t="s">
        <v>80</v>
      </c>
      <c r="AW212" s="13" t="s">
        <v>30</v>
      </c>
      <c r="AX212" s="13" t="s">
        <v>73</v>
      </c>
      <c r="AY212" s="160" t="s">
        <v>218</v>
      </c>
    </row>
    <row r="213" spans="1:65" s="14" customFormat="1" ht="11.25">
      <c r="B213" s="166"/>
      <c r="D213" s="159" t="s">
        <v>225</v>
      </c>
      <c r="E213" s="167" t="s">
        <v>1</v>
      </c>
      <c r="F213" s="168" t="s">
        <v>110</v>
      </c>
      <c r="H213" s="169">
        <v>6</v>
      </c>
      <c r="I213" s="170"/>
      <c r="L213" s="166"/>
      <c r="M213" s="171"/>
      <c r="N213" s="172"/>
      <c r="O213" s="172"/>
      <c r="P213" s="172"/>
      <c r="Q213" s="172"/>
      <c r="R213" s="172"/>
      <c r="S213" s="172"/>
      <c r="T213" s="173"/>
      <c r="AT213" s="167" t="s">
        <v>225</v>
      </c>
      <c r="AU213" s="167" t="s">
        <v>82</v>
      </c>
      <c r="AV213" s="14" t="s">
        <v>82</v>
      </c>
      <c r="AW213" s="14" t="s">
        <v>30</v>
      </c>
      <c r="AX213" s="14" t="s">
        <v>73</v>
      </c>
      <c r="AY213" s="167" t="s">
        <v>218</v>
      </c>
    </row>
    <row r="214" spans="1:65" s="15" customFormat="1" ht="11.25">
      <c r="B214" s="174"/>
      <c r="D214" s="159" t="s">
        <v>225</v>
      </c>
      <c r="E214" s="175" t="s">
        <v>1</v>
      </c>
      <c r="F214" s="176" t="s">
        <v>230</v>
      </c>
      <c r="H214" s="177">
        <v>6</v>
      </c>
      <c r="I214" s="178"/>
      <c r="L214" s="174"/>
      <c r="M214" s="179"/>
      <c r="N214" s="180"/>
      <c r="O214" s="180"/>
      <c r="P214" s="180"/>
      <c r="Q214" s="180"/>
      <c r="R214" s="180"/>
      <c r="S214" s="180"/>
      <c r="T214" s="181"/>
      <c r="AT214" s="175" t="s">
        <v>225</v>
      </c>
      <c r="AU214" s="175" t="s">
        <v>82</v>
      </c>
      <c r="AV214" s="15" t="s">
        <v>104</v>
      </c>
      <c r="AW214" s="15" t="s">
        <v>30</v>
      </c>
      <c r="AX214" s="15" t="s">
        <v>80</v>
      </c>
      <c r="AY214" s="175" t="s">
        <v>218</v>
      </c>
    </row>
    <row r="215" spans="1:65" s="2" customFormat="1" ht="24.2" customHeight="1">
      <c r="A215" s="33"/>
      <c r="B215" s="144"/>
      <c r="C215" s="145" t="s">
        <v>380</v>
      </c>
      <c r="D215" s="145" t="s">
        <v>220</v>
      </c>
      <c r="E215" s="146" t="s">
        <v>3708</v>
      </c>
      <c r="F215" s="147" t="s">
        <v>3709</v>
      </c>
      <c r="G215" s="148" t="s">
        <v>342</v>
      </c>
      <c r="H215" s="149">
        <v>3</v>
      </c>
      <c r="I215" s="150"/>
      <c r="J215" s="151">
        <f>ROUND(I215*H215,2)</f>
        <v>0</v>
      </c>
      <c r="K215" s="147"/>
      <c r="L215" s="34"/>
      <c r="M215" s="152" t="s">
        <v>1</v>
      </c>
      <c r="N215" s="153" t="s">
        <v>38</v>
      </c>
      <c r="O215" s="59"/>
      <c r="P215" s="154">
        <f>O215*H215</f>
        <v>0</v>
      </c>
      <c r="Q215" s="154">
        <v>0</v>
      </c>
      <c r="R215" s="154">
        <f>Q215*H215</f>
        <v>0</v>
      </c>
      <c r="S215" s="154">
        <v>0</v>
      </c>
      <c r="T215" s="155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263</v>
      </c>
      <c r="AT215" s="156" t="s">
        <v>220</v>
      </c>
      <c r="AU215" s="156" t="s">
        <v>82</v>
      </c>
      <c r="AY215" s="18" t="s">
        <v>218</v>
      </c>
      <c r="BE215" s="157">
        <f>IF(N215="základní",J215,0)</f>
        <v>0</v>
      </c>
      <c r="BF215" s="157">
        <f>IF(N215="snížená",J215,0)</f>
        <v>0</v>
      </c>
      <c r="BG215" s="157">
        <f>IF(N215="zákl. přenesená",J215,0)</f>
        <v>0</v>
      </c>
      <c r="BH215" s="157">
        <f>IF(N215="sníž. přenesená",J215,0)</f>
        <v>0</v>
      </c>
      <c r="BI215" s="157">
        <f>IF(N215="nulová",J215,0)</f>
        <v>0</v>
      </c>
      <c r="BJ215" s="18" t="s">
        <v>80</v>
      </c>
      <c r="BK215" s="157">
        <f>ROUND(I215*H215,2)</f>
        <v>0</v>
      </c>
      <c r="BL215" s="18" t="s">
        <v>263</v>
      </c>
      <c r="BM215" s="156" t="s">
        <v>547</v>
      </c>
    </row>
    <row r="216" spans="1:65" s="2" customFormat="1" ht="24.2" customHeight="1">
      <c r="A216" s="33"/>
      <c r="B216" s="144"/>
      <c r="C216" s="145" t="s">
        <v>548</v>
      </c>
      <c r="D216" s="145" t="s">
        <v>220</v>
      </c>
      <c r="E216" s="146" t="s">
        <v>3710</v>
      </c>
      <c r="F216" s="147" t="s">
        <v>3711</v>
      </c>
      <c r="G216" s="148" t="s">
        <v>342</v>
      </c>
      <c r="H216" s="149">
        <v>3</v>
      </c>
      <c r="I216" s="150"/>
      <c r="J216" s="151">
        <f>ROUND(I216*H216,2)</f>
        <v>0</v>
      </c>
      <c r="K216" s="147"/>
      <c r="L216" s="34"/>
      <c r="M216" s="152" t="s">
        <v>1</v>
      </c>
      <c r="N216" s="153" t="s">
        <v>38</v>
      </c>
      <c r="O216" s="59"/>
      <c r="P216" s="154">
        <f>O216*H216</f>
        <v>0</v>
      </c>
      <c r="Q216" s="154">
        <v>0</v>
      </c>
      <c r="R216" s="154">
        <f>Q216*H216</f>
        <v>0</v>
      </c>
      <c r="S216" s="154">
        <v>0</v>
      </c>
      <c r="T216" s="155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56" t="s">
        <v>263</v>
      </c>
      <c r="AT216" s="156" t="s">
        <v>220</v>
      </c>
      <c r="AU216" s="156" t="s">
        <v>82</v>
      </c>
      <c r="AY216" s="18" t="s">
        <v>218</v>
      </c>
      <c r="BE216" s="157">
        <f>IF(N216="základní",J216,0)</f>
        <v>0</v>
      </c>
      <c r="BF216" s="157">
        <f>IF(N216="snížená",J216,0)</f>
        <v>0</v>
      </c>
      <c r="BG216" s="157">
        <f>IF(N216="zákl. přenesená",J216,0)</f>
        <v>0</v>
      </c>
      <c r="BH216" s="157">
        <f>IF(N216="sníž. přenesená",J216,0)</f>
        <v>0</v>
      </c>
      <c r="BI216" s="157">
        <f>IF(N216="nulová",J216,0)</f>
        <v>0</v>
      </c>
      <c r="BJ216" s="18" t="s">
        <v>80</v>
      </c>
      <c r="BK216" s="157">
        <f>ROUND(I216*H216,2)</f>
        <v>0</v>
      </c>
      <c r="BL216" s="18" t="s">
        <v>263</v>
      </c>
      <c r="BM216" s="156" t="s">
        <v>551</v>
      </c>
    </row>
    <row r="217" spans="1:65" s="2" customFormat="1" ht="24.2" customHeight="1">
      <c r="A217" s="33"/>
      <c r="B217" s="144"/>
      <c r="C217" s="145" t="s">
        <v>384</v>
      </c>
      <c r="D217" s="145" t="s">
        <v>220</v>
      </c>
      <c r="E217" s="146" t="s">
        <v>3712</v>
      </c>
      <c r="F217" s="147" t="s">
        <v>3713</v>
      </c>
      <c r="G217" s="148" t="s">
        <v>342</v>
      </c>
      <c r="H217" s="149">
        <v>3</v>
      </c>
      <c r="I217" s="150"/>
      <c r="J217" s="151">
        <f>ROUND(I217*H217,2)</f>
        <v>0</v>
      </c>
      <c r="K217" s="147"/>
      <c r="L217" s="34"/>
      <c r="M217" s="152" t="s">
        <v>1</v>
      </c>
      <c r="N217" s="153" t="s">
        <v>38</v>
      </c>
      <c r="O217" s="59"/>
      <c r="P217" s="154">
        <f>O217*H217</f>
        <v>0</v>
      </c>
      <c r="Q217" s="154">
        <v>0</v>
      </c>
      <c r="R217" s="154">
        <f>Q217*H217</f>
        <v>0</v>
      </c>
      <c r="S217" s="154">
        <v>0</v>
      </c>
      <c r="T217" s="155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263</v>
      </c>
      <c r="AT217" s="156" t="s">
        <v>220</v>
      </c>
      <c r="AU217" s="156" t="s">
        <v>82</v>
      </c>
      <c r="AY217" s="18" t="s">
        <v>218</v>
      </c>
      <c r="BE217" s="157">
        <f>IF(N217="základní",J217,0)</f>
        <v>0</v>
      </c>
      <c r="BF217" s="157">
        <f>IF(N217="snížená",J217,0)</f>
        <v>0</v>
      </c>
      <c r="BG217" s="157">
        <f>IF(N217="zákl. přenesená",J217,0)</f>
        <v>0</v>
      </c>
      <c r="BH217" s="157">
        <f>IF(N217="sníž. přenesená",J217,0)</f>
        <v>0</v>
      </c>
      <c r="BI217" s="157">
        <f>IF(N217="nulová",J217,0)</f>
        <v>0</v>
      </c>
      <c r="BJ217" s="18" t="s">
        <v>80</v>
      </c>
      <c r="BK217" s="157">
        <f>ROUND(I217*H217,2)</f>
        <v>0</v>
      </c>
      <c r="BL217" s="18" t="s">
        <v>263</v>
      </c>
      <c r="BM217" s="156" t="s">
        <v>554</v>
      </c>
    </row>
    <row r="218" spans="1:65" s="2" customFormat="1" ht="24.2" customHeight="1">
      <c r="A218" s="33"/>
      <c r="B218" s="144"/>
      <c r="C218" s="145" t="s">
        <v>555</v>
      </c>
      <c r="D218" s="145" t="s">
        <v>220</v>
      </c>
      <c r="E218" s="146" t="s">
        <v>3714</v>
      </c>
      <c r="F218" s="147" t="s">
        <v>3715</v>
      </c>
      <c r="G218" s="148" t="s">
        <v>583</v>
      </c>
      <c r="H218" s="149">
        <v>3</v>
      </c>
      <c r="I218" s="150"/>
      <c r="J218" s="151">
        <f>ROUND(I218*H218,2)</f>
        <v>0</v>
      </c>
      <c r="K218" s="147"/>
      <c r="L218" s="34"/>
      <c r="M218" s="152" t="s">
        <v>1</v>
      </c>
      <c r="N218" s="153" t="s">
        <v>38</v>
      </c>
      <c r="O218" s="59"/>
      <c r="P218" s="154">
        <f>O218*H218</f>
        <v>0</v>
      </c>
      <c r="Q218" s="154">
        <v>0</v>
      </c>
      <c r="R218" s="154">
        <f>Q218*H218</f>
        <v>0</v>
      </c>
      <c r="S218" s="154">
        <v>0</v>
      </c>
      <c r="T218" s="155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6" t="s">
        <v>263</v>
      </c>
      <c r="AT218" s="156" t="s">
        <v>220</v>
      </c>
      <c r="AU218" s="156" t="s">
        <v>82</v>
      </c>
      <c r="AY218" s="18" t="s">
        <v>218</v>
      </c>
      <c r="BE218" s="157">
        <f>IF(N218="základní",J218,0)</f>
        <v>0</v>
      </c>
      <c r="BF218" s="157">
        <f>IF(N218="snížená",J218,0)</f>
        <v>0</v>
      </c>
      <c r="BG218" s="157">
        <f>IF(N218="zákl. přenesená",J218,0)</f>
        <v>0</v>
      </c>
      <c r="BH218" s="157">
        <f>IF(N218="sníž. přenesená",J218,0)</f>
        <v>0</v>
      </c>
      <c r="BI218" s="157">
        <f>IF(N218="nulová",J218,0)</f>
        <v>0</v>
      </c>
      <c r="BJ218" s="18" t="s">
        <v>80</v>
      </c>
      <c r="BK218" s="157">
        <f>ROUND(I218*H218,2)</f>
        <v>0</v>
      </c>
      <c r="BL218" s="18" t="s">
        <v>263</v>
      </c>
      <c r="BM218" s="156" t="s">
        <v>558</v>
      </c>
    </row>
    <row r="219" spans="1:65" s="12" customFormat="1" ht="25.9" customHeight="1">
      <c r="B219" s="131"/>
      <c r="D219" s="132" t="s">
        <v>72</v>
      </c>
      <c r="E219" s="133" t="s">
        <v>2424</v>
      </c>
      <c r="F219" s="133" t="s">
        <v>2424</v>
      </c>
      <c r="I219" s="134"/>
      <c r="J219" s="135">
        <f>BK219</f>
        <v>0</v>
      </c>
      <c r="L219" s="131"/>
      <c r="M219" s="136"/>
      <c r="N219" s="137"/>
      <c r="O219" s="137"/>
      <c r="P219" s="138">
        <f>SUM(P220:P221)</f>
        <v>0</v>
      </c>
      <c r="Q219" s="137"/>
      <c r="R219" s="138">
        <f>SUM(R220:R221)</f>
        <v>0</v>
      </c>
      <c r="S219" s="137"/>
      <c r="T219" s="139">
        <f>SUM(T220:T221)</f>
        <v>0</v>
      </c>
      <c r="AR219" s="132" t="s">
        <v>80</v>
      </c>
      <c r="AT219" s="140" t="s">
        <v>72</v>
      </c>
      <c r="AU219" s="140" t="s">
        <v>73</v>
      </c>
      <c r="AY219" s="132" t="s">
        <v>218</v>
      </c>
      <c r="BK219" s="141">
        <f>SUM(BK220:BK221)</f>
        <v>0</v>
      </c>
    </row>
    <row r="220" spans="1:65" s="2" customFormat="1" ht="16.5" customHeight="1">
      <c r="A220" s="33"/>
      <c r="B220" s="144"/>
      <c r="C220" s="145" t="s">
        <v>388</v>
      </c>
      <c r="D220" s="145" t="s">
        <v>220</v>
      </c>
      <c r="E220" s="146" t="s">
        <v>2113</v>
      </c>
      <c r="F220" s="147" t="s">
        <v>3716</v>
      </c>
      <c r="G220" s="148" t="s">
        <v>2426</v>
      </c>
      <c r="H220" s="149">
        <v>1</v>
      </c>
      <c r="I220" s="150"/>
      <c r="J220" s="151">
        <f>ROUND(I220*H220,2)</f>
        <v>0</v>
      </c>
      <c r="K220" s="147"/>
      <c r="L220" s="34"/>
      <c r="M220" s="152" t="s">
        <v>1</v>
      </c>
      <c r="N220" s="153" t="s">
        <v>38</v>
      </c>
      <c r="O220" s="59"/>
      <c r="P220" s="154">
        <f>O220*H220</f>
        <v>0</v>
      </c>
      <c r="Q220" s="154">
        <v>0</v>
      </c>
      <c r="R220" s="154">
        <f>Q220*H220</f>
        <v>0</v>
      </c>
      <c r="S220" s="154">
        <v>0</v>
      </c>
      <c r="T220" s="155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6" t="s">
        <v>104</v>
      </c>
      <c r="AT220" s="156" t="s">
        <v>220</v>
      </c>
      <c r="AU220" s="156" t="s">
        <v>80</v>
      </c>
      <c r="AY220" s="18" t="s">
        <v>218</v>
      </c>
      <c r="BE220" s="157">
        <f>IF(N220="základní",J220,0)</f>
        <v>0</v>
      </c>
      <c r="BF220" s="157">
        <f>IF(N220="snížená",J220,0)</f>
        <v>0</v>
      </c>
      <c r="BG220" s="157">
        <f>IF(N220="zákl. přenesená",J220,0)</f>
        <v>0</v>
      </c>
      <c r="BH220" s="157">
        <f>IF(N220="sníž. přenesená",J220,0)</f>
        <v>0</v>
      </c>
      <c r="BI220" s="157">
        <f>IF(N220="nulová",J220,0)</f>
        <v>0</v>
      </c>
      <c r="BJ220" s="18" t="s">
        <v>80</v>
      </c>
      <c r="BK220" s="157">
        <f>ROUND(I220*H220,2)</f>
        <v>0</v>
      </c>
      <c r="BL220" s="18" t="s">
        <v>104</v>
      </c>
      <c r="BM220" s="156" t="s">
        <v>561</v>
      </c>
    </row>
    <row r="221" spans="1:65" s="2" customFormat="1" ht="16.5" customHeight="1">
      <c r="A221" s="33"/>
      <c r="B221" s="144"/>
      <c r="C221" s="145" t="s">
        <v>562</v>
      </c>
      <c r="D221" s="145" t="s">
        <v>220</v>
      </c>
      <c r="E221" s="146" t="s">
        <v>2427</v>
      </c>
      <c r="F221" s="147" t="s">
        <v>3717</v>
      </c>
      <c r="G221" s="148" t="s">
        <v>2426</v>
      </c>
      <c r="H221" s="149">
        <v>3</v>
      </c>
      <c r="I221" s="150"/>
      <c r="J221" s="151">
        <f>ROUND(I221*H221,2)</f>
        <v>0</v>
      </c>
      <c r="K221" s="147" t="s">
        <v>1</v>
      </c>
      <c r="L221" s="34"/>
      <c r="M221" s="201" t="s">
        <v>1</v>
      </c>
      <c r="N221" s="202" t="s">
        <v>38</v>
      </c>
      <c r="O221" s="203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6" t="s">
        <v>104</v>
      </c>
      <c r="AT221" s="156" t="s">
        <v>220</v>
      </c>
      <c r="AU221" s="156" t="s">
        <v>80</v>
      </c>
      <c r="AY221" s="18" t="s">
        <v>218</v>
      </c>
      <c r="BE221" s="157">
        <f>IF(N221="základní",J221,0)</f>
        <v>0</v>
      </c>
      <c r="BF221" s="157">
        <f>IF(N221="snížená",J221,0)</f>
        <v>0</v>
      </c>
      <c r="BG221" s="157">
        <f>IF(N221="zákl. přenesená",J221,0)</f>
        <v>0</v>
      </c>
      <c r="BH221" s="157">
        <f>IF(N221="sníž. přenesená",J221,0)</f>
        <v>0</v>
      </c>
      <c r="BI221" s="157">
        <f>IF(N221="nulová",J221,0)</f>
        <v>0</v>
      </c>
      <c r="BJ221" s="18" t="s">
        <v>80</v>
      </c>
      <c r="BK221" s="157">
        <f>ROUND(I221*H221,2)</f>
        <v>0</v>
      </c>
      <c r="BL221" s="18" t="s">
        <v>104</v>
      </c>
      <c r="BM221" s="156" t="s">
        <v>565</v>
      </c>
    </row>
    <row r="222" spans="1:65" s="2" customFormat="1" ht="6.95" customHeight="1">
      <c r="A222" s="33"/>
      <c r="B222" s="48"/>
      <c r="C222" s="49"/>
      <c r="D222" s="49"/>
      <c r="E222" s="49"/>
      <c r="F222" s="49"/>
      <c r="G222" s="49"/>
      <c r="H222" s="49"/>
      <c r="I222" s="49"/>
      <c r="J222" s="49"/>
      <c r="K222" s="49"/>
      <c r="L222" s="34"/>
      <c r="M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</row>
  </sheetData>
  <autoFilter ref="C122:K221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7"/>
  <sheetViews>
    <sheetView showGridLines="0" topLeftCell="A109" workbookViewId="0">
      <selection activeCell="K125" sqref="K12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142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3718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ROUND((SUM(BE124:BE176)),  2)</f>
        <v>0</v>
      </c>
      <c r="G33" s="33"/>
      <c r="H33" s="33"/>
      <c r="I33" s="101">
        <v>0.21</v>
      </c>
      <c r="J33" s="100">
        <f>ROUND(((SUM(BE124:BE176))*I33),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ROUND((SUM(BF124:BF176)),  2)</f>
        <v>0</v>
      </c>
      <c r="G34" s="33"/>
      <c r="H34" s="33"/>
      <c r="I34" s="101">
        <v>0.12</v>
      </c>
      <c r="J34" s="100">
        <f>ROUND(((SUM(BF124:BF176))*I34),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ROUND((SUM(BG124:BG176)),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ROUND((SUM(BH124:BH176)),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ROUND((SUM(BI124:BI176)),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04.5 - Areálový rozvod...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J125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J126</f>
        <v>0</v>
      </c>
      <c r="L98" s="117"/>
    </row>
    <row r="99" spans="1:31" s="10" customFormat="1" ht="19.899999999999999" customHeight="1">
      <c r="B99" s="117"/>
      <c r="D99" s="118" t="s">
        <v>3445</v>
      </c>
      <c r="E99" s="119"/>
      <c r="F99" s="119"/>
      <c r="G99" s="119"/>
      <c r="H99" s="119"/>
      <c r="I99" s="119"/>
      <c r="J99" s="120">
        <f>J140</f>
        <v>0</v>
      </c>
      <c r="L99" s="117"/>
    </row>
    <row r="100" spans="1:31" s="10" customFormat="1" ht="19.899999999999999" customHeight="1">
      <c r="B100" s="117"/>
      <c r="D100" s="118" t="s">
        <v>182</v>
      </c>
      <c r="E100" s="119"/>
      <c r="F100" s="119"/>
      <c r="G100" s="119"/>
      <c r="H100" s="119"/>
      <c r="I100" s="119"/>
      <c r="J100" s="120">
        <f>J158</f>
        <v>0</v>
      </c>
      <c r="L100" s="117"/>
    </row>
    <row r="101" spans="1:31" s="9" customFormat="1" ht="24.95" customHeight="1">
      <c r="B101" s="113"/>
      <c r="D101" s="114" t="s">
        <v>183</v>
      </c>
      <c r="E101" s="115"/>
      <c r="F101" s="115"/>
      <c r="G101" s="115"/>
      <c r="H101" s="115"/>
      <c r="I101" s="115"/>
      <c r="J101" s="116">
        <f>J161</f>
        <v>0</v>
      </c>
      <c r="L101" s="113"/>
    </row>
    <row r="102" spans="1:31" s="10" customFormat="1" ht="19.899999999999999" customHeight="1">
      <c r="B102" s="117"/>
      <c r="D102" s="118" t="s">
        <v>2147</v>
      </c>
      <c r="E102" s="119"/>
      <c r="F102" s="119"/>
      <c r="G102" s="119"/>
      <c r="H102" s="119"/>
      <c r="I102" s="119"/>
      <c r="J102" s="120">
        <f>J162</f>
        <v>0</v>
      </c>
      <c r="L102" s="117"/>
    </row>
    <row r="103" spans="1:31" s="10" customFormat="1" ht="19.899999999999999" customHeight="1">
      <c r="B103" s="117"/>
      <c r="D103" s="118" t="s">
        <v>2148</v>
      </c>
      <c r="E103" s="119"/>
      <c r="F103" s="119"/>
      <c r="G103" s="119"/>
      <c r="H103" s="119"/>
      <c r="I103" s="119"/>
      <c r="J103" s="120">
        <f>J172</f>
        <v>0</v>
      </c>
      <c r="L103" s="117"/>
    </row>
    <row r="104" spans="1:31" s="9" customFormat="1" ht="24.95" customHeight="1">
      <c r="B104" s="113"/>
      <c r="D104" s="114" t="s">
        <v>2154</v>
      </c>
      <c r="E104" s="115"/>
      <c r="F104" s="115"/>
      <c r="G104" s="115"/>
      <c r="H104" s="115"/>
      <c r="I104" s="115"/>
      <c r="J104" s="116">
        <f>J174</f>
        <v>0</v>
      </c>
      <c r="L104" s="113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49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51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203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4" t="str">
        <f>E7</f>
        <v>BODARCHITEKTI202401 - KODUS Kamenice - první etapa_7.3.25</v>
      </c>
      <c r="F114" s="255"/>
      <c r="G114" s="255"/>
      <c r="H114" s="255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167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51" t="str">
        <f>E9</f>
        <v>SO 04.5 - Areálový rozvod...</v>
      </c>
      <c r="F116" s="256"/>
      <c r="G116" s="256"/>
      <c r="H116" s="256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 xml:space="preserve"> </v>
      </c>
      <c r="G118" s="33"/>
      <c r="H118" s="33"/>
      <c r="I118" s="28" t="s">
        <v>22</v>
      </c>
      <c r="J118" s="56" t="str">
        <f>IF(J12="","",J12)</f>
        <v>10. 3. 2025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24</v>
      </c>
      <c r="D120" s="33"/>
      <c r="E120" s="33"/>
      <c r="F120" s="26" t="str">
        <f>E15</f>
        <v xml:space="preserve"> </v>
      </c>
      <c r="G120" s="33"/>
      <c r="H120" s="33"/>
      <c r="I120" s="28" t="s">
        <v>29</v>
      </c>
      <c r="J120" s="31" t="str">
        <f>E21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27</v>
      </c>
      <c r="D121" s="33"/>
      <c r="E121" s="33"/>
      <c r="F121" s="26" t="str">
        <f>IF(E18="","",E18)</f>
        <v>Vyplň údaj</v>
      </c>
      <c r="G121" s="33"/>
      <c r="H121" s="33"/>
      <c r="I121" s="28" t="s">
        <v>31</v>
      </c>
      <c r="J121" s="31" t="str">
        <f>E24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21"/>
      <c r="B123" s="122"/>
      <c r="C123" s="123" t="s">
        <v>204</v>
      </c>
      <c r="D123" s="124" t="s">
        <v>58</v>
      </c>
      <c r="E123" s="124" t="s">
        <v>54</v>
      </c>
      <c r="F123" s="124" t="s">
        <v>55</v>
      </c>
      <c r="G123" s="124" t="s">
        <v>205</v>
      </c>
      <c r="H123" s="124" t="s">
        <v>206</v>
      </c>
      <c r="I123" s="124" t="s">
        <v>207</v>
      </c>
      <c r="J123" s="124" t="s">
        <v>171</v>
      </c>
      <c r="K123" s="125" t="s">
        <v>208</v>
      </c>
      <c r="L123" s="126"/>
      <c r="M123" s="63" t="s">
        <v>1</v>
      </c>
      <c r="N123" s="64" t="s">
        <v>37</v>
      </c>
      <c r="O123" s="64" t="s">
        <v>209</v>
      </c>
      <c r="P123" s="64" t="s">
        <v>210</v>
      </c>
      <c r="Q123" s="64" t="s">
        <v>211</v>
      </c>
      <c r="R123" s="64" t="s">
        <v>212</v>
      </c>
      <c r="S123" s="64" t="s">
        <v>213</v>
      </c>
      <c r="T123" s="65" t="s">
        <v>214</v>
      </c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</row>
    <row r="124" spans="1:65" s="2" customFormat="1" ht="22.9" customHeight="1">
      <c r="A124" s="33"/>
      <c r="B124" s="34"/>
      <c r="C124" s="70" t="s">
        <v>215</v>
      </c>
      <c r="D124" s="33"/>
      <c r="E124" s="33"/>
      <c r="F124" s="33"/>
      <c r="G124" s="33"/>
      <c r="H124" s="33"/>
      <c r="I124" s="33"/>
      <c r="J124" s="127">
        <f>BK124</f>
        <v>0</v>
      </c>
      <c r="K124" s="33"/>
      <c r="L124" s="34"/>
      <c r="M124" s="66"/>
      <c r="N124" s="57"/>
      <c r="O124" s="67"/>
      <c r="P124" s="128">
        <f>P125+P161+P174</f>
        <v>0</v>
      </c>
      <c r="Q124" s="67"/>
      <c r="R124" s="128">
        <f>R125+R161+R174</f>
        <v>0</v>
      </c>
      <c r="S124" s="67"/>
      <c r="T124" s="129">
        <f>T125+T161+T174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72</v>
      </c>
      <c r="AU124" s="18" t="s">
        <v>173</v>
      </c>
      <c r="BK124" s="130">
        <f>BK125+BK161+BK174</f>
        <v>0</v>
      </c>
    </row>
    <row r="125" spans="1:65" s="12" customFormat="1" ht="25.9" customHeight="1">
      <c r="B125" s="131"/>
      <c r="D125" s="132" t="s">
        <v>72</v>
      </c>
      <c r="E125" s="133" t="s">
        <v>216</v>
      </c>
      <c r="F125" s="133" t="s">
        <v>217</v>
      </c>
      <c r="I125" s="134"/>
      <c r="J125" s="135">
        <f>BK125</f>
        <v>0</v>
      </c>
      <c r="L125" s="131"/>
      <c r="M125" s="136"/>
      <c r="N125" s="137"/>
      <c r="O125" s="137"/>
      <c r="P125" s="138">
        <f>P126+P140+P158</f>
        <v>0</v>
      </c>
      <c r="Q125" s="137"/>
      <c r="R125" s="138">
        <f>R126+R140+R158</f>
        <v>0</v>
      </c>
      <c r="S125" s="137"/>
      <c r="T125" s="139">
        <f>T126+T140+T158</f>
        <v>0</v>
      </c>
      <c r="AR125" s="132" t="s">
        <v>80</v>
      </c>
      <c r="AT125" s="140" t="s">
        <v>72</v>
      </c>
      <c r="AU125" s="140" t="s">
        <v>73</v>
      </c>
      <c r="AY125" s="132" t="s">
        <v>218</v>
      </c>
      <c r="BK125" s="141">
        <f>BK126+BK140+BK158</f>
        <v>0</v>
      </c>
    </row>
    <row r="126" spans="1:65" s="12" customFormat="1" ht="22.9" customHeight="1">
      <c r="B126" s="131"/>
      <c r="D126" s="132" t="s">
        <v>72</v>
      </c>
      <c r="E126" s="142" t="s">
        <v>80</v>
      </c>
      <c r="F126" s="142" t="s">
        <v>219</v>
      </c>
      <c r="I126" s="134"/>
      <c r="J126" s="143">
        <f>BK126</f>
        <v>0</v>
      </c>
      <c r="L126" s="131"/>
      <c r="M126" s="136"/>
      <c r="N126" s="137"/>
      <c r="O126" s="137"/>
      <c r="P126" s="138">
        <f>SUM(P127:P139)</f>
        <v>0</v>
      </c>
      <c r="Q126" s="137"/>
      <c r="R126" s="138">
        <f>SUM(R127:R139)</f>
        <v>0</v>
      </c>
      <c r="S126" s="137"/>
      <c r="T126" s="139">
        <f>SUM(T127:T139)</f>
        <v>0</v>
      </c>
      <c r="AR126" s="132" t="s">
        <v>80</v>
      </c>
      <c r="AT126" s="140" t="s">
        <v>72</v>
      </c>
      <c r="AU126" s="140" t="s">
        <v>80</v>
      </c>
      <c r="AY126" s="132" t="s">
        <v>218</v>
      </c>
      <c r="BK126" s="141">
        <f>SUM(BK127:BK139)</f>
        <v>0</v>
      </c>
    </row>
    <row r="127" spans="1:65" s="2" customFormat="1" ht="33" customHeight="1">
      <c r="A127" s="33"/>
      <c r="B127" s="144"/>
      <c r="C127" s="145" t="s">
        <v>80</v>
      </c>
      <c r="D127" s="145" t="s">
        <v>220</v>
      </c>
      <c r="E127" s="146" t="s">
        <v>3564</v>
      </c>
      <c r="F127" s="147" t="s">
        <v>3565</v>
      </c>
      <c r="G127" s="148" t="s">
        <v>223</v>
      </c>
      <c r="H127" s="149">
        <v>118.8</v>
      </c>
      <c r="I127" s="150"/>
      <c r="J127" s="151">
        <f>ROUND(I127*H127,2)</f>
        <v>0</v>
      </c>
      <c r="K127" s="147"/>
      <c r="L127" s="34"/>
      <c r="M127" s="152" t="s">
        <v>1</v>
      </c>
      <c r="N127" s="153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104</v>
      </c>
      <c r="BM127" s="156" t="s">
        <v>82</v>
      </c>
    </row>
    <row r="128" spans="1:65" s="13" customFormat="1" ht="11.25">
      <c r="B128" s="158"/>
      <c r="D128" s="159" t="s">
        <v>225</v>
      </c>
      <c r="E128" s="160" t="s">
        <v>1</v>
      </c>
      <c r="F128" s="161" t="s">
        <v>3566</v>
      </c>
      <c r="H128" s="160" t="s">
        <v>1</v>
      </c>
      <c r="I128" s="162"/>
      <c r="L128" s="158"/>
      <c r="M128" s="163"/>
      <c r="N128" s="164"/>
      <c r="O128" s="164"/>
      <c r="P128" s="164"/>
      <c r="Q128" s="164"/>
      <c r="R128" s="164"/>
      <c r="S128" s="164"/>
      <c r="T128" s="165"/>
      <c r="AT128" s="160" t="s">
        <v>225</v>
      </c>
      <c r="AU128" s="160" t="s">
        <v>82</v>
      </c>
      <c r="AV128" s="13" t="s">
        <v>80</v>
      </c>
      <c r="AW128" s="13" t="s">
        <v>30</v>
      </c>
      <c r="AX128" s="13" t="s">
        <v>73</v>
      </c>
      <c r="AY128" s="160" t="s">
        <v>218</v>
      </c>
    </row>
    <row r="129" spans="1:65" s="14" customFormat="1" ht="11.25">
      <c r="B129" s="166"/>
      <c r="D129" s="159" t="s">
        <v>225</v>
      </c>
      <c r="E129" s="167" t="s">
        <v>1</v>
      </c>
      <c r="F129" s="168" t="s">
        <v>3719</v>
      </c>
      <c r="H129" s="169">
        <v>118.8</v>
      </c>
      <c r="I129" s="170"/>
      <c r="L129" s="166"/>
      <c r="M129" s="171"/>
      <c r="N129" s="172"/>
      <c r="O129" s="172"/>
      <c r="P129" s="172"/>
      <c r="Q129" s="172"/>
      <c r="R129" s="172"/>
      <c r="S129" s="172"/>
      <c r="T129" s="173"/>
      <c r="AT129" s="167" t="s">
        <v>225</v>
      </c>
      <c r="AU129" s="167" t="s">
        <v>82</v>
      </c>
      <c r="AV129" s="14" t="s">
        <v>82</v>
      </c>
      <c r="AW129" s="14" t="s">
        <v>30</v>
      </c>
      <c r="AX129" s="14" t="s">
        <v>73</v>
      </c>
      <c r="AY129" s="167" t="s">
        <v>218</v>
      </c>
    </row>
    <row r="130" spans="1:65" s="15" customFormat="1" ht="11.25">
      <c r="B130" s="174"/>
      <c r="D130" s="159" t="s">
        <v>225</v>
      </c>
      <c r="E130" s="175" t="s">
        <v>1</v>
      </c>
      <c r="F130" s="176" t="s">
        <v>230</v>
      </c>
      <c r="H130" s="177">
        <v>118.8</v>
      </c>
      <c r="I130" s="178"/>
      <c r="L130" s="174"/>
      <c r="M130" s="179"/>
      <c r="N130" s="180"/>
      <c r="O130" s="180"/>
      <c r="P130" s="180"/>
      <c r="Q130" s="180"/>
      <c r="R130" s="180"/>
      <c r="S130" s="180"/>
      <c r="T130" s="181"/>
      <c r="AT130" s="175" t="s">
        <v>225</v>
      </c>
      <c r="AU130" s="175" t="s">
        <v>82</v>
      </c>
      <c r="AV130" s="15" t="s">
        <v>104</v>
      </c>
      <c r="AW130" s="15" t="s">
        <v>30</v>
      </c>
      <c r="AX130" s="15" t="s">
        <v>80</v>
      </c>
      <c r="AY130" s="175" t="s">
        <v>218</v>
      </c>
    </row>
    <row r="131" spans="1:65" s="2" customFormat="1" ht="37.9" customHeight="1">
      <c r="A131" s="33"/>
      <c r="B131" s="144"/>
      <c r="C131" s="145" t="s">
        <v>82</v>
      </c>
      <c r="D131" s="145" t="s">
        <v>220</v>
      </c>
      <c r="E131" s="146" t="s">
        <v>3568</v>
      </c>
      <c r="F131" s="147" t="s">
        <v>3569</v>
      </c>
      <c r="G131" s="148" t="s">
        <v>223</v>
      </c>
      <c r="H131" s="149">
        <v>118.8</v>
      </c>
      <c r="I131" s="150"/>
      <c r="J131" s="151">
        <f>ROUND(I131*H131,2)</f>
        <v>0</v>
      </c>
      <c r="K131" s="147"/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104</v>
      </c>
    </row>
    <row r="132" spans="1:65" s="2" customFormat="1" ht="33" customHeight="1">
      <c r="A132" s="33"/>
      <c r="B132" s="144"/>
      <c r="C132" s="145" t="s">
        <v>101</v>
      </c>
      <c r="D132" s="145" t="s">
        <v>220</v>
      </c>
      <c r="E132" s="146" t="s">
        <v>3570</v>
      </c>
      <c r="F132" s="147" t="s">
        <v>3571</v>
      </c>
      <c r="G132" s="148" t="s">
        <v>242</v>
      </c>
      <c r="H132" s="149">
        <v>60</v>
      </c>
      <c r="I132" s="150"/>
      <c r="J132" s="151">
        <f>ROUND(I132*H132,2)</f>
        <v>0</v>
      </c>
      <c r="K132" s="147"/>
      <c r="L132" s="34"/>
      <c r="M132" s="152" t="s">
        <v>1</v>
      </c>
      <c r="N132" s="153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82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104</v>
      </c>
      <c r="BM132" s="156" t="s">
        <v>110</v>
      </c>
    </row>
    <row r="133" spans="1:65" s="14" customFormat="1" ht="11.25">
      <c r="B133" s="166"/>
      <c r="D133" s="159" t="s">
        <v>225</v>
      </c>
      <c r="E133" s="167" t="s">
        <v>1</v>
      </c>
      <c r="F133" s="168" t="s">
        <v>3572</v>
      </c>
      <c r="H133" s="169">
        <v>60</v>
      </c>
      <c r="I133" s="170"/>
      <c r="L133" s="166"/>
      <c r="M133" s="171"/>
      <c r="N133" s="172"/>
      <c r="O133" s="172"/>
      <c r="P133" s="172"/>
      <c r="Q133" s="172"/>
      <c r="R133" s="172"/>
      <c r="S133" s="172"/>
      <c r="T133" s="173"/>
      <c r="AT133" s="167" t="s">
        <v>225</v>
      </c>
      <c r="AU133" s="167" t="s">
        <v>82</v>
      </c>
      <c r="AV133" s="14" t="s">
        <v>82</v>
      </c>
      <c r="AW133" s="14" t="s">
        <v>30</v>
      </c>
      <c r="AX133" s="14" t="s">
        <v>73</v>
      </c>
      <c r="AY133" s="167" t="s">
        <v>218</v>
      </c>
    </row>
    <row r="134" spans="1:65" s="15" customFormat="1" ht="11.25">
      <c r="B134" s="174"/>
      <c r="D134" s="159" t="s">
        <v>225</v>
      </c>
      <c r="E134" s="175" t="s">
        <v>1</v>
      </c>
      <c r="F134" s="176" t="s">
        <v>230</v>
      </c>
      <c r="H134" s="177">
        <v>60</v>
      </c>
      <c r="I134" s="178"/>
      <c r="L134" s="174"/>
      <c r="M134" s="179"/>
      <c r="N134" s="180"/>
      <c r="O134" s="180"/>
      <c r="P134" s="180"/>
      <c r="Q134" s="180"/>
      <c r="R134" s="180"/>
      <c r="S134" s="180"/>
      <c r="T134" s="181"/>
      <c r="AT134" s="175" t="s">
        <v>225</v>
      </c>
      <c r="AU134" s="175" t="s">
        <v>82</v>
      </c>
      <c r="AV134" s="15" t="s">
        <v>104</v>
      </c>
      <c r="AW134" s="15" t="s">
        <v>30</v>
      </c>
      <c r="AX134" s="15" t="s">
        <v>80</v>
      </c>
      <c r="AY134" s="175" t="s">
        <v>218</v>
      </c>
    </row>
    <row r="135" spans="1:65" s="2" customFormat="1" ht="16.5" customHeight="1">
      <c r="A135" s="33"/>
      <c r="B135" s="144"/>
      <c r="C135" s="145" t="s">
        <v>104</v>
      </c>
      <c r="D135" s="145" t="s">
        <v>220</v>
      </c>
      <c r="E135" s="146" t="s">
        <v>3573</v>
      </c>
      <c r="F135" s="147" t="s">
        <v>3574</v>
      </c>
      <c r="G135" s="148" t="s">
        <v>223</v>
      </c>
      <c r="H135" s="149">
        <v>40</v>
      </c>
      <c r="I135" s="150"/>
      <c r="J135" s="151">
        <f>ROUND(I135*H135,2)</f>
        <v>0</v>
      </c>
      <c r="K135" s="147"/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116</v>
      </c>
    </row>
    <row r="136" spans="1:65" s="2" customFormat="1" ht="24.2" customHeight="1">
      <c r="A136" s="33"/>
      <c r="B136" s="144"/>
      <c r="C136" s="145" t="s">
        <v>107</v>
      </c>
      <c r="D136" s="145" t="s">
        <v>220</v>
      </c>
      <c r="E136" s="146" t="s">
        <v>3575</v>
      </c>
      <c r="F136" s="147" t="s">
        <v>3576</v>
      </c>
      <c r="G136" s="148" t="s">
        <v>223</v>
      </c>
      <c r="H136" s="149">
        <v>118.8</v>
      </c>
      <c r="I136" s="150"/>
      <c r="J136" s="151">
        <f>ROUND(I136*H136,2)</f>
        <v>0</v>
      </c>
      <c r="K136" s="147"/>
      <c r="L136" s="34"/>
      <c r="M136" s="152" t="s">
        <v>1</v>
      </c>
      <c r="N136" s="153" t="s">
        <v>38</v>
      </c>
      <c r="O136" s="59"/>
      <c r="P136" s="154">
        <f>O136*H136</f>
        <v>0</v>
      </c>
      <c r="Q136" s="154">
        <v>0</v>
      </c>
      <c r="R136" s="154">
        <f>Q136*H136</f>
        <v>0</v>
      </c>
      <c r="S136" s="154">
        <v>0</v>
      </c>
      <c r="T136" s="155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82</v>
      </c>
      <c r="AY136" s="18" t="s">
        <v>218</v>
      </c>
      <c r="BE136" s="157">
        <f>IF(N136="základní",J136,0)</f>
        <v>0</v>
      </c>
      <c r="BF136" s="157">
        <f>IF(N136="snížená",J136,0)</f>
        <v>0</v>
      </c>
      <c r="BG136" s="157">
        <f>IF(N136="zákl. přenesená",J136,0)</f>
        <v>0</v>
      </c>
      <c r="BH136" s="157">
        <f>IF(N136="sníž. přenesená",J136,0)</f>
        <v>0</v>
      </c>
      <c r="BI136" s="157">
        <f>IF(N136="nulová",J136,0)</f>
        <v>0</v>
      </c>
      <c r="BJ136" s="18" t="s">
        <v>80</v>
      </c>
      <c r="BK136" s="157">
        <f>ROUND(I136*H136,2)</f>
        <v>0</v>
      </c>
      <c r="BL136" s="18" t="s">
        <v>104</v>
      </c>
      <c r="BM136" s="156" t="s">
        <v>246</v>
      </c>
    </row>
    <row r="137" spans="1:65" s="2" customFormat="1" ht="16.5" customHeight="1">
      <c r="A137" s="33"/>
      <c r="B137" s="144"/>
      <c r="C137" s="190" t="s">
        <v>110</v>
      </c>
      <c r="D137" s="190" t="s">
        <v>904</v>
      </c>
      <c r="E137" s="191" t="s">
        <v>3577</v>
      </c>
      <c r="F137" s="192" t="s">
        <v>3578</v>
      </c>
      <c r="G137" s="193" t="s">
        <v>242</v>
      </c>
      <c r="H137" s="194">
        <v>80</v>
      </c>
      <c r="I137" s="195"/>
      <c r="J137" s="196">
        <f>ROUND(I137*H137,2)</f>
        <v>0</v>
      </c>
      <c r="K137" s="192"/>
      <c r="L137" s="197"/>
      <c r="M137" s="198" t="s">
        <v>1</v>
      </c>
      <c r="N137" s="199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116</v>
      </c>
      <c r="AT137" s="156" t="s">
        <v>904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104</v>
      </c>
      <c r="BM137" s="156" t="s">
        <v>8</v>
      </c>
    </row>
    <row r="138" spans="1:65" s="14" customFormat="1" ht="11.25">
      <c r="B138" s="166"/>
      <c r="D138" s="159" t="s">
        <v>225</v>
      </c>
      <c r="E138" s="167" t="s">
        <v>1</v>
      </c>
      <c r="F138" s="168" t="s">
        <v>3720</v>
      </c>
      <c r="H138" s="169">
        <v>80</v>
      </c>
      <c r="I138" s="170"/>
      <c r="L138" s="166"/>
      <c r="M138" s="171"/>
      <c r="N138" s="172"/>
      <c r="O138" s="172"/>
      <c r="P138" s="172"/>
      <c r="Q138" s="172"/>
      <c r="R138" s="172"/>
      <c r="S138" s="172"/>
      <c r="T138" s="173"/>
      <c r="AT138" s="167" t="s">
        <v>225</v>
      </c>
      <c r="AU138" s="167" t="s">
        <v>82</v>
      </c>
      <c r="AV138" s="14" t="s">
        <v>82</v>
      </c>
      <c r="AW138" s="14" t="s">
        <v>30</v>
      </c>
      <c r="AX138" s="14" t="s">
        <v>73</v>
      </c>
      <c r="AY138" s="167" t="s">
        <v>218</v>
      </c>
    </row>
    <row r="139" spans="1:65" s="15" customFormat="1" ht="11.25">
      <c r="B139" s="174"/>
      <c r="D139" s="159" t="s">
        <v>225</v>
      </c>
      <c r="E139" s="175" t="s">
        <v>1</v>
      </c>
      <c r="F139" s="176" t="s">
        <v>230</v>
      </c>
      <c r="H139" s="177">
        <v>80</v>
      </c>
      <c r="I139" s="178"/>
      <c r="L139" s="174"/>
      <c r="M139" s="179"/>
      <c r="N139" s="180"/>
      <c r="O139" s="180"/>
      <c r="P139" s="180"/>
      <c r="Q139" s="180"/>
      <c r="R139" s="180"/>
      <c r="S139" s="180"/>
      <c r="T139" s="181"/>
      <c r="AT139" s="175" t="s">
        <v>225</v>
      </c>
      <c r="AU139" s="175" t="s">
        <v>82</v>
      </c>
      <c r="AV139" s="15" t="s">
        <v>104</v>
      </c>
      <c r="AW139" s="15" t="s">
        <v>30</v>
      </c>
      <c r="AX139" s="15" t="s">
        <v>80</v>
      </c>
      <c r="AY139" s="175" t="s">
        <v>218</v>
      </c>
    </row>
    <row r="140" spans="1:65" s="12" customFormat="1" ht="22.9" customHeight="1">
      <c r="B140" s="131"/>
      <c r="D140" s="132" t="s">
        <v>72</v>
      </c>
      <c r="E140" s="142" t="s">
        <v>116</v>
      </c>
      <c r="F140" s="142" t="s">
        <v>3452</v>
      </c>
      <c r="I140" s="134"/>
      <c r="J140" s="143">
        <f>BK140</f>
        <v>0</v>
      </c>
      <c r="L140" s="131"/>
      <c r="M140" s="136"/>
      <c r="N140" s="137"/>
      <c r="O140" s="137"/>
      <c r="P140" s="138">
        <f>SUM(P141:P157)</f>
        <v>0</v>
      </c>
      <c r="Q140" s="137"/>
      <c r="R140" s="138">
        <f>SUM(R141:R157)</f>
        <v>0</v>
      </c>
      <c r="S140" s="137"/>
      <c r="T140" s="139">
        <f>SUM(T141:T157)</f>
        <v>0</v>
      </c>
      <c r="AR140" s="132" t="s">
        <v>80</v>
      </c>
      <c r="AT140" s="140" t="s">
        <v>72</v>
      </c>
      <c r="AU140" s="140" t="s">
        <v>80</v>
      </c>
      <c r="AY140" s="132" t="s">
        <v>218</v>
      </c>
      <c r="BK140" s="141">
        <f>SUM(BK141:BK157)</f>
        <v>0</v>
      </c>
    </row>
    <row r="141" spans="1:65" s="2" customFormat="1" ht="24.2" customHeight="1">
      <c r="A141" s="33"/>
      <c r="B141" s="144"/>
      <c r="C141" s="145" t="s">
        <v>113</v>
      </c>
      <c r="D141" s="145" t="s">
        <v>220</v>
      </c>
      <c r="E141" s="146" t="s">
        <v>3721</v>
      </c>
      <c r="F141" s="147" t="s">
        <v>3722</v>
      </c>
      <c r="G141" s="148" t="s">
        <v>258</v>
      </c>
      <c r="H141" s="149">
        <v>33</v>
      </c>
      <c r="I141" s="150"/>
      <c r="J141" s="151">
        <f>ROUND(I141*H141,2)</f>
        <v>0</v>
      </c>
      <c r="K141" s="147"/>
      <c r="L141" s="34"/>
      <c r="M141" s="152" t="s">
        <v>1</v>
      </c>
      <c r="N141" s="153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104</v>
      </c>
      <c r="BM141" s="156" t="s">
        <v>259</v>
      </c>
    </row>
    <row r="142" spans="1:65" s="2" customFormat="1" ht="24.2" customHeight="1">
      <c r="A142" s="33"/>
      <c r="B142" s="144"/>
      <c r="C142" s="190" t="s">
        <v>116</v>
      </c>
      <c r="D142" s="190" t="s">
        <v>904</v>
      </c>
      <c r="E142" s="191" t="s">
        <v>3615</v>
      </c>
      <c r="F142" s="192" t="s">
        <v>3616</v>
      </c>
      <c r="G142" s="193" t="s">
        <v>258</v>
      </c>
      <c r="H142" s="194">
        <v>33.494999999999997</v>
      </c>
      <c r="I142" s="195"/>
      <c r="J142" s="196">
        <f>ROUND(I142*H142,2)</f>
        <v>0</v>
      </c>
      <c r="K142" s="192"/>
      <c r="L142" s="197"/>
      <c r="M142" s="198" t="s">
        <v>1</v>
      </c>
      <c r="N142" s="199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116</v>
      </c>
      <c r="AT142" s="156" t="s">
        <v>904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263</v>
      </c>
    </row>
    <row r="143" spans="1:65" s="14" customFormat="1" ht="11.25">
      <c r="B143" s="166"/>
      <c r="D143" s="159" t="s">
        <v>225</v>
      </c>
      <c r="E143" s="167" t="s">
        <v>1</v>
      </c>
      <c r="F143" s="168" t="s">
        <v>3723</v>
      </c>
      <c r="H143" s="169">
        <v>33.494999999999997</v>
      </c>
      <c r="I143" s="170"/>
      <c r="L143" s="166"/>
      <c r="M143" s="171"/>
      <c r="N143" s="172"/>
      <c r="O143" s="172"/>
      <c r="P143" s="172"/>
      <c r="Q143" s="172"/>
      <c r="R143" s="172"/>
      <c r="S143" s="172"/>
      <c r="T143" s="173"/>
      <c r="AT143" s="167" t="s">
        <v>225</v>
      </c>
      <c r="AU143" s="167" t="s">
        <v>82</v>
      </c>
      <c r="AV143" s="14" t="s">
        <v>82</v>
      </c>
      <c r="AW143" s="14" t="s">
        <v>30</v>
      </c>
      <c r="AX143" s="14" t="s">
        <v>73</v>
      </c>
      <c r="AY143" s="167" t="s">
        <v>218</v>
      </c>
    </row>
    <row r="144" spans="1:65" s="15" customFormat="1" ht="11.25">
      <c r="B144" s="174"/>
      <c r="D144" s="159" t="s">
        <v>225</v>
      </c>
      <c r="E144" s="175" t="s">
        <v>1</v>
      </c>
      <c r="F144" s="176" t="s">
        <v>230</v>
      </c>
      <c r="H144" s="177">
        <v>33.494999999999997</v>
      </c>
      <c r="I144" s="178"/>
      <c r="L144" s="174"/>
      <c r="M144" s="179"/>
      <c r="N144" s="180"/>
      <c r="O144" s="180"/>
      <c r="P144" s="180"/>
      <c r="Q144" s="180"/>
      <c r="R144" s="180"/>
      <c r="S144" s="180"/>
      <c r="T144" s="181"/>
      <c r="AT144" s="175" t="s">
        <v>225</v>
      </c>
      <c r="AU144" s="175" t="s">
        <v>82</v>
      </c>
      <c r="AV144" s="15" t="s">
        <v>104</v>
      </c>
      <c r="AW144" s="15" t="s">
        <v>30</v>
      </c>
      <c r="AX144" s="15" t="s">
        <v>80</v>
      </c>
      <c r="AY144" s="175" t="s">
        <v>218</v>
      </c>
    </row>
    <row r="145" spans="1:65" s="2" customFormat="1" ht="24.2" customHeight="1">
      <c r="A145" s="33"/>
      <c r="B145" s="144"/>
      <c r="C145" s="145" t="s">
        <v>266</v>
      </c>
      <c r="D145" s="145" t="s">
        <v>220</v>
      </c>
      <c r="E145" s="146" t="s">
        <v>3724</v>
      </c>
      <c r="F145" s="147" t="s">
        <v>3725</v>
      </c>
      <c r="G145" s="148" t="s">
        <v>258</v>
      </c>
      <c r="H145" s="149">
        <v>56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104</v>
      </c>
      <c r="BM145" s="156" t="s">
        <v>269</v>
      </c>
    </row>
    <row r="146" spans="1:65" s="2" customFormat="1" ht="24.2" customHeight="1">
      <c r="A146" s="33"/>
      <c r="B146" s="144"/>
      <c r="C146" s="190" t="s">
        <v>246</v>
      </c>
      <c r="D146" s="190" t="s">
        <v>904</v>
      </c>
      <c r="E146" s="191" t="s">
        <v>3726</v>
      </c>
      <c r="F146" s="192" t="s">
        <v>3727</v>
      </c>
      <c r="G146" s="193" t="s">
        <v>258</v>
      </c>
      <c r="H146" s="194">
        <v>56.84</v>
      </c>
      <c r="I146" s="195"/>
      <c r="J146" s="196">
        <f>ROUND(I146*H146,2)</f>
        <v>0</v>
      </c>
      <c r="K146" s="192"/>
      <c r="L146" s="197"/>
      <c r="M146" s="198" t="s">
        <v>1</v>
      </c>
      <c r="N146" s="199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116</v>
      </c>
      <c r="AT146" s="156" t="s">
        <v>904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104</v>
      </c>
      <c r="BM146" s="156" t="s">
        <v>278</v>
      </c>
    </row>
    <row r="147" spans="1:65" s="14" customFormat="1" ht="11.25">
      <c r="B147" s="166"/>
      <c r="D147" s="159" t="s">
        <v>225</v>
      </c>
      <c r="E147" s="167" t="s">
        <v>1</v>
      </c>
      <c r="F147" s="168" t="s">
        <v>3728</v>
      </c>
      <c r="H147" s="169">
        <v>56.84</v>
      </c>
      <c r="I147" s="170"/>
      <c r="L147" s="166"/>
      <c r="M147" s="171"/>
      <c r="N147" s="172"/>
      <c r="O147" s="172"/>
      <c r="P147" s="172"/>
      <c r="Q147" s="172"/>
      <c r="R147" s="172"/>
      <c r="S147" s="172"/>
      <c r="T147" s="173"/>
      <c r="AT147" s="167" t="s">
        <v>225</v>
      </c>
      <c r="AU147" s="167" t="s">
        <v>82</v>
      </c>
      <c r="AV147" s="14" t="s">
        <v>82</v>
      </c>
      <c r="AW147" s="14" t="s">
        <v>30</v>
      </c>
      <c r="AX147" s="14" t="s">
        <v>73</v>
      </c>
      <c r="AY147" s="167" t="s">
        <v>218</v>
      </c>
    </row>
    <row r="148" spans="1:65" s="15" customFormat="1" ht="11.25">
      <c r="B148" s="174"/>
      <c r="D148" s="159" t="s">
        <v>225</v>
      </c>
      <c r="E148" s="175" t="s">
        <v>1</v>
      </c>
      <c r="F148" s="176" t="s">
        <v>230</v>
      </c>
      <c r="H148" s="177">
        <v>56.84</v>
      </c>
      <c r="I148" s="178"/>
      <c r="L148" s="174"/>
      <c r="M148" s="179"/>
      <c r="N148" s="180"/>
      <c r="O148" s="180"/>
      <c r="P148" s="180"/>
      <c r="Q148" s="180"/>
      <c r="R148" s="180"/>
      <c r="S148" s="180"/>
      <c r="T148" s="181"/>
      <c r="AT148" s="175" t="s">
        <v>225</v>
      </c>
      <c r="AU148" s="175" t="s">
        <v>82</v>
      </c>
      <c r="AV148" s="15" t="s">
        <v>104</v>
      </c>
      <c r="AW148" s="15" t="s">
        <v>30</v>
      </c>
      <c r="AX148" s="15" t="s">
        <v>80</v>
      </c>
      <c r="AY148" s="175" t="s">
        <v>218</v>
      </c>
    </row>
    <row r="149" spans="1:65" s="2" customFormat="1" ht="16.5" customHeight="1">
      <c r="A149" s="33"/>
      <c r="B149" s="144"/>
      <c r="C149" s="145" t="s">
        <v>281</v>
      </c>
      <c r="D149" s="145" t="s">
        <v>220</v>
      </c>
      <c r="E149" s="146" t="s">
        <v>3729</v>
      </c>
      <c r="F149" s="147" t="s">
        <v>3730</v>
      </c>
      <c r="G149" s="148" t="s">
        <v>583</v>
      </c>
      <c r="H149" s="149">
        <v>1</v>
      </c>
      <c r="I149" s="150"/>
      <c r="J149" s="151">
        <f t="shared" ref="J149:J157" si="0">ROUND(I149*H149,2)</f>
        <v>0</v>
      </c>
      <c r="K149" s="147"/>
      <c r="L149" s="34"/>
      <c r="M149" s="152" t="s">
        <v>1</v>
      </c>
      <c r="N149" s="153" t="s">
        <v>38</v>
      </c>
      <c r="O149" s="59"/>
      <c r="P149" s="154">
        <f t="shared" ref="P149:P157" si="1">O149*H149</f>
        <v>0</v>
      </c>
      <c r="Q149" s="154">
        <v>0</v>
      </c>
      <c r="R149" s="154">
        <f t="shared" ref="R149:R157" si="2">Q149*H149</f>
        <v>0</v>
      </c>
      <c r="S149" s="154">
        <v>0</v>
      </c>
      <c r="T149" s="155">
        <f t="shared" ref="T149:T157" si="3"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104</v>
      </c>
      <c r="AT149" s="156" t="s">
        <v>220</v>
      </c>
      <c r="AU149" s="156" t="s">
        <v>82</v>
      </c>
      <c r="AY149" s="18" t="s">
        <v>218</v>
      </c>
      <c r="BE149" s="157">
        <f t="shared" ref="BE149:BE157" si="4">IF(N149="základní",J149,0)</f>
        <v>0</v>
      </c>
      <c r="BF149" s="157">
        <f t="shared" ref="BF149:BF157" si="5">IF(N149="snížená",J149,0)</f>
        <v>0</v>
      </c>
      <c r="BG149" s="157">
        <f t="shared" ref="BG149:BG157" si="6">IF(N149="zákl. přenesená",J149,0)</f>
        <v>0</v>
      </c>
      <c r="BH149" s="157">
        <f t="shared" ref="BH149:BH157" si="7">IF(N149="sníž. přenesená",J149,0)</f>
        <v>0</v>
      </c>
      <c r="BI149" s="157">
        <f t="shared" ref="BI149:BI157" si="8">IF(N149="nulová",J149,0)</f>
        <v>0</v>
      </c>
      <c r="BJ149" s="18" t="s">
        <v>80</v>
      </c>
      <c r="BK149" s="157">
        <f t="shared" ref="BK149:BK157" si="9">ROUND(I149*H149,2)</f>
        <v>0</v>
      </c>
      <c r="BL149" s="18" t="s">
        <v>104</v>
      </c>
      <c r="BM149" s="156" t="s">
        <v>284</v>
      </c>
    </row>
    <row r="150" spans="1:65" s="2" customFormat="1" ht="33" customHeight="1">
      <c r="A150" s="33"/>
      <c r="B150" s="144"/>
      <c r="C150" s="145" t="s">
        <v>8</v>
      </c>
      <c r="D150" s="145" t="s">
        <v>220</v>
      </c>
      <c r="E150" s="146" t="s">
        <v>3731</v>
      </c>
      <c r="F150" s="147" t="s">
        <v>3732</v>
      </c>
      <c r="G150" s="148" t="s">
        <v>583</v>
      </c>
      <c r="H150" s="149">
        <v>1</v>
      </c>
      <c r="I150" s="150"/>
      <c r="J150" s="151">
        <f t="shared" si="0"/>
        <v>0</v>
      </c>
      <c r="K150" s="147"/>
      <c r="L150" s="34"/>
      <c r="M150" s="152" t="s">
        <v>1</v>
      </c>
      <c r="N150" s="153" t="s">
        <v>38</v>
      </c>
      <c r="O150" s="59"/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104</v>
      </c>
      <c r="AT150" s="156" t="s">
        <v>220</v>
      </c>
      <c r="AU150" s="156" t="s">
        <v>82</v>
      </c>
      <c r="AY150" s="18" t="s">
        <v>218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8" t="s">
        <v>80</v>
      </c>
      <c r="BK150" s="157">
        <f t="shared" si="9"/>
        <v>0</v>
      </c>
      <c r="BL150" s="18" t="s">
        <v>104</v>
      </c>
      <c r="BM150" s="156" t="s">
        <v>287</v>
      </c>
    </row>
    <row r="151" spans="1:65" s="2" customFormat="1" ht="33" customHeight="1">
      <c r="A151" s="33"/>
      <c r="B151" s="144"/>
      <c r="C151" s="190" t="s">
        <v>292</v>
      </c>
      <c r="D151" s="190" t="s">
        <v>904</v>
      </c>
      <c r="E151" s="191" t="s">
        <v>3733</v>
      </c>
      <c r="F151" s="192" t="s">
        <v>3734</v>
      </c>
      <c r="G151" s="193" t="s">
        <v>583</v>
      </c>
      <c r="H151" s="194">
        <v>2</v>
      </c>
      <c r="I151" s="195"/>
      <c r="J151" s="196">
        <f t="shared" si="0"/>
        <v>0</v>
      </c>
      <c r="K151" s="192"/>
      <c r="L151" s="197"/>
      <c r="M151" s="198" t="s">
        <v>1</v>
      </c>
      <c r="N151" s="199" t="s">
        <v>38</v>
      </c>
      <c r="O151" s="59"/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116</v>
      </c>
      <c r="AT151" s="156" t="s">
        <v>904</v>
      </c>
      <c r="AU151" s="156" t="s">
        <v>82</v>
      </c>
      <c r="AY151" s="18" t="s">
        <v>218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8" t="s">
        <v>80</v>
      </c>
      <c r="BK151" s="157">
        <f t="shared" si="9"/>
        <v>0</v>
      </c>
      <c r="BL151" s="18" t="s">
        <v>104</v>
      </c>
      <c r="BM151" s="156" t="s">
        <v>295</v>
      </c>
    </row>
    <row r="152" spans="1:65" s="2" customFormat="1" ht="33" customHeight="1">
      <c r="A152" s="33"/>
      <c r="B152" s="144"/>
      <c r="C152" s="190" t="s">
        <v>259</v>
      </c>
      <c r="D152" s="190" t="s">
        <v>904</v>
      </c>
      <c r="E152" s="191" t="s">
        <v>3735</v>
      </c>
      <c r="F152" s="192" t="s">
        <v>3736</v>
      </c>
      <c r="G152" s="193" t="s">
        <v>583</v>
      </c>
      <c r="H152" s="194">
        <v>2</v>
      </c>
      <c r="I152" s="195"/>
      <c r="J152" s="196">
        <f t="shared" si="0"/>
        <v>0</v>
      </c>
      <c r="K152" s="192"/>
      <c r="L152" s="197"/>
      <c r="M152" s="198" t="s">
        <v>1</v>
      </c>
      <c r="N152" s="199" t="s">
        <v>38</v>
      </c>
      <c r="O152" s="59"/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116</v>
      </c>
      <c r="AT152" s="156" t="s">
        <v>904</v>
      </c>
      <c r="AU152" s="156" t="s">
        <v>82</v>
      </c>
      <c r="AY152" s="18" t="s">
        <v>218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8" t="s">
        <v>80</v>
      </c>
      <c r="BK152" s="157">
        <f t="shared" si="9"/>
        <v>0</v>
      </c>
      <c r="BL152" s="18" t="s">
        <v>104</v>
      </c>
      <c r="BM152" s="156" t="s">
        <v>302</v>
      </c>
    </row>
    <row r="153" spans="1:65" s="2" customFormat="1" ht="24.2" customHeight="1">
      <c r="A153" s="33"/>
      <c r="B153" s="144"/>
      <c r="C153" s="190" t="s">
        <v>305</v>
      </c>
      <c r="D153" s="190" t="s">
        <v>904</v>
      </c>
      <c r="E153" s="191" t="s">
        <v>3737</v>
      </c>
      <c r="F153" s="192" t="s">
        <v>3738</v>
      </c>
      <c r="G153" s="193" t="s">
        <v>583</v>
      </c>
      <c r="H153" s="194">
        <v>1</v>
      </c>
      <c r="I153" s="195"/>
      <c r="J153" s="196">
        <f t="shared" si="0"/>
        <v>0</v>
      </c>
      <c r="K153" s="192"/>
      <c r="L153" s="197"/>
      <c r="M153" s="198" t="s">
        <v>1</v>
      </c>
      <c r="N153" s="199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116</v>
      </c>
      <c r="AT153" s="156" t="s">
        <v>904</v>
      </c>
      <c r="AU153" s="156" t="s">
        <v>82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104</v>
      </c>
      <c r="BM153" s="156" t="s">
        <v>308</v>
      </c>
    </row>
    <row r="154" spans="1:65" s="2" customFormat="1" ht="37.9" customHeight="1">
      <c r="A154" s="33"/>
      <c r="B154" s="144"/>
      <c r="C154" s="145" t="s">
        <v>263</v>
      </c>
      <c r="D154" s="145" t="s">
        <v>220</v>
      </c>
      <c r="E154" s="146" t="s">
        <v>3689</v>
      </c>
      <c r="F154" s="147" t="s">
        <v>3690</v>
      </c>
      <c r="G154" s="148" t="s">
        <v>583</v>
      </c>
      <c r="H154" s="149">
        <v>1</v>
      </c>
      <c r="I154" s="150"/>
      <c r="J154" s="151">
        <f t="shared" si="0"/>
        <v>0</v>
      </c>
      <c r="K154" s="147"/>
      <c r="L154" s="34"/>
      <c r="M154" s="152" t="s">
        <v>1</v>
      </c>
      <c r="N154" s="153" t="s">
        <v>38</v>
      </c>
      <c r="O154" s="59"/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8" t="s">
        <v>80</v>
      </c>
      <c r="BK154" s="157">
        <f t="shared" si="9"/>
        <v>0</v>
      </c>
      <c r="BL154" s="18" t="s">
        <v>104</v>
      </c>
      <c r="BM154" s="156" t="s">
        <v>311</v>
      </c>
    </row>
    <row r="155" spans="1:65" s="2" customFormat="1" ht="24.2" customHeight="1">
      <c r="A155" s="33"/>
      <c r="B155" s="144"/>
      <c r="C155" s="190" t="s">
        <v>315</v>
      </c>
      <c r="D155" s="190" t="s">
        <v>904</v>
      </c>
      <c r="E155" s="191" t="s">
        <v>3739</v>
      </c>
      <c r="F155" s="192" t="s">
        <v>3740</v>
      </c>
      <c r="G155" s="193" t="s">
        <v>583</v>
      </c>
      <c r="H155" s="194">
        <v>1</v>
      </c>
      <c r="I155" s="195"/>
      <c r="J155" s="196">
        <f t="shared" si="0"/>
        <v>0</v>
      </c>
      <c r="K155" s="192"/>
      <c r="L155" s="197"/>
      <c r="M155" s="198" t="s">
        <v>1</v>
      </c>
      <c r="N155" s="199" t="s">
        <v>38</v>
      </c>
      <c r="O155" s="59"/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116</v>
      </c>
      <c r="AT155" s="156" t="s">
        <v>904</v>
      </c>
      <c r="AU155" s="156" t="s">
        <v>82</v>
      </c>
      <c r="AY155" s="18" t="s">
        <v>218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8" t="s">
        <v>80</v>
      </c>
      <c r="BK155" s="157">
        <f t="shared" si="9"/>
        <v>0</v>
      </c>
      <c r="BL155" s="18" t="s">
        <v>104</v>
      </c>
      <c r="BM155" s="156" t="s">
        <v>318</v>
      </c>
    </row>
    <row r="156" spans="1:65" s="2" customFormat="1" ht="16.5" customHeight="1">
      <c r="A156" s="33"/>
      <c r="B156" s="144"/>
      <c r="C156" s="145" t="s">
        <v>269</v>
      </c>
      <c r="D156" s="145" t="s">
        <v>220</v>
      </c>
      <c r="E156" s="146" t="s">
        <v>3589</v>
      </c>
      <c r="F156" s="147" t="s">
        <v>3590</v>
      </c>
      <c r="G156" s="148" t="s">
        <v>258</v>
      </c>
      <c r="H156" s="149">
        <v>99</v>
      </c>
      <c r="I156" s="150"/>
      <c r="J156" s="151">
        <f t="shared" si="0"/>
        <v>0</v>
      </c>
      <c r="K156" s="147"/>
      <c r="L156" s="34"/>
      <c r="M156" s="152" t="s">
        <v>1</v>
      </c>
      <c r="N156" s="153" t="s">
        <v>38</v>
      </c>
      <c r="O156" s="59"/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104</v>
      </c>
      <c r="AT156" s="156" t="s">
        <v>220</v>
      </c>
      <c r="AU156" s="156" t="s">
        <v>82</v>
      </c>
      <c r="AY156" s="18" t="s">
        <v>218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8" t="s">
        <v>80</v>
      </c>
      <c r="BK156" s="157">
        <f t="shared" si="9"/>
        <v>0</v>
      </c>
      <c r="BL156" s="18" t="s">
        <v>104</v>
      </c>
      <c r="BM156" s="156" t="s">
        <v>322</v>
      </c>
    </row>
    <row r="157" spans="1:65" s="2" customFormat="1" ht="21.75" customHeight="1">
      <c r="A157" s="33"/>
      <c r="B157" s="144"/>
      <c r="C157" s="145" t="s">
        <v>323</v>
      </c>
      <c r="D157" s="145" t="s">
        <v>220</v>
      </c>
      <c r="E157" s="146" t="s">
        <v>3591</v>
      </c>
      <c r="F157" s="147" t="s">
        <v>3592</v>
      </c>
      <c r="G157" s="148" t="s">
        <v>258</v>
      </c>
      <c r="H157" s="149">
        <v>99</v>
      </c>
      <c r="I157" s="150"/>
      <c r="J157" s="151">
        <f t="shared" si="0"/>
        <v>0</v>
      </c>
      <c r="K157" s="147"/>
      <c r="L157" s="34"/>
      <c r="M157" s="152" t="s">
        <v>1</v>
      </c>
      <c r="N157" s="153" t="s">
        <v>38</v>
      </c>
      <c r="O157" s="59"/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104</v>
      </c>
      <c r="AT157" s="156" t="s">
        <v>220</v>
      </c>
      <c r="AU157" s="156" t="s">
        <v>82</v>
      </c>
      <c r="AY157" s="18" t="s">
        <v>218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8" t="s">
        <v>80</v>
      </c>
      <c r="BK157" s="157">
        <f t="shared" si="9"/>
        <v>0</v>
      </c>
      <c r="BL157" s="18" t="s">
        <v>104</v>
      </c>
      <c r="BM157" s="156" t="s">
        <v>326</v>
      </c>
    </row>
    <row r="158" spans="1:65" s="12" customFormat="1" ht="22.9" customHeight="1">
      <c r="B158" s="131"/>
      <c r="D158" s="132" t="s">
        <v>72</v>
      </c>
      <c r="E158" s="142" t="s">
        <v>997</v>
      </c>
      <c r="F158" s="142" t="s">
        <v>998</v>
      </c>
      <c r="I158" s="134"/>
      <c r="J158" s="143">
        <f>BK158</f>
        <v>0</v>
      </c>
      <c r="L158" s="131"/>
      <c r="M158" s="136"/>
      <c r="N158" s="137"/>
      <c r="O158" s="137"/>
      <c r="P158" s="138">
        <f>SUM(P159:P160)</f>
        <v>0</v>
      </c>
      <c r="Q158" s="137"/>
      <c r="R158" s="138">
        <f>SUM(R159:R160)</f>
        <v>0</v>
      </c>
      <c r="S158" s="137"/>
      <c r="T158" s="139">
        <f>SUM(T159:T160)</f>
        <v>0</v>
      </c>
      <c r="AR158" s="132" t="s">
        <v>80</v>
      </c>
      <c r="AT158" s="140" t="s">
        <v>72</v>
      </c>
      <c r="AU158" s="140" t="s">
        <v>80</v>
      </c>
      <c r="AY158" s="132" t="s">
        <v>218</v>
      </c>
      <c r="BK158" s="141">
        <f>SUM(BK159:BK160)</f>
        <v>0</v>
      </c>
    </row>
    <row r="159" spans="1:65" s="2" customFormat="1" ht="24.2" customHeight="1">
      <c r="A159" s="33"/>
      <c r="B159" s="144"/>
      <c r="C159" s="145" t="s">
        <v>278</v>
      </c>
      <c r="D159" s="145" t="s">
        <v>220</v>
      </c>
      <c r="E159" s="146" t="s">
        <v>3741</v>
      </c>
      <c r="F159" s="147" t="s">
        <v>3742</v>
      </c>
      <c r="G159" s="148" t="s">
        <v>242</v>
      </c>
      <c r="H159" s="149">
        <v>80.7</v>
      </c>
      <c r="I159" s="150"/>
      <c r="J159" s="151">
        <f>ROUND(I159*H159,2)</f>
        <v>0</v>
      </c>
      <c r="K159" s="147"/>
      <c r="L159" s="34"/>
      <c r="M159" s="152" t="s">
        <v>1</v>
      </c>
      <c r="N159" s="153" t="s">
        <v>38</v>
      </c>
      <c r="O159" s="59"/>
      <c r="P159" s="154">
        <f>O159*H159</f>
        <v>0</v>
      </c>
      <c r="Q159" s="154">
        <v>0</v>
      </c>
      <c r="R159" s="154">
        <f>Q159*H159</f>
        <v>0</v>
      </c>
      <c r="S159" s="154">
        <v>0</v>
      </c>
      <c r="T159" s="155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104</v>
      </c>
      <c r="AT159" s="156" t="s">
        <v>220</v>
      </c>
      <c r="AU159" s="156" t="s">
        <v>82</v>
      </c>
      <c r="AY159" s="18" t="s">
        <v>218</v>
      </c>
      <c r="BE159" s="157">
        <f>IF(N159="základní",J159,0)</f>
        <v>0</v>
      </c>
      <c r="BF159" s="157">
        <f>IF(N159="snížená",J159,0)</f>
        <v>0</v>
      </c>
      <c r="BG159" s="157">
        <f>IF(N159="zákl. přenesená",J159,0)</f>
        <v>0</v>
      </c>
      <c r="BH159" s="157">
        <f>IF(N159="sníž. přenesená",J159,0)</f>
        <v>0</v>
      </c>
      <c r="BI159" s="157">
        <f>IF(N159="nulová",J159,0)</f>
        <v>0</v>
      </c>
      <c r="BJ159" s="18" t="s">
        <v>80</v>
      </c>
      <c r="BK159" s="157">
        <f>ROUND(I159*H159,2)</f>
        <v>0</v>
      </c>
      <c r="BL159" s="18" t="s">
        <v>104</v>
      </c>
      <c r="BM159" s="156" t="s">
        <v>330</v>
      </c>
    </row>
    <row r="160" spans="1:65" s="2" customFormat="1" ht="33" customHeight="1">
      <c r="A160" s="33"/>
      <c r="B160" s="144"/>
      <c r="C160" s="145" t="s">
        <v>7</v>
      </c>
      <c r="D160" s="145" t="s">
        <v>220</v>
      </c>
      <c r="E160" s="146" t="s">
        <v>3593</v>
      </c>
      <c r="F160" s="147" t="s">
        <v>3594</v>
      </c>
      <c r="G160" s="148" t="s">
        <v>242</v>
      </c>
      <c r="H160" s="149">
        <v>80.7</v>
      </c>
      <c r="I160" s="150"/>
      <c r="J160" s="151">
        <f>ROUND(I160*H160,2)</f>
        <v>0</v>
      </c>
      <c r="K160" s="147"/>
      <c r="L160" s="34"/>
      <c r="M160" s="152" t="s">
        <v>1</v>
      </c>
      <c r="N160" s="153" t="s">
        <v>38</v>
      </c>
      <c r="O160" s="59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104</v>
      </c>
      <c r="AT160" s="156" t="s">
        <v>220</v>
      </c>
      <c r="AU160" s="156" t="s">
        <v>82</v>
      </c>
      <c r="AY160" s="18" t="s">
        <v>218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80</v>
      </c>
      <c r="BK160" s="157">
        <f>ROUND(I160*H160,2)</f>
        <v>0</v>
      </c>
      <c r="BL160" s="18" t="s">
        <v>104</v>
      </c>
      <c r="BM160" s="156" t="s">
        <v>333</v>
      </c>
    </row>
    <row r="161" spans="1:65" s="12" customFormat="1" ht="25.9" customHeight="1">
      <c r="B161" s="131"/>
      <c r="D161" s="132" t="s">
        <v>72</v>
      </c>
      <c r="E161" s="133" t="s">
        <v>1002</v>
      </c>
      <c r="F161" s="133" t="s">
        <v>1003</v>
      </c>
      <c r="I161" s="134"/>
      <c r="J161" s="135">
        <f>BK161</f>
        <v>0</v>
      </c>
      <c r="L161" s="131"/>
      <c r="M161" s="136"/>
      <c r="N161" s="137"/>
      <c r="O161" s="137"/>
      <c r="P161" s="138">
        <f>P162+P172</f>
        <v>0</v>
      </c>
      <c r="Q161" s="137"/>
      <c r="R161" s="138">
        <f>R162+R172</f>
        <v>0</v>
      </c>
      <c r="S161" s="137"/>
      <c r="T161" s="139">
        <f>T162+T172</f>
        <v>0</v>
      </c>
      <c r="AR161" s="132" t="s">
        <v>82</v>
      </c>
      <c r="AT161" s="140" t="s">
        <v>72</v>
      </c>
      <c r="AU161" s="140" t="s">
        <v>73</v>
      </c>
      <c r="AY161" s="132" t="s">
        <v>218</v>
      </c>
      <c r="BK161" s="141">
        <f>BK162+BK172</f>
        <v>0</v>
      </c>
    </row>
    <row r="162" spans="1:65" s="12" customFormat="1" ht="22.9" customHeight="1">
      <c r="B162" s="131"/>
      <c r="D162" s="132" t="s">
        <v>72</v>
      </c>
      <c r="E162" s="142" t="s">
        <v>1841</v>
      </c>
      <c r="F162" s="142" t="s">
        <v>2224</v>
      </c>
      <c r="I162" s="134"/>
      <c r="J162" s="143">
        <f>BK162</f>
        <v>0</v>
      </c>
      <c r="L162" s="131"/>
      <c r="M162" s="136"/>
      <c r="N162" s="137"/>
      <c r="O162" s="137"/>
      <c r="P162" s="138">
        <f>SUM(P163:P171)</f>
        <v>0</v>
      </c>
      <c r="Q162" s="137"/>
      <c r="R162" s="138">
        <f>SUM(R163:R171)</f>
        <v>0</v>
      </c>
      <c r="S162" s="137"/>
      <c r="T162" s="139">
        <f>SUM(T163:T171)</f>
        <v>0</v>
      </c>
      <c r="AR162" s="132" t="s">
        <v>82</v>
      </c>
      <c r="AT162" s="140" t="s">
        <v>72</v>
      </c>
      <c r="AU162" s="140" t="s">
        <v>80</v>
      </c>
      <c r="AY162" s="132" t="s">
        <v>218</v>
      </c>
      <c r="BK162" s="141">
        <f>SUM(BK163:BK171)</f>
        <v>0</v>
      </c>
    </row>
    <row r="163" spans="1:65" s="2" customFormat="1" ht="24.2" customHeight="1">
      <c r="A163" s="33"/>
      <c r="B163" s="144"/>
      <c r="C163" s="145" t="s">
        <v>284</v>
      </c>
      <c r="D163" s="145" t="s">
        <v>220</v>
      </c>
      <c r="E163" s="146" t="s">
        <v>2263</v>
      </c>
      <c r="F163" s="147" t="s">
        <v>2264</v>
      </c>
      <c r="G163" s="148" t="s">
        <v>583</v>
      </c>
      <c r="H163" s="149">
        <v>3</v>
      </c>
      <c r="I163" s="150"/>
      <c r="J163" s="151">
        <f t="shared" ref="J163:J171" si="10">ROUND(I163*H163,2)</f>
        <v>0</v>
      </c>
      <c r="K163" s="147"/>
      <c r="L163" s="34"/>
      <c r="M163" s="152" t="s">
        <v>1</v>
      </c>
      <c r="N163" s="153" t="s">
        <v>38</v>
      </c>
      <c r="O163" s="59"/>
      <c r="P163" s="154">
        <f t="shared" ref="P163:P171" si="11">O163*H163</f>
        <v>0</v>
      </c>
      <c r="Q163" s="154">
        <v>0</v>
      </c>
      <c r="R163" s="154">
        <f t="shared" ref="R163:R171" si="12">Q163*H163</f>
        <v>0</v>
      </c>
      <c r="S163" s="154">
        <v>0</v>
      </c>
      <c r="T163" s="155">
        <f t="shared" ref="T163:T171" si="13"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263</v>
      </c>
      <c r="AT163" s="156" t="s">
        <v>220</v>
      </c>
      <c r="AU163" s="156" t="s">
        <v>82</v>
      </c>
      <c r="AY163" s="18" t="s">
        <v>218</v>
      </c>
      <c r="BE163" s="157">
        <f t="shared" ref="BE163:BE171" si="14">IF(N163="základní",J163,0)</f>
        <v>0</v>
      </c>
      <c r="BF163" s="157">
        <f t="shared" ref="BF163:BF171" si="15">IF(N163="snížená",J163,0)</f>
        <v>0</v>
      </c>
      <c r="BG163" s="157">
        <f t="shared" ref="BG163:BG171" si="16">IF(N163="zákl. přenesená",J163,0)</f>
        <v>0</v>
      </c>
      <c r="BH163" s="157">
        <f t="shared" ref="BH163:BH171" si="17">IF(N163="sníž. přenesená",J163,0)</f>
        <v>0</v>
      </c>
      <c r="BI163" s="157">
        <f t="shared" ref="BI163:BI171" si="18">IF(N163="nulová",J163,0)</f>
        <v>0</v>
      </c>
      <c r="BJ163" s="18" t="s">
        <v>80</v>
      </c>
      <c r="BK163" s="157">
        <f t="shared" ref="BK163:BK171" si="19">ROUND(I163*H163,2)</f>
        <v>0</v>
      </c>
      <c r="BL163" s="18" t="s">
        <v>263</v>
      </c>
      <c r="BM163" s="156" t="s">
        <v>338</v>
      </c>
    </row>
    <row r="164" spans="1:65" s="2" customFormat="1" ht="24.2" customHeight="1">
      <c r="A164" s="33"/>
      <c r="B164" s="144"/>
      <c r="C164" s="145" t="s">
        <v>339</v>
      </c>
      <c r="D164" s="145" t="s">
        <v>220</v>
      </c>
      <c r="E164" s="146" t="s">
        <v>2268</v>
      </c>
      <c r="F164" s="147" t="s">
        <v>2269</v>
      </c>
      <c r="G164" s="148" t="s">
        <v>583</v>
      </c>
      <c r="H164" s="149">
        <v>1</v>
      </c>
      <c r="I164" s="150"/>
      <c r="J164" s="151">
        <f t="shared" si="10"/>
        <v>0</v>
      </c>
      <c r="K164" s="147"/>
      <c r="L164" s="34"/>
      <c r="M164" s="152" t="s">
        <v>1</v>
      </c>
      <c r="N164" s="153" t="s">
        <v>38</v>
      </c>
      <c r="O164" s="59"/>
      <c r="P164" s="154">
        <f t="shared" si="11"/>
        <v>0</v>
      </c>
      <c r="Q164" s="154">
        <v>0</v>
      </c>
      <c r="R164" s="154">
        <f t="shared" si="12"/>
        <v>0</v>
      </c>
      <c r="S164" s="154">
        <v>0</v>
      </c>
      <c r="T164" s="155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 t="shared" si="14"/>
        <v>0</v>
      </c>
      <c r="BF164" s="157">
        <f t="shared" si="15"/>
        <v>0</v>
      </c>
      <c r="BG164" s="157">
        <f t="shared" si="16"/>
        <v>0</v>
      </c>
      <c r="BH164" s="157">
        <f t="shared" si="17"/>
        <v>0</v>
      </c>
      <c r="BI164" s="157">
        <f t="shared" si="18"/>
        <v>0</v>
      </c>
      <c r="BJ164" s="18" t="s">
        <v>80</v>
      </c>
      <c r="BK164" s="157">
        <f t="shared" si="19"/>
        <v>0</v>
      </c>
      <c r="BL164" s="18" t="s">
        <v>263</v>
      </c>
      <c r="BM164" s="156" t="s">
        <v>343</v>
      </c>
    </row>
    <row r="165" spans="1:65" s="2" customFormat="1" ht="24.2" customHeight="1">
      <c r="A165" s="33"/>
      <c r="B165" s="144"/>
      <c r="C165" s="145" t="s">
        <v>287</v>
      </c>
      <c r="D165" s="145" t="s">
        <v>220</v>
      </c>
      <c r="E165" s="146" t="s">
        <v>3743</v>
      </c>
      <c r="F165" s="147" t="s">
        <v>3744</v>
      </c>
      <c r="G165" s="148" t="s">
        <v>583</v>
      </c>
      <c r="H165" s="149">
        <v>2</v>
      </c>
      <c r="I165" s="150"/>
      <c r="J165" s="151">
        <f t="shared" si="10"/>
        <v>0</v>
      </c>
      <c r="K165" s="147"/>
      <c r="L165" s="34"/>
      <c r="M165" s="152" t="s">
        <v>1</v>
      </c>
      <c r="N165" s="153" t="s">
        <v>38</v>
      </c>
      <c r="O165" s="59"/>
      <c r="P165" s="154">
        <f t="shared" si="11"/>
        <v>0</v>
      </c>
      <c r="Q165" s="154">
        <v>0</v>
      </c>
      <c r="R165" s="154">
        <f t="shared" si="12"/>
        <v>0</v>
      </c>
      <c r="S165" s="154">
        <v>0</v>
      </c>
      <c r="T165" s="155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263</v>
      </c>
      <c r="AT165" s="156" t="s">
        <v>220</v>
      </c>
      <c r="AU165" s="156" t="s">
        <v>82</v>
      </c>
      <c r="AY165" s="18" t="s">
        <v>218</v>
      </c>
      <c r="BE165" s="157">
        <f t="shared" si="14"/>
        <v>0</v>
      </c>
      <c r="BF165" s="157">
        <f t="shared" si="15"/>
        <v>0</v>
      </c>
      <c r="BG165" s="157">
        <f t="shared" si="16"/>
        <v>0</v>
      </c>
      <c r="BH165" s="157">
        <f t="shared" si="17"/>
        <v>0</v>
      </c>
      <c r="BI165" s="157">
        <f t="shared" si="18"/>
        <v>0</v>
      </c>
      <c r="BJ165" s="18" t="s">
        <v>80</v>
      </c>
      <c r="BK165" s="157">
        <f t="shared" si="19"/>
        <v>0</v>
      </c>
      <c r="BL165" s="18" t="s">
        <v>263</v>
      </c>
      <c r="BM165" s="156" t="s">
        <v>346</v>
      </c>
    </row>
    <row r="166" spans="1:65" s="2" customFormat="1" ht="21.75" customHeight="1">
      <c r="A166" s="33"/>
      <c r="B166" s="144"/>
      <c r="C166" s="145" t="s">
        <v>348</v>
      </c>
      <c r="D166" s="145" t="s">
        <v>220</v>
      </c>
      <c r="E166" s="146" t="s">
        <v>3528</v>
      </c>
      <c r="F166" s="147" t="s">
        <v>3529</v>
      </c>
      <c r="G166" s="148" t="s">
        <v>583</v>
      </c>
      <c r="H166" s="149">
        <v>2</v>
      </c>
      <c r="I166" s="150"/>
      <c r="J166" s="151">
        <f t="shared" si="10"/>
        <v>0</v>
      </c>
      <c r="K166" s="147"/>
      <c r="L166" s="34"/>
      <c r="M166" s="152" t="s">
        <v>1</v>
      </c>
      <c r="N166" s="153" t="s">
        <v>38</v>
      </c>
      <c r="O166" s="59"/>
      <c r="P166" s="154">
        <f t="shared" si="11"/>
        <v>0</v>
      </c>
      <c r="Q166" s="154">
        <v>0</v>
      </c>
      <c r="R166" s="154">
        <f t="shared" si="12"/>
        <v>0</v>
      </c>
      <c r="S166" s="154">
        <v>0</v>
      </c>
      <c r="T166" s="155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263</v>
      </c>
      <c r="AT166" s="156" t="s">
        <v>220</v>
      </c>
      <c r="AU166" s="156" t="s">
        <v>82</v>
      </c>
      <c r="AY166" s="18" t="s">
        <v>218</v>
      </c>
      <c r="BE166" s="157">
        <f t="shared" si="14"/>
        <v>0</v>
      </c>
      <c r="BF166" s="157">
        <f t="shared" si="15"/>
        <v>0</v>
      </c>
      <c r="BG166" s="157">
        <f t="shared" si="16"/>
        <v>0</v>
      </c>
      <c r="BH166" s="157">
        <f t="shared" si="17"/>
        <v>0</v>
      </c>
      <c r="BI166" s="157">
        <f t="shared" si="18"/>
        <v>0</v>
      </c>
      <c r="BJ166" s="18" t="s">
        <v>80</v>
      </c>
      <c r="BK166" s="157">
        <f t="shared" si="19"/>
        <v>0</v>
      </c>
      <c r="BL166" s="18" t="s">
        <v>263</v>
      </c>
      <c r="BM166" s="156" t="s">
        <v>351</v>
      </c>
    </row>
    <row r="167" spans="1:65" s="2" customFormat="1" ht="21.75" customHeight="1">
      <c r="A167" s="33"/>
      <c r="B167" s="144"/>
      <c r="C167" s="145" t="s">
        <v>295</v>
      </c>
      <c r="D167" s="145" t="s">
        <v>220</v>
      </c>
      <c r="E167" s="146" t="s">
        <v>2284</v>
      </c>
      <c r="F167" s="147" t="s">
        <v>2285</v>
      </c>
      <c r="G167" s="148" t="s">
        <v>583</v>
      </c>
      <c r="H167" s="149">
        <v>2</v>
      </c>
      <c r="I167" s="150"/>
      <c r="J167" s="151">
        <f t="shared" si="10"/>
        <v>0</v>
      </c>
      <c r="K167" s="147"/>
      <c r="L167" s="34"/>
      <c r="M167" s="152" t="s">
        <v>1</v>
      </c>
      <c r="N167" s="153" t="s">
        <v>38</v>
      </c>
      <c r="O167" s="59"/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263</v>
      </c>
      <c r="AT167" s="156" t="s">
        <v>220</v>
      </c>
      <c r="AU167" s="156" t="s">
        <v>82</v>
      </c>
      <c r="AY167" s="18" t="s">
        <v>218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8" t="s">
        <v>80</v>
      </c>
      <c r="BK167" s="157">
        <f t="shared" si="19"/>
        <v>0</v>
      </c>
      <c r="BL167" s="18" t="s">
        <v>263</v>
      </c>
      <c r="BM167" s="156" t="s">
        <v>356</v>
      </c>
    </row>
    <row r="168" spans="1:65" s="2" customFormat="1" ht="24.2" customHeight="1">
      <c r="A168" s="33"/>
      <c r="B168" s="144"/>
      <c r="C168" s="145" t="s">
        <v>363</v>
      </c>
      <c r="D168" s="145" t="s">
        <v>220</v>
      </c>
      <c r="E168" s="146" t="s">
        <v>2300</v>
      </c>
      <c r="F168" s="147" t="s">
        <v>2301</v>
      </c>
      <c r="G168" s="148" t="s">
        <v>583</v>
      </c>
      <c r="H168" s="149">
        <v>1</v>
      </c>
      <c r="I168" s="150"/>
      <c r="J168" s="151">
        <f t="shared" si="10"/>
        <v>0</v>
      </c>
      <c r="K168" s="147"/>
      <c r="L168" s="34"/>
      <c r="M168" s="152" t="s">
        <v>1</v>
      </c>
      <c r="N168" s="153" t="s">
        <v>38</v>
      </c>
      <c r="O168" s="59"/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263</v>
      </c>
      <c r="AT168" s="156" t="s">
        <v>220</v>
      </c>
      <c r="AU168" s="156" t="s">
        <v>82</v>
      </c>
      <c r="AY168" s="18" t="s">
        <v>218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8" t="s">
        <v>80</v>
      </c>
      <c r="BK168" s="157">
        <f t="shared" si="19"/>
        <v>0</v>
      </c>
      <c r="BL168" s="18" t="s">
        <v>263</v>
      </c>
      <c r="BM168" s="156" t="s">
        <v>366</v>
      </c>
    </row>
    <row r="169" spans="1:65" s="2" customFormat="1" ht="16.5" customHeight="1">
      <c r="A169" s="33"/>
      <c r="B169" s="144"/>
      <c r="C169" s="145" t="s">
        <v>302</v>
      </c>
      <c r="D169" s="145" t="s">
        <v>220</v>
      </c>
      <c r="E169" s="146" t="s">
        <v>2307</v>
      </c>
      <c r="F169" s="147" t="s">
        <v>2308</v>
      </c>
      <c r="G169" s="148" t="s">
        <v>342</v>
      </c>
      <c r="H169" s="149">
        <v>1</v>
      </c>
      <c r="I169" s="150"/>
      <c r="J169" s="151">
        <f t="shared" si="10"/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263</v>
      </c>
      <c r="AT169" s="156" t="s">
        <v>220</v>
      </c>
      <c r="AU169" s="156" t="s">
        <v>82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263</v>
      </c>
      <c r="BM169" s="156" t="s">
        <v>375</v>
      </c>
    </row>
    <row r="170" spans="1:65" s="2" customFormat="1" ht="21.75" customHeight="1">
      <c r="A170" s="33"/>
      <c r="B170" s="144"/>
      <c r="C170" s="145" t="s">
        <v>377</v>
      </c>
      <c r="D170" s="145" t="s">
        <v>220</v>
      </c>
      <c r="E170" s="146" t="s">
        <v>2311</v>
      </c>
      <c r="F170" s="147" t="s">
        <v>2312</v>
      </c>
      <c r="G170" s="148" t="s">
        <v>258</v>
      </c>
      <c r="H170" s="149">
        <v>99</v>
      </c>
      <c r="I170" s="150"/>
      <c r="J170" s="151">
        <f t="shared" si="10"/>
        <v>0</v>
      </c>
      <c r="K170" s="147"/>
      <c r="L170" s="34"/>
      <c r="M170" s="152" t="s">
        <v>1</v>
      </c>
      <c r="N170" s="153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263</v>
      </c>
      <c r="AT170" s="156" t="s">
        <v>220</v>
      </c>
      <c r="AU170" s="156" t="s">
        <v>82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263</v>
      </c>
      <c r="BM170" s="156" t="s">
        <v>380</v>
      </c>
    </row>
    <row r="171" spans="1:65" s="2" customFormat="1" ht="24.2" customHeight="1">
      <c r="A171" s="33"/>
      <c r="B171" s="144"/>
      <c r="C171" s="145" t="s">
        <v>308</v>
      </c>
      <c r="D171" s="145" t="s">
        <v>220</v>
      </c>
      <c r="E171" s="146" t="s">
        <v>2313</v>
      </c>
      <c r="F171" s="147" t="s">
        <v>2314</v>
      </c>
      <c r="G171" s="148" t="s">
        <v>258</v>
      </c>
      <c r="H171" s="149">
        <v>99</v>
      </c>
      <c r="I171" s="150"/>
      <c r="J171" s="151">
        <f t="shared" si="1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263</v>
      </c>
      <c r="BM171" s="156" t="s">
        <v>384</v>
      </c>
    </row>
    <row r="172" spans="1:65" s="12" customFormat="1" ht="22.9" customHeight="1">
      <c r="B172" s="131"/>
      <c r="D172" s="132" t="s">
        <v>72</v>
      </c>
      <c r="E172" s="142" t="s">
        <v>1844</v>
      </c>
      <c r="F172" s="142" t="s">
        <v>2317</v>
      </c>
      <c r="I172" s="134"/>
      <c r="J172" s="143">
        <f>BK172</f>
        <v>0</v>
      </c>
      <c r="L172" s="131"/>
      <c r="M172" s="136"/>
      <c r="N172" s="137"/>
      <c r="O172" s="137"/>
      <c r="P172" s="138">
        <f>P173</f>
        <v>0</v>
      </c>
      <c r="Q172" s="137"/>
      <c r="R172" s="138">
        <f>R173</f>
        <v>0</v>
      </c>
      <c r="S172" s="137"/>
      <c r="T172" s="139">
        <f>T173</f>
        <v>0</v>
      </c>
      <c r="AR172" s="132" t="s">
        <v>82</v>
      </c>
      <c r="AT172" s="140" t="s">
        <v>72</v>
      </c>
      <c r="AU172" s="140" t="s">
        <v>80</v>
      </c>
      <c r="AY172" s="132" t="s">
        <v>218</v>
      </c>
      <c r="BK172" s="141">
        <f>BK173</f>
        <v>0</v>
      </c>
    </row>
    <row r="173" spans="1:65" s="2" customFormat="1" ht="37.9" customHeight="1">
      <c r="A173" s="33"/>
      <c r="B173" s="144"/>
      <c r="C173" s="145" t="s">
        <v>385</v>
      </c>
      <c r="D173" s="145" t="s">
        <v>220</v>
      </c>
      <c r="E173" s="146" t="s">
        <v>3745</v>
      </c>
      <c r="F173" s="147" t="s">
        <v>3746</v>
      </c>
      <c r="G173" s="148" t="s">
        <v>342</v>
      </c>
      <c r="H173" s="149">
        <v>1</v>
      </c>
      <c r="I173" s="150"/>
      <c r="J173" s="151">
        <f>ROUND(I173*H173,2)</f>
        <v>0</v>
      </c>
      <c r="K173" s="147"/>
      <c r="L173" s="34"/>
      <c r="M173" s="152" t="s">
        <v>1</v>
      </c>
      <c r="N173" s="153" t="s">
        <v>38</v>
      </c>
      <c r="O173" s="59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263</v>
      </c>
      <c r="AT173" s="156" t="s">
        <v>220</v>
      </c>
      <c r="AU173" s="156" t="s">
        <v>82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263</v>
      </c>
      <c r="BM173" s="156" t="s">
        <v>388</v>
      </c>
    </row>
    <row r="174" spans="1:65" s="12" customFormat="1" ht="25.9" customHeight="1">
      <c r="B174" s="131"/>
      <c r="D174" s="132" t="s">
        <v>72</v>
      </c>
      <c r="E174" s="133" t="s">
        <v>2424</v>
      </c>
      <c r="F174" s="133" t="s">
        <v>2424</v>
      </c>
      <c r="I174" s="134"/>
      <c r="J174" s="135">
        <f>BK174</f>
        <v>0</v>
      </c>
      <c r="L174" s="131"/>
      <c r="M174" s="136"/>
      <c r="N174" s="137"/>
      <c r="O174" s="137"/>
      <c r="P174" s="138">
        <f>SUM(P175:P176)</f>
        <v>0</v>
      </c>
      <c r="Q174" s="137"/>
      <c r="R174" s="138">
        <f>SUM(R175:R176)</f>
        <v>0</v>
      </c>
      <c r="S174" s="137"/>
      <c r="T174" s="139">
        <f>SUM(T175:T176)</f>
        <v>0</v>
      </c>
      <c r="AR174" s="132" t="s">
        <v>80</v>
      </c>
      <c r="AT174" s="140" t="s">
        <v>72</v>
      </c>
      <c r="AU174" s="140" t="s">
        <v>73</v>
      </c>
      <c r="AY174" s="132" t="s">
        <v>218</v>
      </c>
      <c r="BK174" s="141">
        <f>SUM(BK175:BK176)</f>
        <v>0</v>
      </c>
    </row>
    <row r="175" spans="1:65" s="2" customFormat="1" ht="33" customHeight="1">
      <c r="A175" s="33"/>
      <c r="B175" s="144"/>
      <c r="C175" s="145" t="s">
        <v>311</v>
      </c>
      <c r="D175" s="145" t="s">
        <v>220</v>
      </c>
      <c r="E175" s="146" t="s">
        <v>2113</v>
      </c>
      <c r="F175" s="147" t="s">
        <v>3747</v>
      </c>
      <c r="G175" s="148" t="s">
        <v>2426</v>
      </c>
      <c r="H175" s="149">
        <v>2</v>
      </c>
      <c r="I175" s="150"/>
      <c r="J175" s="151">
        <f>ROUND(I175*H175,2)</f>
        <v>0</v>
      </c>
      <c r="K175" s="147" t="s">
        <v>1</v>
      </c>
      <c r="L175" s="34"/>
      <c r="M175" s="152" t="s">
        <v>1</v>
      </c>
      <c r="N175" s="153" t="s">
        <v>38</v>
      </c>
      <c r="O175" s="59"/>
      <c r="P175" s="154">
        <f>O175*H175</f>
        <v>0</v>
      </c>
      <c r="Q175" s="154">
        <v>0</v>
      </c>
      <c r="R175" s="154">
        <f>Q175*H175</f>
        <v>0</v>
      </c>
      <c r="S175" s="154">
        <v>0</v>
      </c>
      <c r="T175" s="155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104</v>
      </c>
      <c r="AT175" s="156" t="s">
        <v>220</v>
      </c>
      <c r="AU175" s="156" t="s">
        <v>80</v>
      </c>
      <c r="AY175" s="18" t="s">
        <v>218</v>
      </c>
      <c r="BE175" s="157">
        <f>IF(N175="základní",J175,0)</f>
        <v>0</v>
      </c>
      <c r="BF175" s="157">
        <f>IF(N175="snížená",J175,0)</f>
        <v>0</v>
      </c>
      <c r="BG175" s="157">
        <f>IF(N175="zákl. přenesená",J175,0)</f>
        <v>0</v>
      </c>
      <c r="BH175" s="157">
        <f>IF(N175="sníž. přenesená",J175,0)</f>
        <v>0</v>
      </c>
      <c r="BI175" s="157">
        <f>IF(N175="nulová",J175,0)</f>
        <v>0</v>
      </c>
      <c r="BJ175" s="18" t="s">
        <v>80</v>
      </c>
      <c r="BK175" s="157">
        <f>ROUND(I175*H175,2)</f>
        <v>0</v>
      </c>
      <c r="BL175" s="18" t="s">
        <v>104</v>
      </c>
      <c r="BM175" s="156" t="s">
        <v>395</v>
      </c>
    </row>
    <row r="176" spans="1:65" s="2" customFormat="1" ht="21.75" customHeight="1">
      <c r="A176" s="33"/>
      <c r="B176" s="144"/>
      <c r="C176" s="145" t="s">
        <v>397</v>
      </c>
      <c r="D176" s="145" t="s">
        <v>220</v>
      </c>
      <c r="E176" s="146" t="s">
        <v>2427</v>
      </c>
      <c r="F176" s="147" t="s">
        <v>3748</v>
      </c>
      <c r="G176" s="148" t="s">
        <v>2426</v>
      </c>
      <c r="H176" s="149">
        <v>1</v>
      </c>
      <c r="I176" s="150"/>
      <c r="J176" s="151">
        <f>ROUND(I176*H176,2)</f>
        <v>0</v>
      </c>
      <c r="K176" s="147" t="s">
        <v>1</v>
      </c>
      <c r="L176" s="34"/>
      <c r="M176" s="201" t="s">
        <v>1</v>
      </c>
      <c r="N176" s="202" t="s">
        <v>38</v>
      </c>
      <c r="O176" s="203"/>
      <c r="P176" s="204">
        <f>O176*H176</f>
        <v>0</v>
      </c>
      <c r="Q176" s="204">
        <v>0</v>
      </c>
      <c r="R176" s="204">
        <f>Q176*H176</f>
        <v>0</v>
      </c>
      <c r="S176" s="204">
        <v>0</v>
      </c>
      <c r="T176" s="205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104</v>
      </c>
      <c r="AT176" s="156" t="s">
        <v>220</v>
      </c>
      <c r="AU176" s="156" t="s">
        <v>80</v>
      </c>
      <c r="AY176" s="18" t="s">
        <v>218</v>
      </c>
      <c r="BE176" s="157">
        <f>IF(N176="základní",J176,0)</f>
        <v>0</v>
      </c>
      <c r="BF176" s="157">
        <f>IF(N176="snížená",J176,0)</f>
        <v>0</v>
      </c>
      <c r="BG176" s="157">
        <f>IF(N176="zákl. přenesená",J176,0)</f>
        <v>0</v>
      </c>
      <c r="BH176" s="157">
        <f>IF(N176="sníž. přenesená",J176,0)</f>
        <v>0</v>
      </c>
      <c r="BI176" s="157">
        <f>IF(N176="nulová",J176,0)</f>
        <v>0</v>
      </c>
      <c r="BJ176" s="18" t="s">
        <v>80</v>
      </c>
      <c r="BK176" s="157">
        <f>ROUND(I176*H176,2)</f>
        <v>0</v>
      </c>
      <c r="BL176" s="18" t="s">
        <v>104</v>
      </c>
      <c r="BM176" s="156" t="s">
        <v>400</v>
      </c>
    </row>
    <row r="177" spans="1:31" s="2" customFormat="1" ht="6.95" customHeight="1">
      <c r="A177" s="33"/>
      <c r="B177" s="48"/>
      <c r="C177" s="49"/>
      <c r="D177" s="49"/>
      <c r="E177" s="49"/>
      <c r="F177" s="49"/>
      <c r="G177" s="49"/>
      <c r="H177" s="49"/>
      <c r="I177" s="49"/>
      <c r="J177" s="49"/>
      <c r="K177" s="49"/>
      <c r="L177" s="34"/>
      <c r="M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</row>
  </sheetData>
  <autoFilter ref="C123:K176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5"/>
  <sheetViews>
    <sheetView showGridLines="0" topLeftCell="A110" workbookViewId="0">
      <selection activeCell="K126" sqref="K1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145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3749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ROUND((SUM(BE125:BE234)),  2)</f>
        <v>0</v>
      </c>
      <c r="G33" s="33"/>
      <c r="H33" s="33"/>
      <c r="I33" s="101">
        <v>0.21</v>
      </c>
      <c r="J33" s="100">
        <f>ROUND(((SUM(BE125:BE234))*I33),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ROUND((SUM(BF125:BF234)),  2)</f>
        <v>0</v>
      </c>
      <c r="G34" s="33"/>
      <c r="H34" s="33"/>
      <c r="I34" s="101">
        <v>0.12</v>
      </c>
      <c r="J34" s="100">
        <f>ROUND(((SUM(BF125:BF234))*I34),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ROUND((SUM(BG125:BG234)),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ROUND((SUM(BH125:BH234)),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ROUND((SUM(BI125:BI234)),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04.6 - Přípojka NN, Altán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J126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J127</f>
        <v>0</v>
      </c>
      <c r="L98" s="117"/>
    </row>
    <row r="99" spans="1:31" s="9" customFormat="1" ht="24.95" customHeight="1">
      <c r="B99" s="113"/>
      <c r="D99" s="114" t="s">
        <v>183</v>
      </c>
      <c r="E99" s="115"/>
      <c r="F99" s="115"/>
      <c r="G99" s="115"/>
      <c r="H99" s="115"/>
      <c r="I99" s="115"/>
      <c r="J99" s="116">
        <f>J129</f>
        <v>0</v>
      </c>
      <c r="L99" s="113"/>
    </row>
    <row r="100" spans="1:31" s="10" customFormat="1" ht="19.899999999999999" customHeight="1">
      <c r="B100" s="117"/>
      <c r="D100" s="118" t="s">
        <v>188</v>
      </c>
      <c r="E100" s="119"/>
      <c r="F100" s="119"/>
      <c r="G100" s="119"/>
      <c r="H100" s="119"/>
      <c r="I100" s="119"/>
      <c r="J100" s="120">
        <f>J130</f>
        <v>0</v>
      </c>
      <c r="L100" s="117"/>
    </row>
    <row r="101" spans="1:31" s="10" customFormat="1" ht="19.899999999999999" customHeight="1">
      <c r="B101" s="117"/>
      <c r="D101" s="118" t="s">
        <v>2526</v>
      </c>
      <c r="E101" s="119"/>
      <c r="F101" s="119"/>
      <c r="G101" s="119"/>
      <c r="H101" s="119"/>
      <c r="I101" s="119"/>
      <c r="J101" s="120">
        <f>J193</f>
        <v>0</v>
      </c>
      <c r="L101" s="117"/>
    </row>
    <row r="102" spans="1:31" s="9" customFormat="1" ht="24.95" customHeight="1">
      <c r="B102" s="113"/>
      <c r="D102" s="114" t="s">
        <v>2527</v>
      </c>
      <c r="E102" s="115"/>
      <c r="F102" s="115"/>
      <c r="G102" s="115"/>
      <c r="H102" s="115"/>
      <c r="I102" s="115"/>
      <c r="J102" s="116">
        <f>J196</f>
        <v>0</v>
      </c>
      <c r="L102" s="113"/>
    </row>
    <row r="103" spans="1:31" s="10" customFormat="1" ht="19.899999999999999" customHeight="1">
      <c r="B103" s="117"/>
      <c r="D103" s="118" t="s">
        <v>2530</v>
      </c>
      <c r="E103" s="119"/>
      <c r="F103" s="119"/>
      <c r="G103" s="119"/>
      <c r="H103" s="119"/>
      <c r="I103" s="119"/>
      <c r="J103" s="120">
        <f>J197</f>
        <v>0</v>
      </c>
      <c r="L103" s="117"/>
    </row>
    <row r="104" spans="1:31" s="9" customFormat="1" ht="24.95" customHeight="1">
      <c r="B104" s="113"/>
      <c r="D104" s="114" t="s">
        <v>2531</v>
      </c>
      <c r="E104" s="115"/>
      <c r="F104" s="115"/>
      <c r="G104" s="115"/>
      <c r="H104" s="115"/>
      <c r="I104" s="115"/>
      <c r="J104" s="116">
        <f>J211</f>
        <v>0</v>
      </c>
      <c r="L104" s="113"/>
    </row>
    <row r="105" spans="1:31" s="9" customFormat="1" ht="24.95" customHeight="1">
      <c r="B105" s="113"/>
      <c r="D105" s="114" t="s">
        <v>2154</v>
      </c>
      <c r="E105" s="115"/>
      <c r="F105" s="115"/>
      <c r="G105" s="115"/>
      <c r="H105" s="115"/>
      <c r="I105" s="115"/>
      <c r="J105" s="116">
        <f>J226</f>
        <v>0</v>
      </c>
      <c r="L105" s="113"/>
    </row>
    <row r="106" spans="1:31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49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31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51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4.95" customHeight="1">
      <c r="A112" s="33"/>
      <c r="B112" s="34"/>
      <c r="C112" s="22" t="s">
        <v>203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4" t="str">
        <f>E7</f>
        <v>BODARCHITEKTI202401 - KODUS Kamenice - první etapa_7.3.25</v>
      </c>
      <c r="F115" s="255"/>
      <c r="G115" s="255"/>
      <c r="H115" s="255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167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51" t="str">
        <f>E9</f>
        <v>SO 04.6 - Přípojka NN, Altán</v>
      </c>
      <c r="F117" s="256"/>
      <c r="G117" s="256"/>
      <c r="H117" s="256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20</v>
      </c>
      <c r="D119" s="33"/>
      <c r="E119" s="33"/>
      <c r="F119" s="26" t="str">
        <f>F12</f>
        <v xml:space="preserve"> </v>
      </c>
      <c r="G119" s="33"/>
      <c r="H119" s="33"/>
      <c r="I119" s="28" t="s">
        <v>22</v>
      </c>
      <c r="J119" s="56" t="str">
        <f>IF(J12="","",J12)</f>
        <v>10. 3. 2025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24</v>
      </c>
      <c r="D121" s="33"/>
      <c r="E121" s="33"/>
      <c r="F121" s="26" t="str">
        <f>E15</f>
        <v xml:space="preserve"> </v>
      </c>
      <c r="G121" s="33"/>
      <c r="H121" s="33"/>
      <c r="I121" s="28" t="s">
        <v>29</v>
      </c>
      <c r="J121" s="31" t="str">
        <f>E21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2" customHeight="1">
      <c r="A122" s="33"/>
      <c r="B122" s="34"/>
      <c r="C122" s="28" t="s">
        <v>27</v>
      </c>
      <c r="D122" s="33"/>
      <c r="E122" s="33"/>
      <c r="F122" s="26" t="str">
        <f>IF(E18="","",E18)</f>
        <v>Vyplň údaj</v>
      </c>
      <c r="G122" s="33"/>
      <c r="H122" s="33"/>
      <c r="I122" s="28" t="s">
        <v>31</v>
      </c>
      <c r="J122" s="31" t="str">
        <f>E24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21"/>
      <c r="B124" s="122"/>
      <c r="C124" s="123" t="s">
        <v>204</v>
      </c>
      <c r="D124" s="124" t="s">
        <v>58</v>
      </c>
      <c r="E124" s="124" t="s">
        <v>54</v>
      </c>
      <c r="F124" s="124" t="s">
        <v>55</v>
      </c>
      <c r="G124" s="124" t="s">
        <v>205</v>
      </c>
      <c r="H124" s="124" t="s">
        <v>206</v>
      </c>
      <c r="I124" s="124" t="s">
        <v>207</v>
      </c>
      <c r="J124" s="124" t="s">
        <v>171</v>
      </c>
      <c r="K124" s="125" t="s">
        <v>208</v>
      </c>
      <c r="L124" s="126"/>
      <c r="M124" s="63" t="s">
        <v>1</v>
      </c>
      <c r="N124" s="64" t="s">
        <v>37</v>
      </c>
      <c r="O124" s="64" t="s">
        <v>209</v>
      </c>
      <c r="P124" s="64" t="s">
        <v>210</v>
      </c>
      <c r="Q124" s="64" t="s">
        <v>211</v>
      </c>
      <c r="R124" s="64" t="s">
        <v>212</v>
      </c>
      <c r="S124" s="64" t="s">
        <v>213</v>
      </c>
      <c r="T124" s="65" t="s">
        <v>214</v>
      </c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</row>
    <row r="125" spans="1:65" s="2" customFormat="1" ht="22.9" customHeight="1">
      <c r="A125" s="33"/>
      <c r="B125" s="34"/>
      <c r="C125" s="70" t="s">
        <v>215</v>
      </c>
      <c r="D125" s="33"/>
      <c r="E125" s="33"/>
      <c r="F125" s="33"/>
      <c r="G125" s="33"/>
      <c r="H125" s="33"/>
      <c r="I125" s="33"/>
      <c r="J125" s="127">
        <f>BK125</f>
        <v>0</v>
      </c>
      <c r="K125" s="33"/>
      <c r="L125" s="34"/>
      <c r="M125" s="66"/>
      <c r="N125" s="57"/>
      <c r="O125" s="67"/>
      <c r="P125" s="128">
        <f>P126+P129+P196+P211+P226</f>
        <v>0</v>
      </c>
      <c r="Q125" s="67"/>
      <c r="R125" s="128">
        <f>R126+R129+R196+R211+R226</f>
        <v>0</v>
      </c>
      <c r="S125" s="67"/>
      <c r="T125" s="129">
        <f>T126+T129+T196+T211+T226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72</v>
      </c>
      <c r="AU125" s="18" t="s">
        <v>173</v>
      </c>
      <c r="BK125" s="130">
        <f>BK126+BK129+BK196+BK211+BK226</f>
        <v>0</v>
      </c>
    </row>
    <row r="126" spans="1:65" s="12" customFormat="1" ht="25.9" customHeight="1">
      <c r="B126" s="131"/>
      <c r="D126" s="132" t="s">
        <v>72</v>
      </c>
      <c r="E126" s="133" t="s">
        <v>216</v>
      </c>
      <c r="F126" s="133" t="s">
        <v>217</v>
      </c>
      <c r="I126" s="134"/>
      <c r="J126" s="135">
        <f>BK126</f>
        <v>0</v>
      </c>
      <c r="L126" s="131"/>
      <c r="M126" s="136"/>
      <c r="N126" s="137"/>
      <c r="O126" s="137"/>
      <c r="P126" s="138">
        <f>P127</f>
        <v>0</v>
      </c>
      <c r="Q126" s="137"/>
      <c r="R126" s="138">
        <f>R127</f>
        <v>0</v>
      </c>
      <c r="S126" s="137"/>
      <c r="T126" s="139">
        <f>T127</f>
        <v>0</v>
      </c>
      <c r="AR126" s="132" t="s">
        <v>80</v>
      </c>
      <c r="AT126" s="140" t="s">
        <v>72</v>
      </c>
      <c r="AU126" s="140" t="s">
        <v>73</v>
      </c>
      <c r="AY126" s="132" t="s">
        <v>218</v>
      </c>
      <c r="BK126" s="141">
        <f>BK127</f>
        <v>0</v>
      </c>
    </row>
    <row r="127" spans="1:65" s="12" customFormat="1" ht="22.9" customHeight="1">
      <c r="B127" s="131"/>
      <c r="D127" s="132" t="s">
        <v>72</v>
      </c>
      <c r="E127" s="142" t="s">
        <v>80</v>
      </c>
      <c r="F127" s="142" t="s">
        <v>219</v>
      </c>
      <c r="I127" s="134"/>
      <c r="J127" s="143">
        <f>BK127</f>
        <v>0</v>
      </c>
      <c r="L127" s="131"/>
      <c r="M127" s="136"/>
      <c r="N127" s="137"/>
      <c r="O127" s="137"/>
      <c r="P127" s="138">
        <f>P128</f>
        <v>0</v>
      </c>
      <c r="Q127" s="137"/>
      <c r="R127" s="138">
        <f>R128</f>
        <v>0</v>
      </c>
      <c r="S127" s="137"/>
      <c r="T127" s="139">
        <f>T128</f>
        <v>0</v>
      </c>
      <c r="AR127" s="132" t="s">
        <v>80</v>
      </c>
      <c r="AT127" s="140" t="s">
        <v>72</v>
      </c>
      <c r="AU127" s="140" t="s">
        <v>80</v>
      </c>
      <c r="AY127" s="132" t="s">
        <v>218</v>
      </c>
      <c r="BK127" s="141">
        <f>BK128</f>
        <v>0</v>
      </c>
    </row>
    <row r="128" spans="1:65" s="2" customFormat="1" ht="24.2" customHeight="1">
      <c r="A128" s="33"/>
      <c r="B128" s="144"/>
      <c r="C128" s="145" t="s">
        <v>80</v>
      </c>
      <c r="D128" s="145" t="s">
        <v>220</v>
      </c>
      <c r="E128" s="146" t="s">
        <v>3750</v>
      </c>
      <c r="F128" s="147" t="s">
        <v>3751</v>
      </c>
      <c r="G128" s="148" t="s">
        <v>253</v>
      </c>
      <c r="H128" s="149">
        <v>40</v>
      </c>
      <c r="I128" s="150"/>
      <c r="J128" s="151">
        <f>ROUND(I128*H128,2)</f>
        <v>0</v>
      </c>
      <c r="K128" s="147"/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104</v>
      </c>
      <c r="BM128" s="156" t="s">
        <v>82</v>
      </c>
    </row>
    <row r="129" spans="1:65" s="12" customFormat="1" ht="25.9" customHeight="1">
      <c r="B129" s="131"/>
      <c r="D129" s="132" t="s">
        <v>72</v>
      </c>
      <c r="E129" s="133" t="s">
        <v>1002</v>
      </c>
      <c r="F129" s="133" t="s">
        <v>1003</v>
      </c>
      <c r="I129" s="134"/>
      <c r="J129" s="135">
        <f>BK129</f>
        <v>0</v>
      </c>
      <c r="L129" s="131"/>
      <c r="M129" s="136"/>
      <c r="N129" s="137"/>
      <c r="O129" s="137"/>
      <c r="P129" s="138">
        <f>P130+P193</f>
        <v>0</v>
      </c>
      <c r="Q129" s="137"/>
      <c r="R129" s="138">
        <f>R130+R193</f>
        <v>0</v>
      </c>
      <c r="S129" s="137"/>
      <c r="T129" s="139">
        <f>T130+T193</f>
        <v>0</v>
      </c>
      <c r="AR129" s="132" t="s">
        <v>82</v>
      </c>
      <c r="AT129" s="140" t="s">
        <v>72</v>
      </c>
      <c r="AU129" s="140" t="s">
        <v>73</v>
      </c>
      <c r="AY129" s="132" t="s">
        <v>218</v>
      </c>
      <c r="BK129" s="141">
        <f>BK130+BK193</f>
        <v>0</v>
      </c>
    </row>
    <row r="130" spans="1:65" s="12" customFormat="1" ht="22.9" customHeight="1">
      <c r="B130" s="131"/>
      <c r="D130" s="132" t="s">
        <v>72</v>
      </c>
      <c r="E130" s="142" t="s">
        <v>1305</v>
      </c>
      <c r="F130" s="142" t="s">
        <v>1306</v>
      </c>
      <c r="I130" s="134"/>
      <c r="J130" s="143">
        <f>BK130</f>
        <v>0</v>
      </c>
      <c r="L130" s="131"/>
      <c r="M130" s="136"/>
      <c r="N130" s="137"/>
      <c r="O130" s="137"/>
      <c r="P130" s="138">
        <f>SUM(P131:P192)</f>
        <v>0</v>
      </c>
      <c r="Q130" s="137"/>
      <c r="R130" s="138">
        <f>SUM(R131:R192)</f>
        <v>0</v>
      </c>
      <c r="S130" s="137"/>
      <c r="T130" s="139">
        <f>SUM(T131:T192)</f>
        <v>0</v>
      </c>
      <c r="AR130" s="132" t="s">
        <v>82</v>
      </c>
      <c r="AT130" s="140" t="s">
        <v>72</v>
      </c>
      <c r="AU130" s="140" t="s">
        <v>80</v>
      </c>
      <c r="AY130" s="132" t="s">
        <v>218</v>
      </c>
      <c r="BK130" s="141">
        <f>SUM(BK131:BK192)</f>
        <v>0</v>
      </c>
    </row>
    <row r="131" spans="1:65" s="2" customFormat="1" ht="24.2" customHeight="1">
      <c r="A131" s="33"/>
      <c r="B131" s="144"/>
      <c r="C131" s="145" t="s">
        <v>82</v>
      </c>
      <c r="D131" s="145" t="s">
        <v>220</v>
      </c>
      <c r="E131" s="146" t="s">
        <v>3359</v>
      </c>
      <c r="F131" s="147" t="s">
        <v>3360</v>
      </c>
      <c r="G131" s="148" t="s">
        <v>258</v>
      </c>
      <c r="H131" s="149">
        <v>350</v>
      </c>
      <c r="I131" s="150"/>
      <c r="J131" s="151">
        <f>ROUND(I131*H131,2)</f>
        <v>0</v>
      </c>
      <c r="K131" s="147"/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263</v>
      </c>
      <c r="AT131" s="156" t="s">
        <v>220</v>
      </c>
      <c r="AU131" s="156" t="s">
        <v>82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263</v>
      </c>
      <c r="BM131" s="156" t="s">
        <v>104</v>
      </c>
    </row>
    <row r="132" spans="1:65" s="14" customFormat="1" ht="11.25">
      <c r="B132" s="166"/>
      <c r="D132" s="159" t="s">
        <v>225</v>
      </c>
      <c r="E132" s="167" t="s">
        <v>1</v>
      </c>
      <c r="F132" s="168" t="s">
        <v>3752</v>
      </c>
      <c r="H132" s="169">
        <v>350</v>
      </c>
      <c r="I132" s="170"/>
      <c r="L132" s="166"/>
      <c r="M132" s="171"/>
      <c r="N132" s="172"/>
      <c r="O132" s="172"/>
      <c r="P132" s="172"/>
      <c r="Q132" s="172"/>
      <c r="R132" s="172"/>
      <c r="S132" s="172"/>
      <c r="T132" s="173"/>
      <c r="AT132" s="167" t="s">
        <v>225</v>
      </c>
      <c r="AU132" s="167" t="s">
        <v>82</v>
      </c>
      <c r="AV132" s="14" t="s">
        <v>82</v>
      </c>
      <c r="AW132" s="14" t="s">
        <v>30</v>
      </c>
      <c r="AX132" s="14" t="s">
        <v>73</v>
      </c>
      <c r="AY132" s="167" t="s">
        <v>218</v>
      </c>
    </row>
    <row r="133" spans="1:65" s="15" customFormat="1" ht="11.25">
      <c r="B133" s="174"/>
      <c r="D133" s="159" t="s">
        <v>225</v>
      </c>
      <c r="E133" s="175" t="s">
        <v>1</v>
      </c>
      <c r="F133" s="176" t="s">
        <v>230</v>
      </c>
      <c r="H133" s="177">
        <v>350</v>
      </c>
      <c r="I133" s="178"/>
      <c r="L133" s="174"/>
      <c r="M133" s="179"/>
      <c r="N133" s="180"/>
      <c r="O133" s="180"/>
      <c r="P133" s="180"/>
      <c r="Q133" s="180"/>
      <c r="R133" s="180"/>
      <c r="S133" s="180"/>
      <c r="T133" s="181"/>
      <c r="AT133" s="175" t="s">
        <v>225</v>
      </c>
      <c r="AU133" s="175" t="s">
        <v>82</v>
      </c>
      <c r="AV133" s="15" t="s">
        <v>104</v>
      </c>
      <c r="AW133" s="15" t="s">
        <v>30</v>
      </c>
      <c r="AX133" s="15" t="s">
        <v>80</v>
      </c>
      <c r="AY133" s="175" t="s">
        <v>218</v>
      </c>
    </row>
    <row r="134" spans="1:65" s="2" customFormat="1" ht="24.2" customHeight="1">
      <c r="A134" s="33"/>
      <c r="B134" s="144"/>
      <c r="C134" s="190" t="s">
        <v>101</v>
      </c>
      <c r="D134" s="190" t="s">
        <v>904</v>
      </c>
      <c r="E134" s="191" t="s">
        <v>3753</v>
      </c>
      <c r="F134" s="192" t="s">
        <v>3754</v>
      </c>
      <c r="G134" s="193" t="s">
        <v>258</v>
      </c>
      <c r="H134" s="194">
        <v>186</v>
      </c>
      <c r="I134" s="195"/>
      <c r="J134" s="196">
        <f>ROUND(I134*H134,2)</f>
        <v>0</v>
      </c>
      <c r="K134" s="192"/>
      <c r="L134" s="197"/>
      <c r="M134" s="198" t="s">
        <v>1</v>
      </c>
      <c r="N134" s="199" t="s">
        <v>38</v>
      </c>
      <c r="O134" s="59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311</v>
      </c>
      <c r="AT134" s="156" t="s">
        <v>904</v>
      </c>
      <c r="AU134" s="156" t="s">
        <v>82</v>
      </c>
      <c r="AY134" s="18" t="s">
        <v>218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80</v>
      </c>
      <c r="BK134" s="157">
        <f>ROUND(I134*H134,2)</f>
        <v>0</v>
      </c>
      <c r="BL134" s="18" t="s">
        <v>263</v>
      </c>
      <c r="BM134" s="156" t="s">
        <v>110</v>
      </c>
    </row>
    <row r="135" spans="1:65" s="14" customFormat="1" ht="22.5">
      <c r="B135" s="166"/>
      <c r="D135" s="159" t="s">
        <v>225</v>
      </c>
      <c r="E135" s="167" t="s">
        <v>1</v>
      </c>
      <c r="F135" s="168" t="s">
        <v>3755</v>
      </c>
      <c r="H135" s="169">
        <v>186</v>
      </c>
      <c r="I135" s="170"/>
      <c r="L135" s="166"/>
      <c r="M135" s="171"/>
      <c r="N135" s="172"/>
      <c r="O135" s="172"/>
      <c r="P135" s="172"/>
      <c r="Q135" s="172"/>
      <c r="R135" s="172"/>
      <c r="S135" s="172"/>
      <c r="T135" s="173"/>
      <c r="AT135" s="167" t="s">
        <v>225</v>
      </c>
      <c r="AU135" s="167" t="s">
        <v>82</v>
      </c>
      <c r="AV135" s="14" t="s">
        <v>82</v>
      </c>
      <c r="AW135" s="14" t="s">
        <v>30</v>
      </c>
      <c r="AX135" s="14" t="s">
        <v>73</v>
      </c>
      <c r="AY135" s="167" t="s">
        <v>218</v>
      </c>
    </row>
    <row r="136" spans="1:65" s="15" customFormat="1" ht="11.25">
      <c r="B136" s="174"/>
      <c r="D136" s="159" t="s">
        <v>225</v>
      </c>
      <c r="E136" s="175" t="s">
        <v>1</v>
      </c>
      <c r="F136" s="176" t="s">
        <v>230</v>
      </c>
      <c r="H136" s="177">
        <v>186</v>
      </c>
      <c r="I136" s="178"/>
      <c r="L136" s="174"/>
      <c r="M136" s="179"/>
      <c r="N136" s="180"/>
      <c r="O136" s="180"/>
      <c r="P136" s="180"/>
      <c r="Q136" s="180"/>
      <c r="R136" s="180"/>
      <c r="S136" s="180"/>
      <c r="T136" s="181"/>
      <c r="AT136" s="175" t="s">
        <v>225</v>
      </c>
      <c r="AU136" s="175" t="s">
        <v>82</v>
      </c>
      <c r="AV136" s="15" t="s">
        <v>104</v>
      </c>
      <c r="AW136" s="15" t="s">
        <v>30</v>
      </c>
      <c r="AX136" s="15" t="s">
        <v>80</v>
      </c>
      <c r="AY136" s="175" t="s">
        <v>218</v>
      </c>
    </row>
    <row r="137" spans="1:65" s="2" customFormat="1" ht="24.2" customHeight="1">
      <c r="A137" s="33"/>
      <c r="B137" s="144"/>
      <c r="C137" s="190" t="s">
        <v>104</v>
      </c>
      <c r="D137" s="190" t="s">
        <v>904</v>
      </c>
      <c r="E137" s="191" t="s">
        <v>3756</v>
      </c>
      <c r="F137" s="192" t="s">
        <v>3757</v>
      </c>
      <c r="G137" s="193" t="s">
        <v>258</v>
      </c>
      <c r="H137" s="194">
        <v>8</v>
      </c>
      <c r="I137" s="195"/>
      <c r="J137" s="196">
        <f>ROUND(I137*H137,2)</f>
        <v>0</v>
      </c>
      <c r="K137" s="192"/>
      <c r="L137" s="197"/>
      <c r="M137" s="198" t="s">
        <v>1</v>
      </c>
      <c r="N137" s="199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311</v>
      </c>
      <c r="AT137" s="156" t="s">
        <v>904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263</v>
      </c>
      <c r="BM137" s="156" t="s">
        <v>116</v>
      </c>
    </row>
    <row r="138" spans="1:65" s="2" customFormat="1" ht="24.2" customHeight="1">
      <c r="A138" s="33"/>
      <c r="B138" s="144"/>
      <c r="C138" s="190" t="s">
        <v>107</v>
      </c>
      <c r="D138" s="190" t="s">
        <v>904</v>
      </c>
      <c r="E138" s="191" t="s">
        <v>3758</v>
      </c>
      <c r="F138" s="192" t="s">
        <v>3759</v>
      </c>
      <c r="G138" s="193" t="s">
        <v>258</v>
      </c>
      <c r="H138" s="194">
        <v>156</v>
      </c>
      <c r="I138" s="195"/>
      <c r="J138" s="196">
        <f>ROUND(I138*H138,2)</f>
        <v>0</v>
      </c>
      <c r="K138" s="192"/>
      <c r="L138" s="197"/>
      <c r="M138" s="198" t="s">
        <v>1</v>
      </c>
      <c r="N138" s="199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311</v>
      </c>
      <c r="AT138" s="156" t="s">
        <v>904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263</v>
      </c>
      <c r="BM138" s="156" t="s">
        <v>246</v>
      </c>
    </row>
    <row r="139" spans="1:65" s="2" customFormat="1" ht="24.2" customHeight="1">
      <c r="A139" s="33"/>
      <c r="B139" s="144"/>
      <c r="C139" s="145" t="s">
        <v>110</v>
      </c>
      <c r="D139" s="145" t="s">
        <v>220</v>
      </c>
      <c r="E139" s="146" t="s">
        <v>3760</v>
      </c>
      <c r="F139" s="147" t="s">
        <v>3761</v>
      </c>
      <c r="G139" s="148" t="s">
        <v>258</v>
      </c>
      <c r="H139" s="149">
        <v>8</v>
      </c>
      <c r="I139" s="150"/>
      <c r="J139" s="151">
        <f>ROUND(I139*H139,2)</f>
        <v>0</v>
      </c>
      <c r="K139" s="147"/>
      <c r="L139" s="34"/>
      <c r="M139" s="152" t="s">
        <v>1</v>
      </c>
      <c r="N139" s="153" t="s">
        <v>38</v>
      </c>
      <c r="O139" s="59"/>
      <c r="P139" s="154">
        <f>O139*H139</f>
        <v>0</v>
      </c>
      <c r="Q139" s="154">
        <v>0</v>
      </c>
      <c r="R139" s="154">
        <f>Q139*H139</f>
        <v>0</v>
      </c>
      <c r="S139" s="154">
        <v>0</v>
      </c>
      <c r="T139" s="155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263</v>
      </c>
      <c r="AT139" s="156" t="s">
        <v>220</v>
      </c>
      <c r="AU139" s="156" t="s">
        <v>82</v>
      </c>
      <c r="AY139" s="18" t="s">
        <v>218</v>
      </c>
      <c r="BE139" s="157">
        <f>IF(N139="základní",J139,0)</f>
        <v>0</v>
      </c>
      <c r="BF139" s="157">
        <f>IF(N139="snížená",J139,0)</f>
        <v>0</v>
      </c>
      <c r="BG139" s="157">
        <f>IF(N139="zákl. přenesená",J139,0)</f>
        <v>0</v>
      </c>
      <c r="BH139" s="157">
        <f>IF(N139="sníž. přenesená",J139,0)</f>
        <v>0</v>
      </c>
      <c r="BI139" s="157">
        <f>IF(N139="nulová",J139,0)</f>
        <v>0</v>
      </c>
      <c r="BJ139" s="18" t="s">
        <v>80</v>
      </c>
      <c r="BK139" s="157">
        <f>ROUND(I139*H139,2)</f>
        <v>0</v>
      </c>
      <c r="BL139" s="18" t="s">
        <v>263</v>
      </c>
      <c r="BM139" s="156" t="s">
        <v>8</v>
      </c>
    </row>
    <row r="140" spans="1:65" s="2" customFormat="1" ht="24.2" customHeight="1">
      <c r="A140" s="33"/>
      <c r="B140" s="144"/>
      <c r="C140" s="145" t="s">
        <v>113</v>
      </c>
      <c r="D140" s="145" t="s">
        <v>220</v>
      </c>
      <c r="E140" s="146" t="s">
        <v>2587</v>
      </c>
      <c r="F140" s="147" t="s">
        <v>3542</v>
      </c>
      <c r="G140" s="148" t="s">
        <v>258</v>
      </c>
      <c r="H140" s="149">
        <v>36</v>
      </c>
      <c r="I140" s="150"/>
      <c r="J140" s="151">
        <f>ROUND(I140*H140,2)</f>
        <v>0</v>
      </c>
      <c r="K140" s="147"/>
      <c r="L140" s="34"/>
      <c r="M140" s="152" t="s">
        <v>1</v>
      </c>
      <c r="N140" s="153" t="s">
        <v>38</v>
      </c>
      <c r="O140" s="59"/>
      <c r="P140" s="154">
        <f>O140*H140</f>
        <v>0</v>
      </c>
      <c r="Q140" s="154">
        <v>0</v>
      </c>
      <c r="R140" s="154">
        <f>Q140*H140</f>
        <v>0</v>
      </c>
      <c r="S140" s="154">
        <v>0</v>
      </c>
      <c r="T140" s="155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263</v>
      </c>
      <c r="AT140" s="156" t="s">
        <v>220</v>
      </c>
      <c r="AU140" s="156" t="s">
        <v>82</v>
      </c>
      <c r="AY140" s="18" t="s">
        <v>218</v>
      </c>
      <c r="BE140" s="157">
        <f>IF(N140="základní",J140,0)</f>
        <v>0</v>
      </c>
      <c r="BF140" s="157">
        <f>IF(N140="snížená",J140,0)</f>
        <v>0</v>
      </c>
      <c r="BG140" s="157">
        <f>IF(N140="zákl. přenesená",J140,0)</f>
        <v>0</v>
      </c>
      <c r="BH140" s="157">
        <f>IF(N140="sníž. přenesená",J140,0)</f>
        <v>0</v>
      </c>
      <c r="BI140" s="157">
        <f>IF(N140="nulová",J140,0)</f>
        <v>0</v>
      </c>
      <c r="BJ140" s="18" t="s">
        <v>80</v>
      </c>
      <c r="BK140" s="157">
        <f>ROUND(I140*H140,2)</f>
        <v>0</v>
      </c>
      <c r="BL140" s="18" t="s">
        <v>263</v>
      </c>
      <c r="BM140" s="156" t="s">
        <v>259</v>
      </c>
    </row>
    <row r="141" spans="1:65" s="2" customFormat="1" ht="24.2" customHeight="1">
      <c r="A141" s="33"/>
      <c r="B141" s="144"/>
      <c r="C141" s="190" t="s">
        <v>116</v>
      </c>
      <c r="D141" s="190" t="s">
        <v>904</v>
      </c>
      <c r="E141" s="191" t="s">
        <v>2590</v>
      </c>
      <c r="F141" s="192" t="s">
        <v>2780</v>
      </c>
      <c r="G141" s="193" t="s">
        <v>258</v>
      </c>
      <c r="H141" s="194">
        <v>41.4</v>
      </c>
      <c r="I141" s="195"/>
      <c r="J141" s="196">
        <f>ROUND(I141*H141,2)</f>
        <v>0</v>
      </c>
      <c r="K141" s="192"/>
      <c r="L141" s="197"/>
      <c r="M141" s="198" t="s">
        <v>1</v>
      </c>
      <c r="N141" s="199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311</v>
      </c>
      <c r="AT141" s="156" t="s">
        <v>904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263</v>
      </c>
      <c r="BM141" s="156" t="s">
        <v>263</v>
      </c>
    </row>
    <row r="142" spans="1:65" s="14" customFormat="1" ht="11.25">
      <c r="B142" s="166"/>
      <c r="D142" s="159" t="s">
        <v>225</v>
      </c>
      <c r="E142" s="167" t="s">
        <v>1</v>
      </c>
      <c r="F142" s="168" t="s">
        <v>3762</v>
      </c>
      <c r="H142" s="169">
        <v>41.4</v>
      </c>
      <c r="I142" s="170"/>
      <c r="L142" s="166"/>
      <c r="M142" s="171"/>
      <c r="N142" s="172"/>
      <c r="O142" s="172"/>
      <c r="P142" s="172"/>
      <c r="Q142" s="172"/>
      <c r="R142" s="172"/>
      <c r="S142" s="172"/>
      <c r="T142" s="173"/>
      <c r="AT142" s="167" t="s">
        <v>225</v>
      </c>
      <c r="AU142" s="167" t="s">
        <v>82</v>
      </c>
      <c r="AV142" s="14" t="s">
        <v>82</v>
      </c>
      <c r="AW142" s="14" t="s">
        <v>30</v>
      </c>
      <c r="AX142" s="14" t="s">
        <v>73</v>
      </c>
      <c r="AY142" s="167" t="s">
        <v>218</v>
      </c>
    </row>
    <row r="143" spans="1:65" s="15" customFormat="1" ht="11.25">
      <c r="B143" s="174"/>
      <c r="D143" s="159" t="s">
        <v>225</v>
      </c>
      <c r="E143" s="175" t="s">
        <v>1</v>
      </c>
      <c r="F143" s="176" t="s">
        <v>230</v>
      </c>
      <c r="H143" s="177">
        <v>41.4</v>
      </c>
      <c r="I143" s="178"/>
      <c r="L143" s="174"/>
      <c r="M143" s="179"/>
      <c r="N143" s="180"/>
      <c r="O143" s="180"/>
      <c r="P143" s="180"/>
      <c r="Q143" s="180"/>
      <c r="R143" s="180"/>
      <c r="S143" s="180"/>
      <c r="T143" s="181"/>
      <c r="AT143" s="175" t="s">
        <v>225</v>
      </c>
      <c r="AU143" s="175" t="s">
        <v>82</v>
      </c>
      <c r="AV143" s="15" t="s">
        <v>104</v>
      </c>
      <c r="AW143" s="15" t="s">
        <v>30</v>
      </c>
      <c r="AX143" s="15" t="s">
        <v>80</v>
      </c>
      <c r="AY143" s="175" t="s">
        <v>218</v>
      </c>
    </row>
    <row r="144" spans="1:65" s="2" customFormat="1" ht="33" customHeight="1">
      <c r="A144" s="33"/>
      <c r="B144" s="144"/>
      <c r="C144" s="145" t="s">
        <v>266</v>
      </c>
      <c r="D144" s="145" t="s">
        <v>220</v>
      </c>
      <c r="E144" s="146" t="s">
        <v>2595</v>
      </c>
      <c r="F144" s="147" t="s">
        <v>3763</v>
      </c>
      <c r="G144" s="148" t="s">
        <v>258</v>
      </c>
      <c r="H144" s="149">
        <v>36</v>
      </c>
      <c r="I144" s="150"/>
      <c r="J144" s="151">
        <f>ROUND(I144*H144,2)</f>
        <v>0</v>
      </c>
      <c r="K144" s="147"/>
      <c r="L144" s="34"/>
      <c r="M144" s="152" t="s">
        <v>1</v>
      </c>
      <c r="N144" s="153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263</v>
      </c>
      <c r="AT144" s="156" t="s">
        <v>220</v>
      </c>
      <c r="AU144" s="156" t="s">
        <v>82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263</v>
      </c>
      <c r="BM144" s="156" t="s">
        <v>269</v>
      </c>
    </row>
    <row r="145" spans="1:65" s="2" customFormat="1" ht="24.2" customHeight="1">
      <c r="A145" s="33"/>
      <c r="B145" s="144"/>
      <c r="C145" s="190" t="s">
        <v>246</v>
      </c>
      <c r="D145" s="190" t="s">
        <v>904</v>
      </c>
      <c r="E145" s="191" t="s">
        <v>2598</v>
      </c>
      <c r="F145" s="192" t="s">
        <v>2782</v>
      </c>
      <c r="G145" s="193" t="s">
        <v>258</v>
      </c>
      <c r="H145" s="194">
        <v>41.4</v>
      </c>
      <c r="I145" s="195"/>
      <c r="J145" s="196">
        <f>ROUND(I145*H145,2)</f>
        <v>0</v>
      </c>
      <c r="K145" s="192"/>
      <c r="L145" s="197"/>
      <c r="M145" s="198" t="s">
        <v>1</v>
      </c>
      <c r="N145" s="199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311</v>
      </c>
      <c r="AT145" s="156" t="s">
        <v>904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263</v>
      </c>
      <c r="BM145" s="156" t="s">
        <v>278</v>
      </c>
    </row>
    <row r="146" spans="1:65" s="14" customFormat="1" ht="11.25">
      <c r="B146" s="166"/>
      <c r="D146" s="159" t="s">
        <v>225</v>
      </c>
      <c r="E146" s="167" t="s">
        <v>1</v>
      </c>
      <c r="F146" s="168" t="s">
        <v>3762</v>
      </c>
      <c r="H146" s="169">
        <v>41.4</v>
      </c>
      <c r="I146" s="170"/>
      <c r="L146" s="166"/>
      <c r="M146" s="171"/>
      <c r="N146" s="172"/>
      <c r="O146" s="172"/>
      <c r="P146" s="172"/>
      <c r="Q146" s="172"/>
      <c r="R146" s="172"/>
      <c r="S146" s="172"/>
      <c r="T146" s="173"/>
      <c r="AT146" s="167" t="s">
        <v>225</v>
      </c>
      <c r="AU146" s="167" t="s">
        <v>82</v>
      </c>
      <c r="AV146" s="14" t="s">
        <v>82</v>
      </c>
      <c r="AW146" s="14" t="s">
        <v>30</v>
      </c>
      <c r="AX146" s="14" t="s">
        <v>73</v>
      </c>
      <c r="AY146" s="167" t="s">
        <v>218</v>
      </c>
    </row>
    <row r="147" spans="1:65" s="15" customFormat="1" ht="11.25">
      <c r="B147" s="174"/>
      <c r="D147" s="159" t="s">
        <v>225</v>
      </c>
      <c r="E147" s="175" t="s">
        <v>1</v>
      </c>
      <c r="F147" s="176" t="s">
        <v>230</v>
      </c>
      <c r="H147" s="177">
        <v>41.4</v>
      </c>
      <c r="I147" s="178"/>
      <c r="L147" s="174"/>
      <c r="M147" s="179"/>
      <c r="N147" s="180"/>
      <c r="O147" s="180"/>
      <c r="P147" s="180"/>
      <c r="Q147" s="180"/>
      <c r="R147" s="180"/>
      <c r="S147" s="180"/>
      <c r="T147" s="181"/>
      <c r="AT147" s="175" t="s">
        <v>225</v>
      </c>
      <c r="AU147" s="175" t="s">
        <v>82</v>
      </c>
      <c r="AV147" s="15" t="s">
        <v>104</v>
      </c>
      <c r="AW147" s="15" t="s">
        <v>30</v>
      </c>
      <c r="AX147" s="15" t="s">
        <v>80</v>
      </c>
      <c r="AY147" s="175" t="s">
        <v>218</v>
      </c>
    </row>
    <row r="148" spans="1:65" s="2" customFormat="1" ht="33" customHeight="1">
      <c r="A148" s="33"/>
      <c r="B148" s="144"/>
      <c r="C148" s="145" t="s">
        <v>281</v>
      </c>
      <c r="D148" s="145" t="s">
        <v>220</v>
      </c>
      <c r="E148" s="146" t="s">
        <v>3764</v>
      </c>
      <c r="F148" s="147" t="s">
        <v>3765</v>
      </c>
      <c r="G148" s="148" t="s">
        <v>258</v>
      </c>
      <c r="H148" s="149">
        <v>140</v>
      </c>
      <c r="I148" s="150"/>
      <c r="J148" s="151">
        <f>ROUND(I148*H148,2)</f>
        <v>0</v>
      </c>
      <c r="K148" s="147"/>
      <c r="L148" s="34"/>
      <c r="M148" s="152" t="s">
        <v>1</v>
      </c>
      <c r="N148" s="153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263</v>
      </c>
      <c r="AT148" s="156" t="s">
        <v>220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263</v>
      </c>
      <c r="BM148" s="156" t="s">
        <v>284</v>
      </c>
    </row>
    <row r="149" spans="1:65" s="2" customFormat="1" ht="24.2" customHeight="1">
      <c r="A149" s="33"/>
      <c r="B149" s="144"/>
      <c r="C149" s="190" t="s">
        <v>8</v>
      </c>
      <c r="D149" s="190" t="s">
        <v>904</v>
      </c>
      <c r="E149" s="191" t="s">
        <v>3766</v>
      </c>
      <c r="F149" s="192" t="s">
        <v>3767</v>
      </c>
      <c r="G149" s="193" t="s">
        <v>258</v>
      </c>
      <c r="H149" s="194">
        <v>161</v>
      </c>
      <c r="I149" s="195"/>
      <c r="J149" s="196">
        <f>ROUND(I149*H149,2)</f>
        <v>0</v>
      </c>
      <c r="K149" s="192"/>
      <c r="L149" s="197"/>
      <c r="M149" s="198" t="s">
        <v>1</v>
      </c>
      <c r="N149" s="199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311</v>
      </c>
      <c r="AT149" s="156" t="s">
        <v>904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263</v>
      </c>
      <c r="BM149" s="156" t="s">
        <v>287</v>
      </c>
    </row>
    <row r="150" spans="1:65" s="14" customFormat="1" ht="11.25">
      <c r="B150" s="166"/>
      <c r="D150" s="159" t="s">
        <v>225</v>
      </c>
      <c r="E150" s="167" t="s">
        <v>1</v>
      </c>
      <c r="F150" s="168" t="s">
        <v>3768</v>
      </c>
      <c r="H150" s="169">
        <v>161</v>
      </c>
      <c r="I150" s="170"/>
      <c r="L150" s="166"/>
      <c r="M150" s="171"/>
      <c r="N150" s="172"/>
      <c r="O150" s="172"/>
      <c r="P150" s="172"/>
      <c r="Q150" s="172"/>
      <c r="R150" s="172"/>
      <c r="S150" s="172"/>
      <c r="T150" s="173"/>
      <c r="AT150" s="167" t="s">
        <v>225</v>
      </c>
      <c r="AU150" s="167" t="s">
        <v>82</v>
      </c>
      <c r="AV150" s="14" t="s">
        <v>82</v>
      </c>
      <c r="AW150" s="14" t="s">
        <v>30</v>
      </c>
      <c r="AX150" s="14" t="s">
        <v>73</v>
      </c>
      <c r="AY150" s="167" t="s">
        <v>218</v>
      </c>
    </row>
    <row r="151" spans="1:65" s="15" customFormat="1" ht="11.25">
      <c r="B151" s="174"/>
      <c r="D151" s="159" t="s">
        <v>225</v>
      </c>
      <c r="E151" s="175" t="s">
        <v>1</v>
      </c>
      <c r="F151" s="176" t="s">
        <v>230</v>
      </c>
      <c r="H151" s="177">
        <v>161</v>
      </c>
      <c r="I151" s="178"/>
      <c r="L151" s="174"/>
      <c r="M151" s="179"/>
      <c r="N151" s="180"/>
      <c r="O151" s="180"/>
      <c r="P151" s="180"/>
      <c r="Q151" s="180"/>
      <c r="R151" s="180"/>
      <c r="S151" s="180"/>
      <c r="T151" s="181"/>
      <c r="AT151" s="175" t="s">
        <v>225</v>
      </c>
      <c r="AU151" s="175" t="s">
        <v>82</v>
      </c>
      <c r="AV151" s="15" t="s">
        <v>104</v>
      </c>
      <c r="AW151" s="15" t="s">
        <v>30</v>
      </c>
      <c r="AX151" s="15" t="s">
        <v>80</v>
      </c>
      <c r="AY151" s="175" t="s">
        <v>218</v>
      </c>
    </row>
    <row r="152" spans="1:65" s="2" customFormat="1" ht="24.2" customHeight="1">
      <c r="A152" s="33"/>
      <c r="B152" s="144"/>
      <c r="C152" s="145" t="s">
        <v>292</v>
      </c>
      <c r="D152" s="145" t="s">
        <v>220</v>
      </c>
      <c r="E152" s="146" t="s">
        <v>3769</v>
      </c>
      <c r="F152" s="147" t="s">
        <v>3770</v>
      </c>
      <c r="G152" s="148" t="s">
        <v>258</v>
      </c>
      <c r="H152" s="149">
        <v>3</v>
      </c>
      <c r="I152" s="150"/>
      <c r="J152" s="151">
        <f>ROUND(I152*H152,2)</f>
        <v>0</v>
      </c>
      <c r="K152" s="147"/>
      <c r="L152" s="34"/>
      <c r="M152" s="152" t="s">
        <v>1</v>
      </c>
      <c r="N152" s="153" t="s">
        <v>38</v>
      </c>
      <c r="O152" s="59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263</v>
      </c>
      <c r="AT152" s="156" t="s">
        <v>220</v>
      </c>
      <c r="AU152" s="156" t="s">
        <v>82</v>
      </c>
      <c r="AY152" s="18" t="s">
        <v>218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80</v>
      </c>
      <c r="BK152" s="157">
        <f>ROUND(I152*H152,2)</f>
        <v>0</v>
      </c>
      <c r="BL152" s="18" t="s">
        <v>263</v>
      </c>
      <c r="BM152" s="156" t="s">
        <v>295</v>
      </c>
    </row>
    <row r="153" spans="1:65" s="14" customFormat="1" ht="11.25">
      <c r="B153" s="166"/>
      <c r="D153" s="159" t="s">
        <v>225</v>
      </c>
      <c r="E153" s="167" t="s">
        <v>1</v>
      </c>
      <c r="F153" s="168" t="s">
        <v>101</v>
      </c>
      <c r="H153" s="169">
        <v>3</v>
      </c>
      <c r="I153" s="170"/>
      <c r="L153" s="166"/>
      <c r="M153" s="171"/>
      <c r="N153" s="172"/>
      <c r="O153" s="172"/>
      <c r="P153" s="172"/>
      <c r="Q153" s="172"/>
      <c r="R153" s="172"/>
      <c r="S153" s="172"/>
      <c r="T153" s="173"/>
      <c r="AT153" s="167" t="s">
        <v>225</v>
      </c>
      <c r="AU153" s="167" t="s">
        <v>82</v>
      </c>
      <c r="AV153" s="14" t="s">
        <v>82</v>
      </c>
      <c r="AW153" s="14" t="s">
        <v>30</v>
      </c>
      <c r="AX153" s="14" t="s">
        <v>73</v>
      </c>
      <c r="AY153" s="167" t="s">
        <v>218</v>
      </c>
    </row>
    <row r="154" spans="1:65" s="15" customFormat="1" ht="11.25">
      <c r="B154" s="174"/>
      <c r="D154" s="159" t="s">
        <v>225</v>
      </c>
      <c r="E154" s="175" t="s">
        <v>1</v>
      </c>
      <c r="F154" s="176" t="s">
        <v>230</v>
      </c>
      <c r="H154" s="177">
        <v>3</v>
      </c>
      <c r="I154" s="178"/>
      <c r="L154" s="174"/>
      <c r="M154" s="179"/>
      <c r="N154" s="180"/>
      <c r="O154" s="180"/>
      <c r="P154" s="180"/>
      <c r="Q154" s="180"/>
      <c r="R154" s="180"/>
      <c r="S154" s="180"/>
      <c r="T154" s="181"/>
      <c r="AT154" s="175" t="s">
        <v>225</v>
      </c>
      <c r="AU154" s="175" t="s">
        <v>82</v>
      </c>
      <c r="AV154" s="15" t="s">
        <v>104</v>
      </c>
      <c r="AW154" s="15" t="s">
        <v>30</v>
      </c>
      <c r="AX154" s="15" t="s">
        <v>80</v>
      </c>
      <c r="AY154" s="175" t="s">
        <v>218</v>
      </c>
    </row>
    <row r="155" spans="1:65" s="2" customFormat="1" ht="24.2" customHeight="1">
      <c r="A155" s="33"/>
      <c r="B155" s="144"/>
      <c r="C155" s="190" t="s">
        <v>259</v>
      </c>
      <c r="D155" s="190" t="s">
        <v>904</v>
      </c>
      <c r="E155" s="191" t="s">
        <v>3771</v>
      </c>
      <c r="F155" s="192" t="s">
        <v>3772</v>
      </c>
      <c r="G155" s="193" t="s">
        <v>258</v>
      </c>
      <c r="H155" s="194">
        <v>3.45</v>
      </c>
      <c r="I155" s="195"/>
      <c r="J155" s="196">
        <f>ROUND(I155*H155,2)</f>
        <v>0</v>
      </c>
      <c r="K155" s="192"/>
      <c r="L155" s="197"/>
      <c r="M155" s="198" t="s">
        <v>1</v>
      </c>
      <c r="N155" s="199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311</v>
      </c>
      <c r="AT155" s="156" t="s">
        <v>904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263</v>
      </c>
      <c r="BM155" s="156" t="s">
        <v>302</v>
      </c>
    </row>
    <row r="156" spans="1:65" s="14" customFormat="1" ht="11.25">
      <c r="B156" s="166"/>
      <c r="D156" s="159" t="s">
        <v>225</v>
      </c>
      <c r="E156" s="167" t="s">
        <v>1</v>
      </c>
      <c r="F156" s="168" t="s">
        <v>3773</v>
      </c>
      <c r="H156" s="169">
        <v>3.45</v>
      </c>
      <c r="I156" s="170"/>
      <c r="L156" s="166"/>
      <c r="M156" s="171"/>
      <c r="N156" s="172"/>
      <c r="O156" s="172"/>
      <c r="P156" s="172"/>
      <c r="Q156" s="172"/>
      <c r="R156" s="172"/>
      <c r="S156" s="172"/>
      <c r="T156" s="173"/>
      <c r="AT156" s="167" t="s">
        <v>225</v>
      </c>
      <c r="AU156" s="167" t="s">
        <v>82</v>
      </c>
      <c r="AV156" s="14" t="s">
        <v>82</v>
      </c>
      <c r="AW156" s="14" t="s">
        <v>30</v>
      </c>
      <c r="AX156" s="14" t="s">
        <v>73</v>
      </c>
      <c r="AY156" s="167" t="s">
        <v>218</v>
      </c>
    </row>
    <row r="157" spans="1:65" s="15" customFormat="1" ht="11.25">
      <c r="B157" s="174"/>
      <c r="D157" s="159" t="s">
        <v>225</v>
      </c>
      <c r="E157" s="175" t="s">
        <v>1</v>
      </c>
      <c r="F157" s="176" t="s">
        <v>230</v>
      </c>
      <c r="H157" s="177">
        <v>3.45</v>
      </c>
      <c r="I157" s="178"/>
      <c r="L157" s="174"/>
      <c r="M157" s="179"/>
      <c r="N157" s="180"/>
      <c r="O157" s="180"/>
      <c r="P157" s="180"/>
      <c r="Q157" s="180"/>
      <c r="R157" s="180"/>
      <c r="S157" s="180"/>
      <c r="T157" s="181"/>
      <c r="AT157" s="175" t="s">
        <v>225</v>
      </c>
      <c r="AU157" s="175" t="s">
        <v>82</v>
      </c>
      <c r="AV157" s="15" t="s">
        <v>104</v>
      </c>
      <c r="AW157" s="15" t="s">
        <v>30</v>
      </c>
      <c r="AX157" s="15" t="s">
        <v>80</v>
      </c>
      <c r="AY157" s="175" t="s">
        <v>218</v>
      </c>
    </row>
    <row r="158" spans="1:65" s="2" customFormat="1" ht="33" customHeight="1">
      <c r="A158" s="33"/>
      <c r="B158" s="144"/>
      <c r="C158" s="145" t="s">
        <v>305</v>
      </c>
      <c r="D158" s="145" t="s">
        <v>220</v>
      </c>
      <c r="E158" s="146" t="s">
        <v>2601</v>
      </c>
      <c r="F158" s="147" t="s">
        <v>3549</v>
      </c>
      <c r="G158" s="148" t="s">
        <v>258</v>
      </c>
      <c r="H158" s="149">
        <v>192</v>
      </c>
      <c r="I158" s="150"/>
      <c r="J158" s="151">
        <f>ROUND(I158*H158,2)</f>
        <v>0</v>
      </c>
      <c r="K158" s="147"/>
      <c r="L158" s="34"/>
      <c r="M158" s="152" t="s">
        <v>1</v>
      </c>
      <c r="N158" s="153" t="s">
        <v>38</v>
      </c>
      <c r="O158" s="59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263</v>
      </c>
      <c r="AT158" s="156" t="s">
        <v>220</v>
      </c>
      <c r="AU158" s="156" t="s">
        <v>82</v>
      </c>
      <c r="AY158" s="18" t="s">
        <v>218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80</v>
      </c>
      <c r="BK158" s="157">
        <f>ROUND(I158*H158,2)</f>
        <v>0</v>
      </c>
      <c r="BL158" s="18" t="s">
        <v>263</v>
      </c>
      <c r="BM158" s="156" t="s">
        <v>308</v>
      </c>
    </row>
    <row r="159" spans="1:65" s="14" customFormat="1" ht="11.25">
      <c r="B159" s="166"/>
      <c r="D159" s="159" t="s">
        <v>225</v>
      </c>
      <c r="E159" s="167" t="s">
        <v>1</v>
      </c>
      <c r="F159" s="168" t="s">
        <v>3774</v>
      </c>
      <c r="H159" s="169">
        <v>192</v>
      </c>
      <c r="I159" s="170"/>
      <c r="L159" s="166"/>
      <c r="M159" s="171"/>
      <c r="N159" s="172"/>
      <c r="O159" s="172"/>
      <c r="P159" s="172"/>
      <c r="Q159" s="172"/>
      <c r="R159" s="172"/>
      <c r="S159" s="172"/>
      <c r="T159" s="173"/>
      <c r="AT159" s="167" t="s">
        <v>225</v>
      </c>
      <c r="AU159" s="167" t="s">
        <v>82</v>
      </c>
      <c r="AV159" s="14" t="s">
        <v>82</v>
      </c>
      <c r="AW159" s="14" t="s">
        <v>30</v>
      </c>
      <c r="AX159" s="14" t="s">
        <v>73</v>
      </c>
      <c r="AY159" s="167" t="s">
        <v>218</v>
      </c>
    </row>
    <row r="160" spans="1:65" s="15" customFormat="1" ht="11.25">
      <c r="B160" s="174"/>
      <c r="D160" s="159" t="s">
        <v>225</v>
      </c>
      <c r="E160" s="175" t="s">
        <v>1</v>
      </c>
      <c r="F160" s="176" t="s">
        <v>230</v>
      </c>
      <c r="H160" s="177">
        <v>192</v>
      </c>
      <c r="I160" s="178"/>
      <c r="L160" s="174"/>
      <c r="M160" s="179"/>
      <c r="N160" s="180"/>
      <c r="O160" s="180"/>
      <c r="P160" s="180"/>
      <c r="Q160" s="180"/>
      <c r="R160" s="180"/>
      <c r="S160" s="180"/>
      <c r="T160" s="181"/>
      <c r="AT160" s="175" t="s">
        <v>225</v>
      </c>
      <c r="AU160" s="175" t="s">
        <v>82</v>
      </c>
      <c r="AV160" s="15" t="s">
        <v>104</v>
      </c>
      <c r="AW160" s="15" t="s">
        <v>30</v>
      </c>
      <c r="AX160" s="15" t="s">
        <v>80</v>
      </c>
      <c r="AY160" s="175" t="s">
        <v>218</v>
      </c>
    </row>
    <row r="161" spans="1:65" s="2" customFormat="1" ht="24.2" customHeight="1">
      <c r="A161" s="33"/>
      <c r="B161" s="144"/>
      <c r="C161" s="190" t="s">
        <v>263</v>
      </c>
      <c r="D161" s="190" t="s">
        <v>904</v>
      </c>
      <c r="E161" s="191" t="s">
        <v>2604</v>
      </c>
      <c r="F161" s="192" t="s">
        <v>3775</v>
      </c>
      <c r="G161" s="193" t="s">
        <v>258</v>
      </c>
      <c r="H161" s="194">
        <v>220.8</v>
      </c>
      <c r="I161" s="195"/>
      <c r="J161" s="196">
        <f>ROUND(I161*H161,2)</f>
        <v>0</v>
      </c>
      <c r="K161" s="192"/>
      <c r="L161" s="197"/>
      <c r="M161" s="198" t="s">
        <v>1</v>
      </c>
      <c r="N161" s="199" t="s">
        <v>38</v>
      </c>
      <c r="O161" s="59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311</v>
      </c>
      <c r="AT161" s="156" t="s">
        <v>904</v>
      </c>
      <c r="AU161" s="156" t="s">
        <v>82</v>
      </c>
      <c r="AY161" s="18" t="s">
        <v>218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80</v>
      </c>
      <c r="BK161" s="157">
        <f>ROUND(I161*H161,2)</f>
        <v>0</v>
      </c>
      <c r="BL161" s="18" t="s">
        <v>263</v>
      </c>
      <c r="BM161" s="156" t="s">
        <v>311</v>
      </c>
    </row>
    <row r="162" spans="1:65" s="14" customFormat="1" ht="11.25">
      <c r="B162" s="166"/>
      <c r="D162" s="159" t="s">
        <v>225</v>
      </c>
      <c r="E162" s="167" t="s">
        <v>1</v>
      </c>
      <c r="F162" s="168" t="s">
        <v>3776</v>
      </c>
      <c r="H162" s="169">
        <v>220.8</v>
      </c>
      <c r="I162" s="170"/>
      <c r="L162" s="166"/>
      <c r="M162" s="171"/>
      <c r="N162" s="172"/>
      <c r="O162" s="172"/>
      <c r="P162" s="172"/>
      <c r="Q162" s="172"/>
      <c r="R162" s="172"/>
      <c r="S162" s="172"/>
      <c r="T162" s="173"/>
      <c r="AT162" s="167" t="s">
        <v>225</v>
      </c>
      <c r="AU162" s="167" t="s">
        <v>82</v>
      </c>
      <c r="AV162" s="14" t="s">
        <v>82</v>
      </c>
      <c r="AW162" s="14" t="s">
        <v>30</v>
      </c>
      <c r="AX162" s="14" t="s">
        <v>73</v>
      </c>
      <c r="AY162" s="167" t="s">
        <v>218</v>
      </c>
    </row>
    <row r="163" spans="1:65" s="15" customFormat="1" ht="11.25">
      <c r="B163" s="174"/>
      <c r="D163" s="159" t="s">
        <v>225</v>
      </c>
      <c r="E163" s="175" t="s">
        <v>1</v>
      </c>
      <c r="F163" s="176" t="s">
        <v>230</v>
      </c>
      <c r="H163" s="177">
        <v>220.8</v>
      </c>
      <c r="I163" s="178"/>
      <c r="L163" s="174"/>
      <c r="M163" s="179"/>
      <c r="N163" s="180"/>
      <c r="O163" s="180"/>
      <c r="P163" s="180"/>
      <c r="Q163" s="180"/>
      <c r="R163" s="180"/>
      <c r="S163" s="180"/>
      <c r="T163" s="181"/>
      <c r="AT163" s="175" t="s">
        <v>225</v>
      </c>
      <c r="AU163" s="175" t="s">
        <v>82</v>
      </c>
      <c r="AV163" s="15" t="s">
        <v>104</v>
      </c>
      <c r="AW163" s="15" t="s">
        <v>30</v>
      </c>
      <c r="AX163" s="15" t="s">
        <v>80</v>
      </c>
      <c r="AY163" s="175" t="s">
        <v>218</v>
      </c>
    </row>
    <row r="164" spans="1:65" s="2" customFormat="1" ht="24.2" customHeight="1">
      <c r="A164" s="33"/>
      <c r="B164" s="144"/>
      <c r="C164" s="145" t="s">
        <v>315</v>
      </c>
      <c r="D164" s="145" t="s">
        <v>220</v>
      </c>
      <c r="E164" s="146" t="s">
        <v>2609</v>
      </c>
      <c r="F164" s="147" t="s">
        <v>3777</v>
      </c>
      <c r="G164" s="148" t="s">
        <v>258</v>
      </c>
      <c r="H164" s="149">
        <v>72</v>
      </c>
      <c r="I164" s="150"/>
      <c r="J164" s="151">
        <f>ROUND(I164*H164,2)</f>
        <v>0</v>
      </c>
      <c r="K164" s="147"/>
      <c r="L164" s="34"/>
      <c r="M164" s="152" t="s">
        <v>1</v>
      </c>
      <c r="N164" s="153" t="s">
        <v>38</v>
      </c>
      <c r="O164" s="59"/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263</v>
      </c>
      <c r="AT164" s="156" t="s">
        <v>220</v>
      </c>
      <c r="AU164" s="156" t="s">
        <v>82</v>
      </c>
      <c r="AY164" s="18" t="s">
        <v>218</v>
      </c>
      <c r="BE164" s="157">
        <f>IF(N164="základní",J164,0)</f>
        <v>0</v>
      </c>
      <c r="BF164" s="157">
        <f>IF(N164="snížená",J164,0)</f>
        <v>0</v>
      </c>
      <c r="BG164" s="157">
        <f>IF(N164="zákl. přenesená",J164,0)</f>
        <v>0</v>
      </c>
      <c r="BH164" s="157">
        <f>IF(N164="sníž. přenesená",J164,0)</f>
        <v>0</v>
      </c>
      <c r="BI164" s="157">
        <f>IF(N164="nulová",J164,0)</f>
        <v>0</v>
      </c>
      <c r="BJ164" s="18" t="s">
        <v>80</v>
      </c>
      <c r="BK164" s="157">
        <f>ROUND(I164*H164,2)</f>
        <v>0</v>
      </c>
      <c r="BL164" s="18" t="s">
        <v>263</v>
      </c>
      <c r="BM164" s="156" t="s">
        <v>318</v>
      </c>
    </row>
    <row r="165" spans="1:65" s="14" customFormat="1" ht="11.25">
      <c r="B165" s="166"/>
      <c r="D165" s="159" t="s">
        <v>225</v>
      </c>
      <c r="E165" s="167" t="s">
        <v>1</v>
      </c>
      <c r="F165" s="168" t="s">
        <v>3778</v>
      </c>
      <c r="H165" s="169">
        <v>72</v>
      </c>
      <c r="I165" s="170"/>
      <c r="L165" s="166"/>
      <c r="M165" s="171"/>
      <c r="N165" s="172"/>
      <c r="O165" s="172"/>
      <c r="P165" s="172"/>
      <c r="Q165" s="172"/>
      <c r="R165" s="172"/>
      <c r="S165" s="172"/>
      <c r="T165" s="173"/>
      <c r="AT165" s="167" t="s">
        <v>225</v>
      </c>
      <c r="AU165" s="167" t="s">
        <v>82</v>
      </c>
      <c r="AV165" s="14" t="s">
        <v>82</v>
      </c>
      <c r="AW165" s="14" t="s">
        <v>30</v>
      </c>
      <c r="AX165" s="14" t="s">
        <v>73</v>
      </c>
      <c r="AY165" s="167" t="s">
        <v>218</v>
      </c>
    </row>
    <row r="166" spans="1:65" s="15" customFormat="1" ht="11.25">
      <c r="B166" s="174"/>
      <c r="D166" s="159" t="s">
        <v>225</v>
      </c>
      <c r="E166" s="175" t="s">
        <v>1</v>
      </c>
      <c r="F166" s="176" t="s">
        <v>230</v>
      </c>
      <c r="H166" s="177">
        <v>72</v>
      </c>
      <c r="I166" s="178"/>
      <c r="L166" s="174"/>
      <c r="M166" s="179"/>
      <c r="N166" s="180"/>
      <c r="O166" s="180"/>
      <c r="P166" s="180"/>
      <c r="Q166" s="180"/>
      <c r="R166" s="180"/>
      <c r="S166" s="180"/>
      <c r="T166" s="181"/>
      <c r="AT166" s="175" t="s">
        <v>225</v>
      </c>
      <c r="AU166" s="175" t="s">
        <v>82</v>
      </c>
      <c r="AV166" s="15" t="s">
        <v>104</v>
      </c>
      <c r="AW166" s="15" t="s">
        <v>30</v>
      </c>
      <c r="AX166" s="15" t="s">
        <v>80</v>
      </c>
      <c r="AY166" s="175" t="s">
        <v>218</v>
      </c>
    </row>
    <row r="167" spans="1:65" s="2" customFormat="1" ht="24.2" customHeight="1">
      <c r="A167" s="33"/>
      <c r="B167" s="144"/>
      <c r="C167" s="190" t="s">
        <v>269</v>
      </c>
      <c r="D167" s="190" t="s">
        <v>904</v>
      </c>
      <c r="E167" s="191" t="s">
        <v>2615</v>
      </c>
      <c r="F167" s="192" t="s">
        <v>2616</v>
      </c>
      <c r="G167" s="193" t="s">
        <v>258</v>
      </c>
      <c r="H167" s="194">
        <v>41.4</v>
      </c>
      <c r="I167" s="195"/>
      <c r="J167" s="196">
        <f>ROUND(I167*H167,2)</f>
        <v>0</v>
      </c>
      <c r="K167" s="192"/>
      <c r="L167" s="197"/>
      <c r="M167" s="198" t="s">
        <v>1</v>
      </c>
      <c r="N167" s="199" t="s">
        <v>38</v>
      </c>
      <c r="O167" s="59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311</v>
      </c>
      <c r="AT167" s="156" t="s">
        <v>904</v>
      </c>
      <c r="AU167" s="156" t="s">
        <v>82</v>
      </c>
      <c r="AY167" s="18" t="s">
        <v>218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80</v>
      </c>
      <c r="BK167" s="157">
        <f>ROUND(I167*H167,2)</f>
        <v>0</v>
      </c>
      <c r="BL167" s="18" t="s">
        <v>263</v>
      </c>
      <c r="BM167" s="156" t="s">
        <v>322</v>
      </c>
    </row>
    <row r="168" spans="1:65" s="14" customFormat="1" ht="11.25">
      <c r="B168" s="166"/>
      <c r="D168" s="159" t="s">
        <v>225</v>
      </c>
      <c r="E168" s="167" t="s">
        <v>1</v>
      </c>
      <c r="F168" s="168" t="s">
        <v>3762</v>
      </c>
      <c r="H168" s="169">
        <v>41.4</v>
      </c>
      <c r="I168" s="170"/>
      <c r="L168" s="166"/>
      <c r="M168" s="171"/>
      <c r="N168" s="172"/>
      <c r="O168" s="172"/>
      <c r="P168" s="172"/>
      <c r="Q168" s="172"/>
      <c r="R168" s="172"/>
      <c r="S168" s="172"/>
      <c r="T168" s="173"/>
      <c r="AT168" s="167" t="s">
        <v>225</v>
      </c>
      <c r="AU168" s="167" t="s">
        <v>82</v>
      </c>
      <c r="AV168" s="14" t="s">
        <v>82</v>
      </c>
      <c r="AW168" s="14" t="s">
        <v>30</v>
      </c>
      <c r="AX168" s="14" t="s">
        <v>73</v>
      </c>
      <c r="AY168" s="167" t="s">
        <v>218</v>
      </c>
    </row>
    <row r="169" spans="1:65" s="15" customFormat="1" ht="11.25">
      <c r="B169" s="174"/>
      <c r="D169" s="159" t="s">
        <v>225</v>
      </c>
      <c r="E169" s="175" t="s">
        <v>1</v>
      </c>
      <c r="F169" s="176" t="s">
        <v>230</v>
      </c>
      <c r="H169" s="177">
        <v>41.4</v>
      </c>
      <c r="I169" s="178"/>
      <c r="L169" s="174"/>
      <c r="M169" s="179"/>
      <c r="N169" s="180"/>
      <c r="O169" s="180"/>
      <c r="P169" s="180"/>
      <c r="Q169" s="180"/>
      <c r="R169" s="180"/>
      <c r="S169" s="180"/>
      <c r="T169" s="181"/>
      <c r="AT169" s="175" t="s">
        <v>225</v>
      </c>
      <c r="AU169" s="175" t="s">
        <v>82</v>
      </c>
      <c r="AV169" s="15" t="s">
        <v>104</v>
      </c>
      <c r="AW169" s="15" t="s">
        <v>30</v>
      </c>
      <c r="AX169" s="15" t="s">
        <v>80</v>
      </c>
      <c r="AY169" s="175" t="s">
        <v>218</v>
      </c>
    </row>
    <row r="170" spans="1:65" s="2" customFormat="1" ht="24.2" customHeight="1">
      <c r="A170" s="33"/>
      <c r="B170" s="144"/>
      <c r="C170" s="190" t="s">
        <v>323</v>
      </c>
      <c r="D170" s="190" t="s">
        <v>904</v>
      </c>
      <c r="E170" s="191" t="s">
        <v>2612</v>
      </c>
      <c r="F170" s="192" t="s">
        <v>2785</v>
      </c>
      <c r="G170" s="193" t="s">
        <v>258</v>
      </c>
      <c r="H170" s="194">
        <v>41</v>
      </c>
      <c r="I170" s="195"/>
      <c r="J170" s="196">
        <f>ROUND(I170*H170,2)</f>
        <v>0</v>
      </c>
      <c r="K170" s="192"/>
      <c r="L170" s="197"/>
      <c r="M170" s="198" t="s">
        <v>1</v>
      </c>
      <c r="N170" s="199" t="s">
        <v>38</v>
      </c>
      <c r="O170" s="59"/>
      <c r="P170" s="154">
        <f>O170*H170</f>
        <v>0</v>
      </c>
      <c r="Q170" s="154">
        <v>0</v>
      </c>
      <c r="R170" s="154">
        <f>Q170*H170</f>
        <v>0</v>
      </c>
      <c r="S170" s="154">
        <v>0</v>
      </c>
      <c r="T170" s="155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311</v>
      </c>
      <c r="AT170" s="156" t="s">
        <v>904</v>
      </c>
      <c r="AU170" s="156" t="s">
        <v>82</v>
      </c>
      <c r="AY170" s="18" t="s">
        <v>218</v>
      </c>
      <c r="BE170" s="157">
        <f>IF(N170="základní",J170,0)</f>
        <v>0</v>
      </c>
      <c r="BF170" s="157">
        <f>IF(N170="snížená",J170,0)</f>
        <v>0</v>
      </c>
      <c r="BG170" s="157">
        <f>IF(N170="zákl. přenesená",J170,0)</f>
        <v>0</v>
      </c>
      <c r="BH170" s="157">
        <f>IF(N170="sníž. přenesená",J170,0)</f>
        <v>0</v>
      </c>
      <c r="BI170" s="157">
        <f>IF(N170="nulová",J170,0)</f>
        <v>0</v>
      </c>
      <c r="BJ170" s="18" t="s">
        <v>80</v>
      </c>
      <c r="BK170" s="157">
        <f>ROUND(I170*H170,2)</f>
        <v>0</v>
      </c>
      <c r="BL170" s="18" t="s">
        <v>263</v>
      </c>
      <c r="BM170" s="156" t="s">
        <v>326</v>
      </c>
    </row>
    <row r="171" spans="1:65" s="2" customFormat="1" ht="24.2" customHeight="1">
      <c r="A171" s="33"/>
      <c r="B171" s="144"/>
      <c r="C171" s="145" t="s">
        <v>278</v>
      </c>
      <c r="D171" s="145" t="s">
        <v>220</v>
      </c>
      <c r="E171" s="146" t="s">
        <v>2619</v>
      </c>
      <c r="F171" s="147" t="s">
        <v>3779</v>
      </c>
      <c r="G171" s="148" t="s">
        <v>258</v>
      </c>
      <c r="H171" s="149">
        <v>10</v>
      </c>
      <c r="I171" s="150"/>
      <c r="J171" s="151">
        <f>ROUND(I171*H171,2)</f>
        <v>0</v>
      </c>
      <c r="K171" s="147"/>
      <c r="L171" s="34"/>
      <c r="M171" s="152" t="s">
        <v>1</v>
      </c>
      <c r="N171" s="153" t="s">
        <v>38</v>
      </c>
      <c r="O171" s="59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263</v>
      </c>
      <c r="AT171" s="156" t="s">
        <v>220</v>
      </c>
      <c r="AU171" s="156" t="s">
        <v>82</v>
      </c>
      <c r="AY171" s="18" t="s">
        <v>218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80</v>
      </c>
      <c r="BK171" s="157">
        <f>ROUND(I171*H171,2)</f>
        <v>0</v>
      </c>
      <c r="BL171" s="18" t="s">
        <v>263</v>
      </c>
      <c r="BM171" s="156" t="s">
        <v>330</v>
      </c>
    </row>
    <row r="172" spans="1:65" s="2" customFormat="1" ht="24.2" customHeight="1">
      <c r="A172" s="33"/>
      <c r="B172" s="144"/>
      <c r="C172" s="190" t="s">
        <v>7</v>
      </c>
      <c r="D172" s="190" t="s">
        <v>904</v>
      </c>
      <c r="E172" s="191" t="s">
        <v>2617</v>
      </c>
      <c r="F172" s="192" t="s">
        <v>2618</v>
      </c>
      <c r="G172" s="193" t="s">
        <v>258</v>
      </c>
      <c r="H172" s="194">
        <v>11.5</v>
      </c>
      <c r="I172" s="195"/>
      <c r="J172" s="196">
        <f>ROUND(I172*H172,2)</f>
        <v>0</v>
      </c>
      <c r="K172" s="192"/>
      <c r="L172" s="197"/>
      <c r="M172" s="198" t="s">
        <v>1</v>
      </c>
      <c r="N172" s="199" t="s">
        <v>38</v>
      </c>
      <c r="O172" s="59"/>
      <c r="P172" s="154">
        <f>O172*H172</f>
        <v>0</v>
      </c>
      <c r="Q172" s="154">
        <v>0</v>
      </c>
      <c r="R172" s="154">
        <f>Q172*H172</f>
        <v>0</v>
      </c>
      <c r="S172" s="154">
        <v>0</v>
      </c>
      <c r="T172" s="155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311</v>
      </c>
      <c r="AT172" s="156" t="s">
        <v>904</v>
      </c>
      <c r="AU172" s="156" t="s">
        <v>82</v>
      </c>
      <c r="AY172" s="18" t="s">
        <v>218</v>
      </c>
      <c r="BE172" s="157">
        <f>IF(N172="základní",J172,0)</f>
        <v>0</v>
      </c>
      <c r="BF172" s="157">
        <f>IF(N172="snížená",J172,0)</f>
        <v>0</v>
      </c>
      <c r="BG172" s="157">
        <f>IF(N172="zákl. přenesená",J172,0)</f>
        <v>0</v>
      </c>
      <c r="BH172" s="157">
        <f>IF(N172="sníž. přenesená",J172,0)</f>
        <v>0</v>
      </c>
      <c r="BI172" s="157">
        <f>IF(N172="nulová",J172,0)</f>
        <v>0</v>
      </c>
      <c r="BJ172" s="18" t="s">
        <v>80</v>
      </c>
      <c r="BK172" s="157">
        <f>ROUND(I172*H172,2)</f>
        <v>0</v>
      </c>
      <c r="BL172" s="18" t="s">
        <v>263</v>
      </c>
      <c r="BM172" s="156" t="s">
        <v>333</v>
      </c>
    </row>
    <row r="173" spans="1:65" s="14" customFormat="1" ht="11.25">
      <c r="B173" s="166"/>
      <c r="D173" s="159" t="s">
        <v>225</v>
      </c>
      <c r="E173" s="167" t="s">
        <v>1</v>
      </c>
      <c r="F173" s="168" t="s">
        <v>3780</v>
      </c>
      <c r="H173" s="169">
        <v>11.5</v>
      </c>
      <c r="I173" s="170"/>
      <c r="L173" s="166"/>
      <c r="M173" s="171"/>
      <c r="N173" s="172"/>
      <c r="O173" s="172"/>
      <c r="P173" s="172"/>
      <c r="Q173" s="172"/>
      <c r="R173" s="172"/>
      <c r="S173" s="172"/>
      <c r="T173" s="173"/>
      <c r="AT173" s="167" t="s">
        <v>225</v>
      </c>
      <c r="AU173" s="167" t="s">
        <v>82</v>
      </c>
      <c r="AV173" s="14" t="s">
        <v>82</v>
      </c>
      <c r="AW173" s="14" t="s">
        <v>30</v>
      </c>
      <c r="AX173" s="14" t="s">
        <v>73</v>
      </c>
      <c r="AY173" s="167" t="s">
        <v>218</v>
      </c>
    </row>
    <row r="174" spans="1:65" s="15" customFormat="1" ht="11.25">
      <c r="B174" s="174"/>
      <c r="D174" s="159" t="s">
        <v>225</v>
      </c>
      <c r="E174" s="175" t="s">
        <v>1</v>
      </c>
      <c r="F174" s="176" t="s">
        <v>230</v>
      </c>
      <c r="H174" s="177">
        <v>11.5</v>
      </c>
      <c r="I174" s="178"/>
      <c r="L174" s="174"/>
      <c r="M174" s="179"/>
      <c r="N174" s="180"/>
      <c r="O174" s="180"/>
      <c r="P174" s="180"/>
      <c r="Q174" s="180"/>
      <c r="R174" s="180"/>
      <c r="S174" s="180"/>
      <c r="T174" s="181"/>
      <c r="AT174" s="175" t="s">
        <v>225</v>
      </c>
      <c r="AU174" s="175" t="s">
        <v>82</v>
      </c>
      <c r="AV174" s="15" t="s">
        <v>104</v>
      </c>
      <c r="AW174" s="15" t="s">
        <v>30</v>
      </c>
      <c r="AX174" s="15" t="s">
        <v>80</v>
      </c>
      <c r="AY174" s="175" t="s">
        <v>218</v>
      </c>
    </row>
    <row r="175" spans="1:65" s="2" customFormat="1" ht="24.2" customHeight="1">
      <c r="A175" s="33"/>
      <c r="B175" s="144"/>
      <c r="C175" s="145" t="s">
        <v>284</v>
      </c>
      <c r="D175" s="145" t="s">
        <v>220</v>
      </c>
      <c r="E175" s="146" t="s">
        <v>2621</v>
      </c>
      <c r="F175" s="147" t="s">
        <v>2622</v>
      </c>
      <c r="G175" s="148" t="s">
        <v>583</v>
      </c>
      <c r="H175" s="149">
        <v>68</v>
      </c>
      <c r="I175" s="150"/>
      <c r="J175" s="151">
        <f t="shared" ref="J175:J187" si="0">ROUND(I175*H175,2)</f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ref="P175:P187" si="1">O175*H175</f>
        <v>0</v>
      </c>
      <c r="Q175" s="154">
        <v>0</v>
      </c>
      <c r="R175" s="154">
        <f t="shared" ref="R175:R187" si="2">Q175*H175</f>
        <v>0</v>
      </c>
      <c r="S175" s="154">
        <v>0</v>
      </c>
      <c r="T175" s="155">
        <f t="shared" ref="T175:T187" si="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263</v>
      </c>
      <c r="AT175" s="156" t="s">
        <v>220</v>
      </c>
      <c r="AU175" s="156" t="s">
        <v>82</v>
      </c>
      <c r="AY175" s="18" t="s">
        <v>218</v>
      </c>
      <c r="BE175" s="157">
        <f t="shared" ref="BE175:BE187" si="4">IF(N175="základní",J175,0)</f>
        <v>0</v>
      </c>
      <c r="BF175" s="157">
        <f t="shared" ref="BF175:BF187" si="5">IF(N175="snížená",J175,0)</f>
        <v>0</v>
      </c>
      <c r="BG175" s="157">
        <f t="shared" ref="BG175:BG187" si="6">IF(N175="zákl. přenesená",J175,0)</f>
        <v>0</v>
      </c>
      <c r="BH175" s="157">
        <f t="shared" ref="BH175:BH187" si="7">IF(N175="sníž. přenesená",J175,0)</f>
        <v>0</v>
      </c>
      <c r="BI175" s="157">
        <f t="shared" ref="BI175:BI187" si="8">IF(N175="nulová",J175,0)</f>
        <v>0</v>
      </c>
      <c r="BJ175" s="18" t="s">
        <v>80</v>
      </c>
      <c r="BK175" s="157">
        <f t="shared" ref="BK175:BK187" si="9">ROUND(I175*H175,2)</f>
        <v>0</v>
      </c>
      <c r="BL175" s="18" t="s">
        <v>263</v>
      </c>
      <c r="BM175" s="156" t="s">
        <v>338</v>
      </c>
    </row>
    <row r="176" spans="1:65" s="2" customFormat="1" ht="24.2" customHeight="1">
      <c r="A176" s="33"/>
      <c r="B176" s="144"/>
      <c r="C176" s="145" t="s">
        <v>339</v>
      </c>
      <c r="D176" s="145" t="s">
        <v>220</v>
      </c>
      <c r="E176" s="146" t="s">
        <v>2621</v>
      </c>
      <c r="F176" s="147" t="s">
        <v>2622</v>
      </c>
      <c r="G176" s="148" t="s">
        <v>583</v>
      </c>
      <c r="H176" s="149">
        <v>56</v>
      </c>
      <c r="I176" s="150"/>
      <c r="J176" s="151">
        <f t="shared" si="0"/>
        <v>0</v>
      </c>
      <c r="K176" s="147"/>
      <c r="L176" s="34"/>
      <c r="M176" s="152" t="s">
        <v>1</v>
      </c>
      <c r="N176" s="153" t="s">
        <v>38</v>
      </c>
      <c r="O176" s="59"/>
      <c r="P176" s="154">
        <f t="shared" si="1"/>
        <v>0</v>
      </c>
      <c r="Q176" s="154">
        <v>0</v>
      </c>
      <c r="R176" s="154">
        <f t="shared" si="2"/>
        <v>0</v>
      </c>
      <c r="S176" s="154">
        <v>0</v>
      </c>
      <c r="T176" s="155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263</v>
      </c>
      <c r="AT176" s="156" t="s">
        <v>220</v>
      </c>
      <c r="AU176" s="156" t="s">
        <v>82</v>
      </c>
      <c r="AY176" s="18" t="s">
        <v>218</v>
      </c>
      <c r="BE176" s="157">
        <f t="shared" si="4"/>
        <v>0</v>
      </c>
      <c r="BF176" s="157">
        <f t="shared" si="5"/>
        <v>0</v>
      </c>
      <c r="BG176" s="157">
        <f t="shared" si="6"/>
        <v>0</v>
      </c>
      <c r="BH176" s="157">
        <f t="shared" si="7"/>
        <v>0</v>
      </c>
      <c r="BI176" s="157">
        <f t="shared" si="8"/>
        <v>0</v>
      </c>
      <c r="BJ176" s="18" t="s">
        <v>80</v>
      </c>
      <c r="BK176" s="157">
        <f t="shared" si="9"/>
        <v>0</v>
      </c>
      <c r="BL176" s="18" t="s">
        <v>263</v>
      </c>
      <c r="BM176" s="156" t="s">
        <v>343</v>
      </c>
    </row>
    <row r="177" spans="1:65" s="2" customFormat="1" ht="24.2" customHeight="1">
      <c r="A177" s="33"/>
      <c r="B177" s="144"/>
      <c r="C177" s="145" t="s">
        <v>287</v>
      </c>
      <c r="D177" s="145" t="s">
        <v>220</v>
      </c>
      <c r="E177" s="146" t="s">
        <v>2623</v>
      </c>
      <c r="F177" s="147" t="s">
        <v>2624</v>
      </c>
      <c r="G177" s="148" t="s">
        <v>583</v>
      </c>
      <c r="H177" s="149">
        <v>56</v>
      </c>
      <c r="I177" s="150"/>
      <c r="J177" s="151">
        <f t="shared" si="0"/>
        <v>0</v>
      </c>
      <c r="K177" s="147"/>
      <c r="L177" s="34"/>
      <c r="M177" s="152" t="s">
        <v>1</v>
      </c>
      <c r="N177" s="153" t="s">
        <v>38</v>
      </c>
      <c r="O177" s="59"/>
      <c r="P177" s="154">
        <f t="shared" si="1"/>
        <v>0</v>
      </c>
      <c r="Q177" s="154">
        <v>0</v>
      </c>
      <c r="R177" s="154">
        <f t="shared" si="2"/>
        <v>0</v>
      </c>
      <c r="S177" s="154">
        <v>0</v>
      </c>
      <c r="T177" s="155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263</v>
      </c>
      <c r="AT177" s="156" t="s">
        <v>220</v>
      </c>
      <c r="AU177" s="156" t="s">
        <v>82</v>
      </c>
      <c r="AY177" s="18" t="s">
        <v>218</v>
      </c>
      <c r="BE177" s="157">
        <f t="shared" si="4"/>
        <v>0</v>
      </c>
      <c r="BF177" s="157">
        <f t="shared" si="5"/>
        <v>0</v>
      </c>
      <c r="BG177" s="157">
        <f t="shared" si="6"/>
        <v>0</v>
      </c>
      <c r="BH177" s="157">
        <f t="shared" si="7"/>
        <v>0</v>
      </c>
      <c r="BI177" s="157">
        <f t="shared" si="8"/>
        <v>0</v>
      </c>
      <c r="BJ177" s="18" t="s">
        <v>80</v>
      </c>
      <c r="BK177" s="157">
        <f t="shared" si="9"/>
        <v>0</v>
      </c>
      <c r="BL177" s="18" t="s">
        <v>263</v>
      </c>
      <c r="BM177" s="156" t="s">
        <v>346</v>
      </c>
    </row>
    <row r="178" spans="1:65" s="2" customFormat="1" ht="24.2" customHeight="1">
      <c r="A178" s="33"/>
      <c r="B178" s="144"/>
      <c r="C178" s="145" t="s">
        <v>348</v>
      </c>
      <c r="D178" s="145" t="s">
        <v>220</v>
      </c>
      <c r="E178" s="146" t="s">
        <v>2623</v>
      </c>
      <c r="F178" s="147" t="s">
        <v>2624</v>
      </c>
      <c r="G178" s="148" t="s">
        <v>583</v>
      </c>
      <c r="H178" s="149">
        <v>40</v>
      </c>
      <c r="I178" s="150"/>
      <c r="J178" s="151">
        <f t="shared" si="0"/>
        <v>0</v>
      </c>
      <c r="K178" s="147"/>
      <c r="L178" s="34"/>
      <c r="M178" s="152" t="s">
        <v>1</v>
      </c>
      <c r="N178" s="153" t="s">
        <v>38</v>
      </c>
      <c r="O178" s="59"/>
      <c r="P178" s="154">
        <f t="shared" si="1"/>
        <v>0</v>
      </c>
      <c r="Q178" s="154">
        <v>0</v>
      </c>
      <c r="R178" s="154">
        <f t="shared" si="2"/>
        <v>0</v>
      </c>
      <c r="S178" s="154">
        <v>0</v>
      </c>
      <c r="T178" s="155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263</v>
      </c>
      <c r="AT178" s="156" t="s">
        <v>220</v>
      </c>
      <c r="AU178" s="156" t="s">
        <v>82</v>
      </c>
      <c r="AY178" s="18" t="s">
        <v>218</v>
      </c>
      <c r="BE178" s="157">
        <f t="shared" si="4"/>
        <v>0</v>
      </c>
      <c r="BF178" s="157">
        <f t="shared" si="5"/>
        <v>0</v>
      </c>
      <c r="BG178" s="157">
        <f t="shared" si="6"/>
        <v>0</v>
      </c>
      <c r="BH178" s="157">
        <f t="shared" si="7"/>
        <v>0</v>
      </c>
      <c r="BI178" s="157">
        <f t="shared" si="8"/>
        <v>0</v>
      </c>
      <c r="BJ178" s="18" t="s">
        <v>80</v>
      </c>
      <c r="BK178" s="157">
        <f t="shared" si="9"/>
        <v>0</v>
      </c>
      <c r="BL178" s="18" t="s">
        <v>263</v>
      </c>
      <c r="BM178" s="156" t="s">
        <v>351</v>
      </c>
    </row>
    <row r="179" spans="1:65" s="2" customFormat="1" ht="24.2" customHeight="1">
      <c r="A179" s="33"/>
      <c r="B179" s="144"/>
      <c r="C179" s="145" t="s">
        <v>295</v>
      </c>
      <c r="D179" s="145" t="s">
        <v>220</v>
      </c>
      <c r="E179" s="146" t="s">
        <v>3781</v>
      </c>
      <c r="F179" s="147" t="s">
        <v>3782</v>
      </c>
      <c r="G179" s="148" t="s">
        <v>583</v>
      </c>
      <c r="H179" s="149">
        <v>48</v>
      </c>
      <c r="I179" s="150"/>
      <c r="J179" s="151">
        <f t="shared" si="0"/>
        <v>0</v>
      </c>
      <c r="K179" s="147"/>
      <c r="L179" s="34"/>
      <c r="M179" s="152" t="s">
        <v>1</v>
      </c>
      <c r="N179" s="153" t="s">
        <v>38</v>
      </c>
      <c r="O179" s="59"/>
      <c r="P179" s="154">
        <f t="shared" si="1"/>
        <v>0</v>
      </c>
      <c r="Q179" s="154">
        <v>0</v>
      </c>
      <c r="R179" s="154">
        <f t="shared" si="2"/>
        <v>0</v>
      </c>
      <c r="S179" s="154">
        <v>0</v>
      </c>
      <c r="T179" s="155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263</v>
      </c>
      <c r="AT179" s="156" t="s">
        <v>220</v>
      </c>
      <c r="AU179" s="156" t="s">
        <v>82</v>
      </c>
      <c r="AY179" s="18" t="s">
        <v>218</v>
      </c>
      <c r="BE179" s="157">
        <f t="shared" si="4"/>
        <v>0</v>
      </c>
      <c r="BF179" s="157">
        <f t="shared" si="5"/>
        <v>0</v>
      </c>
      <c r="BG179" s="157">
        <f t="shared" si="6"/>
        <v>0</v>
      </c>
      <c r="BH179" s="157">
        <f t="shared" si="7"/>
        <v>0</v>
      </c>
      <c r="BI179" s="157">
        <f t="shared" si="8"/>
        <v>0</v>
      </c>
      <c r="BJ179" s="18" t="s">
        <v>80</v>
      </c>
      <c r="BK179" s="157">
        <f t="shared" si="9"/>
        <v>0</v>
      </c>
      <c r="BL179" s="18" t="s">
        <v>263</v>
      </c>
      <c r="BM179" s="156" t="s">
        <v>356</v>
      </c>
    </row>
    <row r="180" spans="1:65" s="2" customFormat="1" ht="24.2" customHeight="1">
      <c r="A180" s="33"/>
      <c r="B180" s="144"/>
      <c r="C180" s="145" t="s">
        <v>363</v>
      </c>
      <c r="D180" s="145" t="s">
        <v>220</v>
      </c>
      <c r="E180" s="146" t="s">
        <v>2625</v>
      </c>
      <c r="F180" s="147" t="s">
        <v>2626</v>
      </c>
      <c r="G180" s="148" t="s">
        <v>583</v>
      </c>
      <c r="H180" s="149">
        <v>12</v>
      </c>
      <c r="I180" s="150"/>
      <c r="J180" s="151">
        <f t="shared" si="0"/>
        <v>0</v>
      </c>
      <c r="K180" s="147"/>
      <c r="L180" s="34"/>
      <c r="M180" s="152" t="s">
        <v>1</v>
      </c>
      <c r="N180" s="153" t="s">
        <v>38</v>
      </c>
      <c r="O180" s="59"/>
      <c r="P180" s="154">
        <f t="shared" si="1"/>
        <v>0</v>
      </c>
      <c r="Q180" s="154">
        <v>0</v>
      </c>
      <c r="R180" s="154">
        <f t="shared" si="2"/>
        <v>0</v>
      </c>
      <c r="S180" s="154">
        <v>0</v>
      </c>
      <c r="T180" s="155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263</v>
      </c>
      <c r="AT180" s="156" t="s">
        <v>220</v>
      </c>
      <c r="AU180" s="156" t="s">
        <v>82</v>
      </c>
      <c r="AY180" s="18" t="s">
        <v>218</v>
      </c>
      <c r="BE180" s="157">
        <f t="shared" si="4"/>
        <v>0</v>
      </c>
      <c r="BF180" s="157">
        <f t="shared" si="5"/>
        <v>0</v>
      </c>
      <c r="BG180" s="157">
        <f t="shared" si="6"/>
        <v>0</v>
      </c>
      <c r="BH180" s="157">
        <f t="shared" si="7"/>
        <v>0</v>
      </c>
      <c r="BI180" s="157">
        <f t="shared" si="8"/>
        <v>0</v>
      </c>
      <c r="BJ180" s="18" t="s">
        <v>80</v>
      </c>
      <c r="BK180" s="157">
        <f t="shared" si="9"/>
        <v>0</v>
      </c>
      <c r="BL180" s="18" t="s">
        <v>263</v>
      </c>
      <c r="BM180" s="156" t="s">
        <v>366</v>
      </c>
    </row>
    <row r="181" spans="1:65" s="2" customFormat="1" ht="24.2" customHeight="1">
      <c r="A181" s="33"/>
      <c r="B181" s="144"/>
      <c r="C181" s="145" t="s">
        <v>302</v>
      </c>
      <c r="D181" s="145" t="s">
        <v>220</v>
      </c>
      <c r="E181" s="146" t="s">
        <v>3783</v>
      </c>
      <c r="F181" s="147" t="s">
        <v>3784</v>
      </c>
      <c r="G181" s="148" t="s">
        <v>583</v>
      </c>
      <c r="H181" s="149">
        <v>2</v>
      </c>
      <c r="I181" s="150"/>
      <c r="J181" s="151">
        <f t="shared" si="0"/>
        <v>0</v>
      </c>
      <c r="K181" s="147"/>
      <c r="L181" s="34"/>
      <c r="M181" s="152" t="s">
        <v>1</v>
      </c>
      <c r="N181" s="153" t="s">
        <v>38</v>
      </c>
      <c r="O181" s="59"/>
      <c r="P181" s="154">
        <f t="shared" si="1"/>
        <v>0</v>
      </c>
      <c r="Q181" s="154">
        <v>0</v>
      </c>
      <c r="R181" s="154">
        <f t="shared" si="2"/>
        <v>0</v>
      </c>
      <c r="S181" s="154">
        <v>0</v>
      </c>
      <c r="T181" s="155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263</v>
      </c>
      <c r="AT181" s="156" t="s">
        <v>220</v>
      </c>
      <c r="AU181" s="156" t="s">
        <v>82</v>
      </c>
      <c r="AY181" s="18" t="s">
        <v>218</v>
      </c>
      <c r="BE181" s="157">
        <f t="shared" si="4"/>
        <v>0</v>
      </c>
      <c r="BF181" s="157">
        <f t="shared" si="5"/>
        <v>0</v>
      </c>
      <c r="BG181" s="157">
        <f t="shared" si="6"/>
        <v>0</v>
      </c>
      <c r="BH181" s="157">
        <f t="shared" si="7"/>
        <v>0</v>
      </c>
      <c r="BI181" s="157">
        <f t="shared" si="8"/>
        <v>0</v>
      </c>
      <c r="BJ181" s="18" t="s">
        <v>80</v>
      </c>
      <c r="BK181" s="157">
        <f t="shared" si="9"/>
        <v>0</v>
      </c>
      <c r="BL181" s="18" t="s">
        <v>263</v>
      </c>
      <c r="BM181" s="156" t="s">
        <v>375</v>
      </c>
    </row>
    <row r="182" spans="1:65" s="2" customFormat="1" ht="24.2" customHeight="1">
      <c r="A182" s="33"/>
      <c r="B182" s="144"/>
      <c r="C182" s="190" t="s">
        <v>377</v>
      </c>
      <c r="D182" s="190" t="s">
        <v>904</v>
      </c>
      <c r="E182" s="191" t="s">
        <v>3785</v>
      </c>
      <c r="F182" s="192" t="s">
        <v>3786</v>
      </c>
      <c r="G182" s="193" t="s">
        <v>583</v>
      </c>
      <c r="H182" s="194">
        <v>2</v>
      </c>
      <c r="I182" s="195"/>
      <c r="J182" s="196">
        <f t="shared" si="0"/>
        <v>0</v>
      </c>
      <c r="K182" s="192"/>
      <c r="L182" s="197"/>
      <c r="M182" s="198" t="s">
        <v>1</v>
      </c>
      <c r="N182" s="199" t="s">
        <v>38</v>
      </c>
      <c r="O182" s="59"/>
      <c r="P182" s="154">
        <f t="shared" si="1"/>
        <v>0</v>
      </c>
      <c r="Q182" s="154">
        <v>0</v>
      </c>
      <c r="R182" s="154">
        <f t="shared" si="2"/>
        <v>0</v>
      </c>
      <c r="S182" s="154">
        <v>0</v>
      </c>
      <c r="T182" s="155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311</v>
      </c>
      <c r="AT182" s="156" t="s">
        <v>904</v>
      </c>
      <c r="AU182" s="156" t="s">
        <v>82</v>
      </c>
      <c r="AY182" s="18" t="s">
        <v>218</v>
      </c>
      <c r="BE182" s="157">
        <f t="shared" si="4"/>
        <v>0</v>
      </c>
      <c r="BF182" s="157">
        <f t="shared" si="5"/>
        <v>0</v>
      </c>
      <c r="BG182" s="157">
        <f t="shared" si="6"/>
        <v>0</v>
      </c>
      <c r="BH182" s="157">
        <f t="shared" si="7"/>
        <v>0</v>
      </c>
      <c r="BI182" s="157">
        <f t="shared" si="8"/>
        <v>0</v>
      </c>
      <c r="BJ182" s="18" t="s">
        <v>80</v>
      </c>
      <c r="BK182" s="157">
        <f t="shared" si="9"/>
        <v>0</v>
      </c>
      <c r="BL182" s="18" t="s">
        <v>263</v>
      </c>
      <c r="BM182" s="156" t="s">
        <v>380</v>
      </c>
    </row>
    <row r="183" spans="1:65" s="2" customFormat="1" ht="33" customHeight="1">
      <c r="A183" s="33"/>
      <c r="B183" s="144"/>
      <c r="C183" s="145" t="s">
        <v>308</v>
      </c>
      <c r="D183" s="145" t="s">
        <v>220</v>
      </c>
      <c r="E183" s="146" t="s">
        <v>3787</v>
      </c>
      <c r="F183" s="147" t="s">
        <v>3788</v>
      </c>
      <c r="G183" s="148" t="s">
        <v>583</v>
      </c>
      <c r="H183" s="149">
        <v>2</v>
      </c>
      <c r="I183" s="150"/>
      <c r="J183" s="151">
        <f t="shared" si="0"/>
        <v>0</v>
      </c>
      <c r="K183" s="147"/>
      <c r="L183" s="34"/>
      <c r="M183" s="152" t="s">
        <v>1</v>
      </c>
      <c r="N183" s="153" t="s">
        <v>38</v>
      </c>
      <c r="O183" s="59"/>
      <c r="P183" s="154">
        <f t="shared" si="1"/>
        <v>0</v>
      </c>
      <c r="Q183" s="154">
        <v>0</v>
      </c>
      <c r="R183" s="154">
        <f t="shared" si="2"/>
        <v>0</v>
      </c>
      <c r="S183" s="154">
        <v>0</v>
      </c>
      <c r="T183" s="155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263</v>
      </c>
      <c r="AT183" s="156" t="s">
        <v>220</v>
      </c>
      <c r="AU183" s="156" t="s">
        <v>82</v>
      </c>
      <c r="AY183" s="18" t="s">
        <v>218</v>
      </c>
      <c r="BE183" s="157">
        <f t="shared" si="4"/>
        <v>0</v>
      </c>
      <c r="BF183" s="157">
        <f t="shared" si="5"/>
        <v>0</v>
      </c>
      <c r="BG183" s="157">
        <f t="shared" si="6"/>
        <v>0</v>
      </c>
      <c r="BH183" s="157">
        <f t="shared" si="7"/>
        <v>0</v>
      </c>
      <c r="BI183" s="157">
        <f t="shared" si="8"/>
        <v>0</v>
      </c>
      <c r="BJ183" s="18" t="s">
        <v>80</v>
      </c>
      <c r="BK183" s="157">
        <f t="shared" si="9"/>
        <v>0</v>
      </c>
      <c r="BL183" s="18" t="s">
        <v>263</v>
      </c>
      <c r="BM183" s="156" t="s">
        <v>384</v>
      </c>
    </row>
    <row r="184" spans="1:65" s="2" customFormat="1" ht="33" customHeight="1">
      <c r="A184" s="33"/>
      <c r="B184" s="144"/>
      <c r="C184" s="190" t="s">
        <v>385</v>
      </c>
      <c r="D184" s="190" t="s">
        <v>904</v>
      </c>
      <c r="E184" s="191" t="s">
        <v>3789</v>
      </c>
      <c r="F184" s="192" t="s">
        <v>3790</v>
      </c>
      <c r="G184" s="193" t="s">
        <v>583</v>
      </c>
      <c r="H184" s="194">
        <v>2</v>
      </c>
      <c r="I184" s="195"/>
      <c r="J184" s="196">
        <f t="shared" si="0"/>
        <v>0</v>
      </c>
      <c r="K184" s="192"/>
      <c r="L184" s="197"/>
      <c r="M184" s="198" t="s">
        <v>1</v>
      </c>
      <c r="N184" s="199" t="s">
        <v>38</v>
      </c>
      <c r="O184" s="59"/>
      <c r="P184" s="154">
        <f t="shared" si="1"/>
        <v>0</v>
      </c>
      <c r="Q184" s="154">
        <v>0</v>
      </c>
      <c r="R184" s="154">
        <f t="shared" si="2"/>
        <v>0</v>
      </c>
      <c r="S184" s="154">
        <v>0</v>
      </c>
      <c r="T184" s="155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311</v>
      </c>
      <c r="AT184" s="156" t="s">
        <v>904</v>
      </c>
      <c r="AU184" s="156" t="s">
        <v>82</v>
      </c>
      <c r="AY184" s="18" t="s">
        <v>218</v>
      </c>
      <c r="BE184" s="157">
        <f t="shared" si="4"/>
        <v>0</v>
      </c>
      <c r="BF184" s="157">
        <f t="shared" si="5"/>
        <v>0</v>
      </c>
      <c r="BG184" s="157">
        <f t="shared" si="6"/>
        <v>0</v>
      </c>
      <c r="BH184" s="157">
        <f t="shared" si="7"/>
        <v>0</v>
      </c>
      <c r="BI184" s="157">
        <f t="shared" si="8"/>
        <v>0</v>
      </c>
      <c r="BJ184" s="18" t="s">
        <v>80</v>
      </c>
      <c r="BK184" s="157">
        <f t="shared" si="9"/>
        <v>0</v>
      </c>
      <c r="BL184" s="18" t="s">
        <v>263</v>
      </c>
      <c r="BM184" s="156" t="s">
        <v>388</v>
      </c>
    </row>
    <row r="185" spans="1:65" s="2" customFormat="1" ht="37.9" customHeight="1">
      <c r="A185" s="33"/>
      <c r="B185" s="144"/>
      <c r="C185" s="145" t="s">
        <v>311</v>
      </c>
      <c r="D185" s="145" t="s">
        <v>220</v>
      </c>
      <c r="E185" s="146" t="s">
        <v>3791</v>
      </c>
      <c r="F185" s="147" t="s">
        <v>3792</v>
      </c>
      <c r="G185" s="148" t="s">
        <v>583</v>
      </c>
      <c r="H185" s="149">
        <v>2</v>
      </c>
      <c r="I185" s="150"/>
      <c r="J185" s="151">
        <f t="shared" si="0"/>
        <v>0</v>
      </c>
      <c r="K185" s="147"/>
      <c r="L185" s="34"/>
      <c r="M185" s="152" t="s">
        <v>1</v>
      </c>
      <c r="N185" s="153" t="s">
        <v>38</v>
      </c>
      <c r="O185" s="59"/>
      <c r="P185" s="154">
        <f t="shared" si="1"/>
        <v>0</v>
      </c>
      <c r="Q185" s="154">
        <v>0</v>
      </c>
      <c r="R185" s="154">
        <f t="shared" si="2"/>
        <v>0</v>
      </c>
      <c r="S185" s="154">
        <v>0</v>
      </c>
      <c r="T185" s="155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263</v>
      </c>
      <c r="AT185" s="156" t="s">
        <v>220</v>
      </c>
      <c r="AU185" s="156" t="s">
        <v>82</v>
      </c>
      <c r="AY185" s="18" t="s">
        <v>218</v>
      </c>
      <c r="BE185" s="157">
        <f t="shared" si="4"/>
        <v>0</v>
      </c>
      <c r="BF185" s="157">
        <f t="shared" si="5"/>
        <v>0</v>
      </c>
      <c r="BG185" s="157">
        <f t="shared" si="6"/>
        <v>0</v>
      </c>
      <c r="BH185" s="157">
        <f t="shared" si="7"/>
        <v>0</v>
      </c>
      <c r="BI185" s="157">
        <f t="shared" si="8"/>
        <v>0</v>
      </c>
      <c r="BJ185" s="18" t="s">
        <v>80</v>
      </c>
      <c r="BK185" s="157">
        <f t="shared" si="9"/>
        <v>0</v>
      </c>
      <c r="BL185" s="18" t="s">
        <v>263</v>
      </c>
      <c r="BM185" s="156" t="s">
        <v>395</v>
      </c>
    </row>
    <row r="186" spans="1:65" s="2" customFormat="1" ht="24.2" customHeight="1">
      <c r="A186" s="33"/>
      <c r="B186" s="144"/>
      <c r="C186" s="190" t="s">
        <v>397</v>
      </c>
      <c r="D186" s="190" t="s">
        <v>904</v>
      </c>
      <c r="E186" s="191" t="s">
        <v>3793</v>
      </c>
      <c r="F186" s="192" t="s">
        <v>3794</v>
      </c>
      <c r="G186" s="193" t="s">
        <v>583</v>
      </c>
      <c r="H186" s="194">
        <v>2</v>
      </c>
      <c r="I186" s="195"/>
      <c r="J186" s="196">
        <f t="shared" si="0"/>
        <v>0</v>
      </c>
      <c r="K186" s="192"/>
      <c r="L186" s="197"/>
      <c r="M186" s="198" t="s">
        <v>1</v>
      </c>
      <c r="N186" s="199" t="s">
        <v>38</v>
      </c>
      <c r="O186" s="59"/>
      <c r="P186" s="154">
        <f t="shared" si="1"/>
        <v>0</v>
      </c>
      <c r="Q186" s="154">
        <v>0</v>
      </c>
      <c r="R186" s="154">
        <f t="shared" si="2"/>
        <v>0</v>
      </c>
      <c r="S186" s="154">
        <v>0</v>
      </c>
      <c r="T186" s="155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311</v>
      </c>
      <c r="AT186" s="156" t="s">
        <v>904</v>
      </c>
      <c r="AU186" s="156" t="s">
        <v>82</v>
      </c>
      <c r="AY186" s="18" t="s">
        <v>218</v>
      </c>
      <c r="BE186" s="157">
        <f t="shared" si="4"/>
        <v>0</v>
      </c>
      <c r="BF186" s="157">
        <f t="shared" si="5"/>
        <v>0</v>
      </c>
      <c r="BG186" s="157">
        <f t="shared" si="6"/>
        <v>0</v>
      </c>
      <c r="BH186" s="157">
        <f t="shared" si="7"/>
        <v>0</v>
      </c>
      <c r="BI186" s="157">
        <f t="shared" si="8"/>
        <v>0</v>
      </c>
      <c r="BJ186" s="18" t="s">
        <v>80</v>
      </c>
      <c r="BK186" s="157">
        <f t="shared" si="9"/>
        <v>0</v>
      </c>
      <c r="BL186" s="18" t="s">
        <v>263</v>
      </c>
      <c r="BM186" s="156" t="s">
        <v>400</v>
      </c>
    </row>
    <row r="187" spans="1:65" s="2" customFormat="1" ht="24.2" customHeight="1">
      <c r="A187" s="33"/>
      <c r="B187" s="144"/>
      <c r="C187" s="145" t="s">
        <v>318</v>
      </c>
      <c r="D187" s="145" t="s">
        <v>220</v>
      </c>
      <c r="E187" s="146" t="s">
        <v>3795</v>
      </c>
      <c r="F187" s="147" t="s">
        <v>3796</v>
      </c>
      <c r="G187" s="148" t="s">
        <v>258</v>
      </c>
      <c r="H187" s="149">
        <v>49</v>
      </c>
      <c r="I187" s="150"/>
      <c r="J187" s="151">
        <f t="shared" si="0"/>
        <v>0</v>
      </c>
      <c r="K187" s="147"/>
      <c r="L187" s="34"/>
      <c r="M187" s="152" t="s">
        <v>1</v>
      </c>
      <c r="N187" s="153" t="s">
        <v>38</v>
      </c>
      <c r="O187" s="59"/>
      <c r="P187" s="154">
        <f t="shared" si="1"/>
        <v>0</v>
      </c>
      <c r="Q187" s="154">
        <v>0</v>
      </c>
      <c r="R187" s="154">
        <f t="shared" si="2"/>
        <v>0</v>
      </c>
      <c r="S187" s="154">
        <v>0</v>
      </c>
      <c r="T187" s="155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263</v>
      </c>
      <c r="AT187" s="156" t="s">
        <v>220</v>
      </c>
      <c r="AU187" s="156" t="s">
        <v>82</v>
      </c>
      <c r="AY187" s="18" t="s">
        <v>218</v>
      </c>
      <c r="BE187" s="157">
        <f t="shared" si="4"/>
        <v>0</v>
      </c>
      <c r="BF187" s="157">
        <f t="shared" si="5"/>
        <v>0</v>
      </c>
      <c r="BG187" s="157">
        <f t="shared" si="6"/>
        <v>0</v>
      </c>
      <c r="BH187" s="157">
        <f t="shared" si="7"/>
        <v>0</v>
      </c>
      <c r="BI187" s="157">
        <f t="shared" si="8"/>
        <v>0</v>
      </c>
      <c r="BJ187" s="18" t="s">
        <v>80</v>
      </c>
      <c r="BK187" s="157">
        <f t="shared" si="9"/>
        <v>0</v>
      </c>
      <c r="BL187" s="18" t="s">
        <v>263</v>
      </c>
      <c r="BM187" s="156" t="s">
        <v>403</v>
      </c>
    </row>
    <row r="188" spans="1:65" s="14" customFormat="1" ht="11.25">
      <c r="B188" s="166"/>
      <c r="D188" s="159" t="s">
        <v>225</v>
      </c>
      <c r="E188" s="167" t="s">
        <v>1</v>
      </c>
      <c r="F188" s="168" t="s">
        <v>3797</v>
      </c>
      <c r="H188" s="169">
        <v>49</v>
      </c>
      <c r="I188" s="170"/>
      <c r="L188" s="166"/>
      <c r="M188" s="171"/>
      <c r="N188" s="172"/>
      <c r="O188" s="172"/>
      <c r="P188" s="172"/>
      <c r="Q188" s="172"/>
      <c r="R188" s="172"/>
      <c r="S188" s="172"/>
      <c r="T188" s="173"/>
      <c r="AT188" s="167" t="s">
        <v>225</v>
      </c>
      <c r="AU188" s="167" t="s">
        <v>82</v>
      </c>
      <c r="AV188" s="14" t="s">
        <v>82</v>
      </c>
      <c r="AW188" s="14" t="s">
        <v>30</v>
      </c>
      <c r="AX188" s="14" t="s">
        <v>73</v>
      </c>
      <c r="AY188" s="167" t="s">
        <v>218</v>
      </c>
    </row>
    <row r="189" spans="1:65" s="15" customFormat="1" ht="11.25">
      <c r="B189" s="174"/>
      <c r="D189" s="159" t="s">
        <v>225</v>
      </c>
      <c r="E189" s="175" t="s">
        <v>1</v>
      </c>
      <c r="F189" s="176" t="s">
        <v>230</v>
      </c>
      <c r="H189" s="177">
        <v>49</v>
      </c>
      <c r="I189" s="178"/>
      <c r="L189" s="174"/>
      <c r="M189" s="179"/>
      <c r="N189" s="180"/>
      <c r="O189" s="180"/>
      <c r="P189" s="180"/>
      <c r="Q189" s="180"/>
      <c r="R189" s="180"/>
      <c r="S189" s="180"/>
      <c r="T189" s="181"/>
      <c r="AT189" s="175" t="s">
        <v>225</v>
      </c>
      <c r="AU189" s="175" t="s">
        <v>82</v>
      </c>
      <c r="AV189" s="15" t="s">
        <v>104</v>
      </c>
      <c r="AW189" s="15" t="s">
        <v>30</v>
      </c>
      <c r="AX189" s="15" t="s">
        <v>80</v>
      </c>
      <c r="AY189" s="175" t="s">
        <v>218</v>
      </c>
    </row>
    <row r="190" spans="1:65" s="2" customFormat="1" ht="16.5" customHeight="1">
      <c r="A190" s="33"/>
      <c r="B190" s="144"/>
      <c r="C190" s="190" t="s">
        <v>404</v>
      </c>
      <c r="D190" s="190" t="s">
        <v>904</v>
      </c>
      <c r="E190" s="191" t="s">
        <v>3401</v>
      </c>
      <c r="F190" s="192" t="s">
        <v>3402</v>
      </c>
      <c r="G190" s="193" t="s">
        <v>2807</v>
      </c>
      <c r="H190" s="194">
        <v>49</v>
      </c>
      <c r="I190" s="195"/>
      <c r="J190" s="196">
        <f>ROUND(I190*H190,2)</f>
        <v>0</v>
      </c>
      <c r="K190" s="192"/>
      <c r="L190" s="197"/>
      <c r="M190" s="198" t="s">
        <v>1</v>
      </c>
      <c r="N190" s="199" t="s">
        <v>38</v>
      </c>
      <c r="O190" s="59"/>
      <c r="P190" s="154">
        <f>O190*H190</f>
        <v>0</v>
      </c>
      <c r="Q190" s="154">
        <v>0</v>
      </c>
      <c r="R190" s="154">
        <f>Q190*H190</f>
        <v>0</v>
      </c>
      <c r="S190" s="154">
        <v>0</v>
      </c>
      <c r="T190" s="155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311</v>
      </c>
      <c r="AT190" s="156" t="s">
        <v>904</v>
      </c>
      <c r="AU190" s="156" t="s">
        <v>82</v>
      </c>
      <c r="AY190" s="18" t="s">
        <v>218</v>
      </c>
      <c r="BE190" s="157">
        <f>IF(N190="základní",J190,0)</f>
        <v>0</v>
      </c>
      <c r="BF190" s="157">
        <f>IF(N190="snížená",J190,0)</f>
        <v>0</v>
      </c>
      <c r="BG190" s="157">
        <f>IF(N190="zákl. přenesená",J190,0)</f>
        <v>0</v>
      </c>
      <c r="BH190" s="157">
        <f>IF(N190="sníž. přenesená",J190,0)</f>
        <v>0</v>
      </c>
      <c r="BI190" s="157">
        <f>IF(N190="nulová",J190,0)</f>
        <v>0</v>
      </c>
      <c r="BJ190" s="18" t="s">
        <v>80</v>
      </c>
      <c r="BK190" s="157">
        <f>ROUND(I190*H190,2)</f>
        <v>0</v>
      </c>
      <c r="BL190" s="18" t="s">
        <v>263</v>
      </c>
      <c r="BM190" s="156" t="s">
        <v>407</v>
      </c>
    </row>
    <row r="191" spans="1:65" s="2" customFormat="1" ht="16.5" customHeight="1">
      <c r="A191" s="33"/>
      <c r="B191" s="144"/>
      <c r="C191" s="145" t="s">
        <v>322</v>
      </c>
      <c r="D191" s="145" t="s">
        <v>220</v>
      </c>
      <c r="E191" s="146" t="s">
        <v>3798</v>
      </c>
      <c r="F191" s="147" t="s">
        <v>3799</v>
      </c>
      <c r="G191" s="148" t="s">
        <v>583</v>
      </c>
      <c r="H191" s="149">
        <v>7</v>
      </c>
      <c r="I191" s="150"/>
      <c r="J191" s="151">
        <f>ROUND(I191*H191,2)</f>
        <v>0</v>
      </c>
      <c r="K191" s="147"/>
      <c r="L191" s="34"/>
      <c r="M191" s="152" t="s">
        <v>1</v>
      </c>
      <c r="N191" s="153" t="s">
        <v>38</v>
      </c>
      <c r="O191" s="59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263</v>
      </c>
      <c r="AT191" s="156" t="s">
        <v>220</v>
      </c>
      <c r="AU191" s="156" t="s">
        <v>82</v>
      </c>
      <c r="AY191" s="18" t="s">
        <v>218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80</v>
      </c>
      <c r="BK191" s="157">
        <f>ROUND(I191*H191,2)</f>
        <v>0</v>
      </c>
      <c r="BL191" s="18" t="s">
        <v>263</v>
      </c>
      <c r="BM191" s="156" t="s">
        <v>411</v>
      </c>
    </row>
    <row r="192" spans="1:65" s="2" customFormat="1" ht="16.5" customHeight="1">
      <c r="A192" s="33"/>
      <c r="B192" s="144"/>
      <c r="C192" s="190" t="s">
        <v>415</v>
      </c>
      <c r="D192" s="190" t="s">
        <v>904</v>
      </c>
      <c r="E192" s="191" t="s">
        <v>2812</v>
      </c>
      <c r="F192" s="192" t="s">
        <v>2813</v>
      </c>
      <c r="G192" s="193" t="s">
        <v>583</v>
      </c>
      <c r="H192" s="194">
        <v>7</v>
      </c>
      <c r="I192" s="195"/>
      <c r="J192" s="196">
        <f>ROUND(I192*H192,2)</f>
        <v>0</v>
      </c>
      <c r="K192" s="192"/>
      <c r="L192" s="197"/>
      <c r="M192" s="198" t="s">
        <v>1</v>
      </c>
      <c r="N192" s="199" t="s">
        <v>38</v>
      </c>
      <c r="O192" s="59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311</v>
      </c>
      <c r="AT192" s="156" t="s">
        <v>904</v>
      </c>
      <c r="AU192" s="156" t="s">
        <v>82</v>
      </c>
      <c r="AY192" s="18" t="s">
        <v>218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80</v>
      </c>
      <c r="BK192" s="157">
        <f>ROUND(I192*H192,2)</f>
        <v>0</v>
      </c>
      <c r="BL192" s="18" t="s">
        <v>263</v>
      </c>
      <c r="BM192" s="156" t="s">
        <v>418</v>
      </c>
    </row>
    <row r="193" spans="1:65" s="12" customFormat="1" ht="22.9" customHeight="1">
      <c r="B193" s="131"/>
      <c r="D193" s="132" t="s">
        <v>72</v>
      </c>
      <c r="E193" s="142" t="s">
        <v>1881</v>
      </c>
      <c r="F193" s="142" t="s">
        <v>2691</v>
      </c>
      <c r="I193" s="134"/>
      <c r="J193" s="143">
        <f>BK193</f>
        <v>0</v>
      </c>
      <c r="L193" s="131"/>
      <c r="M193" s="136"/>
      <c r="N193" s="137"/>
      <c r="O193" s="137"/>
      <c r="P193" s="138">
        <f>SUM(P194:P195)</f>
        <v>0</v>
      </c>
      <c r="Q193" s="137"/>
      <c r="R193" s="138">
        <f>SUM(R194:R195)</f>
        <v>0</v>
      </c>
      <c r="S193" s="137"/>
      <c r="T193" s="139">
        <f>SUM(T194:T195)</f>
        <v>0</v>
      </c>
      <c r="AR193" s="132" t="s">
        <v>82</v>
      </c>
      <c r="AT193" s="140" t="s">
        <v>72</v>
      </c>
      <c r="AU193" s="140" t="s">
        <v>80</v>
      </c>
      <c r="AY193" s="132" t="s">
        <v>218</v>
      </c>
      <c r="BK193" s="141">
        <f>SUM(BK194:BK195)</f>
        <v>0</v>
      </c>
    </row>
    <row r="194" spans="1:65" s="2" customFormat="1" ht="21.75" customHeight="1">
      <c r="A194" s="33"/>
      <c r="B194" s="144"/>
      <c r="C194" s="145" t="s">
        <v>326</v>
      </c>
      <c r="D194" s="145" t="s">
        <v>220</v>
      </c>
      <c r="E194" s="146" t="s">
        <v>2876</v>
      </c>
      <c r="F194" s="147" t="s">
        <v>2877</v>
      </c>
      <c r="G194" s="148" t="s">
        <v>258</v>
      </c>
      <c r="H194" s="149">
        <v>15</v>
      </c>
      <c r="I194" s="150"/>
      <c r="J194" s="151">
        <f>ROUND(I194*H194,2)</f>
        <v>0</v>
      </c>
      <c r="K194" s="147"/>
      <c r="L194" s="34"/>
      <c r="M194" s="152" t="s">
        <v>1</v>
      </c>
      <c r="N194" s="153" t="s">
        <v>38</v>
      </c>
      <c r="O194" s="59"/>
      <c r="P194" s="154">
        <f>O194*H194</f>
        <v>0</v>
      </c>
      <c r="Q194" s="154">
        <v>0</v>
      </c>
      <c r="R194" s="154">
        <f>Q194*H194</f>
        <v>0</v>
      </c>
      <c r="S194" s="154">
        <v>0</v>
      </c>
      <c r="T194" s="155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6" t="s">
        <v>263</v>
      </c>
      <c r="AT194" s="156" t="s">
        <v>220</v>
      </c>
      <c r="AU194" s="156" t="s">
        <v>82</v>
      </c>
      <c r="AY194" s="18" t="s">
        <v>218</v>
      </c>
      <c r="BE194" s="157">
        <f>IF(N194="základní",J194,0)</f>
        <v>0</v>
      </c>
      <c r="BF194" s="157">
        <f>IF(N194="snížená",J194,0)</f>
        <v>0</v>
      </c>
      <c r="BG194" s="157">
        <f>IF(N194="zákl. přenesená",J194,0)</f>
        <v>0</v>
      </c>
      <c r="BH194" s="157">
        <f>IF(N194="sníž. přenesená",J194,0)</f>
        <v>0</v>
      </c>
      <c r="BI194" s="157">
        <f>IF(N194="nulová",J194,0)</f>
        <v>0</v>
      </c>
      <c r="BJ194" s="18" t="s">
        <v>80</v>
      </c>
      <c r="BK194" s="157">
        <f>ROUND(I194*H194,2)</f>
        <v>0</v>
      </c>
      <c r="BL194" s="18" t="s">
        <v>263</v>
      </c>
      <c r="BM194" s="156" t="s">
        <v>421</v>
      </c>
    </row>
    <row r="195" spans="1:65" s="2" customFormat="1" ht="24.2" customHeight="1">
      <c r="A195" s="33"/>
      <c r="B195" s="144"/>
      <c r="C195" s="190" t="s">
        <v>425</v>
      </c>
      <c r="D195" s="190" t="s">
        <v>904</v>
      </c>
      <c r="E195" s="191" t="s">
        <v>3800</v>
      </c>
      <c r="F195" s="192" t="s">
        <v>3801</v>
      </c>
      <c r="G195" s="193" t="s">
        <v>258</v>
      </c>
      <c r="H195" s="194">
        <v>15</v>
      </c>
      <c r="I195" s="195"/>
      <c r="J195" s="196">
        <f>ROUND(I195*H195,2)</f>
        <v>0</v>
      </c>
      <c r="K195" s="192"/>
      <c r="L195" s="197"/>
      <c r="M195" s="198" t="s">
        <v>1</v>
      </c>
      <c r="N195" s="199" t="s">
        <v>38</v>
      </c>
      <c r="O195" s="59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311</v>
      </c>
      <c r="AT195" s="156" t="s">
        <v>904</v>
      </c>
      <c r="AU195" s="156" t="s">
        <v>82</v>
      </c>
      <c r="AY195" s="18" t="s">
        <v>218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80</v>
      </c>
      <c r="BK195" s="157">
        <f>ROUND(I195*H195,2)</f>
        <v>0</v>
      </c>
      <c r="BL195" s="18" t="s">
        <v>263</v>
      </c>
      <c r="BM195" s="156" t="s">
        <v>428</v>
      </c>
    </row>
    <row r="196" spans="1:65" s="12" customFormat="1" ht="25.9" customHeight="1">
      <c r="B196" s="131"/>
      <c r="D196" s="132" t="s">
        <v>72</v>
      </c>
      <c r="E196" s="133" t="s">
        <v>904</v>
      </c>
      <c r="F196" s="133" t="s">
        <v>2707</v>
      </c>
      <c r="I196" s="134"/>
      <c r="J196" s="135">
        <f>BK196</f>
        <v>0</v>
      </c>
      <c r="L196" s="131"/>
      <c r="M196" s="136"/>
      <c r="N196" s="137"/>
      <c r="O196" s="137"/>
      <c r="P196" s="138">
        <f>P197</f>
        <v>0</v>
      </c>
      <c r="Q196" s="137"/>
      <c r="R196" s="138">
        <f>R197</f>
        <v>0</v>
      </c>
      <c r="S196" s="137"/>
      <c r="T196" s="139">
        <f>T197</f>
        <v>0</v>
      </c>
      <c r="AR196" s="132" t="s">
        <v>101</v>
      </c>
      <c r="AT196" s="140" t="s">
        <v>72</v>
      </c>
      <c r="AU196" s="140" t="s">
        <v>73</v>
      </c>
      <c r="AY196" s="132" t="s">
        <v>218</v>
      </c>
      <c r="BK196" s="141">
        <f>BK197</f>
        <v>0</v>
      </c>
    </row>
    <row r="197" spans="1:65" s="12" customFormat="1" ht="22.9" customHeight="1">
      <c r="B197" s="131"/>
      <c r="D197" s="132" t="s">
        <v>72</v>
      </c>
      <c r="E197" s="142" t="s">
        <v>2111</v>
      </c>
      <c r="F197" s="142" t="s">
        <v>2722</v>
      </c>
      <c r="I197" s="134"/>
      <c r="J197" s="143">
        <f>BK197</f>
        <v>0</v>
      </c>
      <c r="L197" s="131"/>
      <c r="M197" s="136"/>
      <c r="N197" s="137"/>
      <c r="O197" s="137"/>
      <c r="P197" s="138">
        <f>SUM(P198:P210)</f>
        <v>0</v>
      </c>
      <c r="Q197" s="137"/>
      <c r="R197" s="138">
        <f>SUM(R198:R210)</f>
        <v>0</v>
      </c>
      <c r="S197" s="137"/>
      <c r="T197" s="139">
        <f>SUM(T198:T210)</f>
        <v>0</v>
      </c>
      <c r="AR197" s="132" t="s">
        <v>101</v>
      </c>
      <c r="AT197" s="140" t="s">
        <v>72</v>
      </c>
      <c r="AU197" s="140" t="s">
        <v>80</v>
      </c>
      <c r="AY197" s="132" t="s">
        <v>218</v>
      </c>
      <c r="BK197" s="141">
        <f>SUM(BK198:BK210)</f>
        <v>0</v>
      </c>
    </row>
    <row r="198" spans="1:65" s="2" customFormat="1" ht="24.2" customHeight="1">
      <c r="A198" s="33"/>
      <c r="B198" s="144"/>
      <c r="C198" s="145" t="s">
        <v>330</v>
      </c>
      <c r="D198" s="145" t="s">
        <v>220</v>
      </c>
      <c r="E198" s="146" t="s">
        <v>3802</v>
      </c>
      <c r="F198" s="147" t="s">
        <v>3803</v>
      </c>
      <c r="G198" s="148" t="s">
        <v>3419</v>
      </c>
      <c r="H198" s="149">
        <v>0.5</v>
      </c>
      <c r="I198" s="150"/>
      <c r="J198" s="151">
        <f t="shared" ref="J198:J208" si="10">ROUND(I198*H198,2)</f>
        <v>0</v>
      </c>
      <c r="K198" s="147"/>
      <c r="L198" s="34"/>
      <c r="M198" s="152" t="s">
        <v>1</v>
      </c>
      <c r="N198" s="153" t="s">
        <v>38</v>
      </c>
      <c r="O198" s="59"/>
      <c r="P198" s="154">
        <f t="shared" ref="P198:P208" si="11">O198*H198</f>
        <v>0</v>
      </c>
      <c r="Q198" s="154">
        <v>0</v>
      </c>
      <c r="R198" s="154">
        <f t="shared" ref="R198:R208" si="12">Q198*H198</f>
        <v>0</v>
      </c>
      <c r="S198" s="154">
        <v>0</v>
      </c>
      <c r="T198" s="155">
        <f t="shared" ref="T198:T208" si="13"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6" t="s">
        <v>395</v>
      </c>
      <c r="AT198" s="156" t="s">
        <v>220</v>
      </c>
      <c r="AU198" s="156" t="s">
        <v>82</v>
      </c>
      <c r="AY198" s="18" t="s">
        <v>218</v>
      </c>
      <c r="BE198" s="157">
        <f t="shared" ref="BE198:BE208" si="14">IF(N198="základní",J198,0)</f>
        <v>0</v>
      </c>
      <c r="BF198" s="157">
        <f t="shared" ref="BF198:BF208" si="15">IF(N198="snížená",J198,0)</f>
        <v>0</v>
      </c>
      <c r="BG198" s="157">
        <f t="shared" ref="BG198:BG208" si="16">IF(N198="zákl. přenesená",J198,0)</f>
        <v>0</v>
      </c>
      <c r="BH198" s="157">
        <f t="shared" ref="BH198:BH208" si="17">IF(N198="sníž. přenesená",J198,0)</f>
        <v>0</v>
      </c>
      <c r="BI198" s="157">
        <f t="shared" ref="BI198:BI208" si="18">IF(N198="nulová",J198,0)</f>
        <v>0</v>
      </c>
      <c r="BJ198" s="18" t="s">
        <v>80</v>
      </c>
      <c r="BK198" s="157">
        <f t="shared" ref="BK198:BK208" si="19">ROUND(I198*H198,2)</f>
        <v>0</v>
      </c>
      <c r="BL198" s="18" t="s">
        <v>395</v>
      </c>
      <c r="BM198" s="156" t="s">
        <v>429</v>
      </c>
    </row>
    <row r="199" spans="1:65" s="2" customFormat="1" ht="24.2" customHeight="1">
      <c r="A199" s="33"/>
      <c r="B199" s="144"/>
      <c r="C199" s="145" t="s">
        <v>432</v>
      </c>
      <c r="D199" s="145" t="s">
        <v>220</v>
      </c>
      <c r="E199" s="146" t="s">
        <v>3422</v>
      </c>
      <c r="F199" s="147" t="s">
        <v>3423</v>
      </c>
      <c r="G199" s="148" t="s">
        <v>258</v>
      </c>
      <c r="H199" s="149">
        <v>116</v>
      </c>
      <c r="I199" s="150"/>
      <c r="J199" s="151">
        <f t="shared" si="10"/>
        <v>0</v>
      </c>
      <c r="K199" s="147"/>
      <c r="L199" s="34"/>
      <c r="M199" s="152" t="s">
        <v>1</v>
      </c>
      <c r="N199" s="153" t="s">
        <v>38</v>
      </c>
      <c r="O199" s="59"/>
      <c r="P199" s="154">
        <f t="shared" si="11"/>
        <v>0</v>
      </c>
      <c r="Q199" s="154">
        <v>0</v>
      </c>
      <c r="R199" s="154">
        <f t="shared" si="12"/>
        <v>0</v>
      </c>
      <c r="S199" s="154">
        <v>0</v>
      </c>
      <c r="T199" s="155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395</v>
      </c>
      <c r="AT199" s="156" t="s">
        <v>220</v>
      </c>
      <c r="AU199" s="156" t="s">
        <v>82</v>
      </c>
      <c r="AY199" s="18" t="s">
        <v>218</v>
      </c>
      <c r="BE199" s="157">
        <f t="shared" si="14"/>
        <v>0</v>
      </c>
      <c r="BF199" s="157">
        <f t="shared" si="15"/>
        <v>0</v>
      </c>
      <c r="BG199" s="157">
        <f t="shared" si="16"/>
        <v>0</v>
      </c>
      <c r="BH199" s="157">
        <f t="shared" si="17"/>
        <v>0</v>
      </c>
      <c r="BI199" s="157">
        <f t="shared" si="18"/>
        <v>0</v>
      </c>
      <c r="BJ199" s="18" t="s">
        <v>80</v>
      </c>
      <c r="BK199" s="157">
        <f t="shared" si="19"/>
        <v>0</v>
      </c>
      <c r="BL199" s="18" t="s">
        <v>395</v>
      </c>
      <c r="BM199" s="156" t="s">
        <v>433</v>
      </c>
    </row>
    <row r="200" spans="1:65" s="2" customFormat="1" ht="24.2" customHeight="1">
      <c r="A200" s="33"/>
      <c r="B200" s="144"/>
      <c r="C200" s="145" t="s">
        <v>333</v>
      </c>
      <c r="D200" s="145" t="s">
        <v>220</v>
      </c>
      <c r="E200" s="146" t="s">
        <v>3424</v>
      </c>
      <c r="F200" s="147" t="s">
        <v>3425</v>
      </c>
      <c r="G200" s="148" t="s">
        <v>258</v>
      </c>
      <c r="H200" s="149">
        <v>60</v>
      </c>
      <c r="I200" s="150"/>
      <c r="J200" s="151">
        <f t="shared" si="10"/>
        <v>0</v>
      </c>
      <c r="K200" s="147"/>
      <c r="L200" s="34"/>
      <c r="M200" s="152" t="s">
        <v>1</v>
      </c>
      <c r="N200" s="153" t="s">
        <v>38</v>
      </c>
      <c r="O200" s="59"/>
      <c r="P200" s="154">
        <f t="shared" si="11"/>
        <v>0</v>
      </c>
      <c r="Q200" s="154">
        <v>0</v>
      </c>
      <c r="R200" s="154">
        <f t="shared" si="12"/>
        <v>0</v>
      </c>
      <c r="S200" s="154">
        <v>0</v>
      </c>
      <c r="T200" s="155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395</v>
      </c>
      <c r="AT200" s="156" t="s">
        <v>220</v>
      </c>
      <c r="AU200" s="156" t="s">
        <v>82</v>
      </c>
      <c r="AY200" s="18" t="s">
        <v>218</v>
      </c>
      <c r="BE200" s="157">
        <f t="shared" si="14"/>
        <v>0</v>
      </c>
      <c r="BF200" s="157">
        <f t="shared" si="15"/>
        <v>0</v>
      </c>
      <c r="BG200" s="157">
        <f t="shared" si="16"/>
        <v>0</v>
      </c>
      <c r="BH200" s="157">
        <f t="shared" si="17"/>
        <v>0</v>
      </c>
      <c r="BI200" s="157">
        <f t="shared" si="18"/>
        <v>0</v>
      </c>
      <c r="BJ200" s="18" t="s">
        <v>80</v>
      </c>
      <c r="BK200" s="157">
        <f t="shared" si="19"/>
        <v>0</v>
      </c>
      <c r="BL200" s="18" t="s">
        <v>395</v>
      </c>
      <c r="BM200" s="156" t="s">
        <v>436</v>
      </c>
    </row>
    <row r="201" spans="1:65" s="2" customFormat="1" ht="24.2" customHeight="1">
      <c r="A201" s="33"/>
      <c r="B201" s="144"/>
      <c r="C201" s="145" t="s">
        <v>438</v>
      </c>
      <c r="D201" s="145" t="s">
        <v>220</v>
      </c>
      <c r="E201" s="146" t="s">
        <v>3804</v>
      </c>
      <c r="F201" s="147" t="s">
        <v>3805</v>
      </c>
      <c r="G201" s="148" t="s">
        <v>258</v>
      </c>
      <c r="H201" s="149">
        <v>20</v>
      </c>
      <c r="I201" s="150"/>
      <c r="J201" s="151">
        <f t="shared" si="10"/>
        <v>0</v>
      </c>
      <c r="K201" s="147"/>
      <c r="L201" s="34"/>
      <c r="M201" s="152" t="s">
        <v>1</v>
      </c>
      <c r="N201" s="153" t="s">
        <v>38</v>
      </c>
      <c r="O201" s="59"/>
      <c r="P201" s="154">
        <f t="shared" si="11"/>
        <v>0</v>
      </c>
      <c r="Q201" s="154">
        <v>0</v>
      </c>
      <c r="R201" s="154">
        <f t="shared" si="12"/>
        <v>0</v>
      </c>
      <c r="S201" s="154">
        <v>0</v>
      </c>
      <c r="T201" s="155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6" t="s">
        <v>395</v>
      </c>
      <c r="AT201" s="156" t="s">
        <v>220</v>
      </c>
      <c r="AU201" s="156" t="s">
        <v>82</v>
      </c>
      <c r="AY201" s="18" t="s">
        <v>218</v>
      </c>
      <c r="BE201" s="157">
        <f t="shared" si="14"/>
        <v>0</v>
      </c>
      <c r="BF201" s="157">
        <f t="shared" si="15"/>
        <v>0</v>
      </c>
      <c r="BG201" s="157">
        <f t="shared" si="16"/>
        <v>0</v>
      </c>
      <c r="BH201" s="157">
        <f t="shared" si="17"/>
        <v>0</v>
      </c>
      <c r="BI201" s="157">
        <f t="shared" si="18"/>
        <v>0</v>
      </c>
      <c r="BJ201" s="18" t="s">
        <v>80</v>
      </c>
      <c r="BK201" s="157">
        <f t="shared" si="19"/>
        <v>0</v>
      </c>
      <c r="BL201" s="18" t="s">
        <v>395</v>
      </c>
      <c r="BM201" s="156" t="s">
        <v>441</v>
      </c>
    </row>
    <row r="202" spans="1:65" s="2" customFormat="1" ht="24.2" customHeight="1">
      <c r="A202" s="33"/>
      <c r="B202" s="144"/>
      <c r="C202" s="145" t="s">
        <v>338</v>
      </c>
      <c r="D202" s="145" t="s">
        <v>220</v>
      </c>
      <c r="E202" s="146" t="s">
        <v>3428</v>
      </c>
      <c r="F202" s="147" t="s">
        <v>3429</v>
      </c>
      <c r="G202" s="148" t="s">
        <v>258</v>
      </c>
      <c r="H202" s="149">
        <v>116</v>
      </c>
      <c r="I202" s="150"/>
      <c r="J202" s="151">
        <f t="shared" si="10"/>
        <v>0</v>
      </c>
      <c r="K202" s="147"/>
      <c r="L202" s="34"/>
      <c r="M202" s="152" t="s">
        <v>1</v>
      </c>
      <c r="N202" s="153" t="s">
        <v>38</v>
      </c>
      <c r="O202" s="59"/>
      <c r="P202" s="154">
        <f t="shared" si="11"/>
        <v>0</v>
      </c>
      <c r="Q202" s="154">
        <v>0</v>
      </c>
      <c r="R202" s="154">
        <f t="shared" si="12"/>
        <v>0</v>
      </c>
      <c r="S202" s="154">
        <v>0</v>
      </c>
      <c r="T202" s="155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395</v>
      </c>
      <c r="AT202" s="156" t="s">
        <v>220</v>
      </c>
      <c r="AU202" s="156" t="s">
        <v>82</v>
      </c>
      <c r="AY202" s="18" t="s">
        <v>218</v>
      </c>
      <c r="BE202" s="157">
        <f t="shared" si="14"/>
        <v>0</v>
      </c>
      <c r="BF202" s="157">
        <f t="shared" si="15"/>
        <v>0</v>
      </c>
      <c r="BG202" s="157">
        <f t="shared" si="16"/>
        <v>0</v>
      </c>
      <c r="BH202" s="157">
        <f t="shared" si="17"/>
        <v>0</v>
      </c>
      <c r="BI202" s="157">
        <f t="shared" si="18"/>
        <v>0</v>
      </c>
      <c r="BJ202" s="18" t="s">
        <v>80</v>
      </c>
      <c r="BK202" s="157">
        <f t="shared" si="19"/>
        <v>0</v>
      </c>
      <c r="BL202" s="18" t="s">
        <v>395</v>
      </c>
      <c r="BM202" s="156" t="s">
        <v>445</v>
      </c>
    </row>
    <row r="203" spans="1:65" s="2" customFormat="1" ht="24.2" customHeight="1">
      <c r="A203" s="33"/>
      <c r="B203" s="144"/>
      <c r="C203" s="145" t="s">
        <v>448</v>
      </c>
      <c r="D203" s="145" t="s">
        <v>220</v>
      </c>
      <c r="E203" s="146" t="s">
        <v>3430</v>
      </c>
      <c r="F203" s="147" t="s">
        <v>3431</v>
      </c>
      <c r="G203" s="148" t="s">
        <v>258</v>
      </c>
      <c r="H203" s="149">
        <v>60</v>
      </c>
      <c r="I203" s="150"/>
      <c r="J203" s="151">
        <f t="shared" si="10"/>
        <v>0</v>
      </c>
      <c r="K203" s="147"/>
      <c r="L203" s="34"/>
      <c r="M203" s="152" t="s">
        <v>1</v>
      </c>
      <c r="N203" s="153" t="s">
        <v>38</v>
      </c>
      <c r="O203" s="59"/>
      <c r="P203" s="154">
        <f t="shared" si="11"/>
        <v>0</v>
      </c>
      <c r="Q203" s="154">
        <v>0</v>
      </c>
      <c r="R203" s="154">
        <f t="shared" si="12"/>
        <v>0</v>
      </c>
      <c r="S203" s="154">
        <v>0</v>
      </c>
      <c r="T203" s="155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395</v>
      </c>
      <c r="AT203" s="156" t="s">
        <v>220</v>
      </c>
      <c r="AU203" s="156" t="s">
        <v>82</v>
      </c>
      <c r="AY203" s="18" t="s">
        <v>218</v>
      </c>
      <c r="BE203" s="157">
        <f t="shared" si="14"/>
        <v>0</v>
      </c>
      <c r="BF203" s="157">
        <f t="shared" si="15"/>
        <v>0</v>
      </c>
      <c r="BG203" s="157">
        <f t="shared" si="16"/>
        <v>0</v>
      </c>
      <c r="BH203" s="157">
        <f t="shared" si="17"/>
        <v>0</v>
      </c>
      <c r="BI203" s="157">
        <f t="shared" si="18"/>
        <v>0</v>
      </c>
      <c r="BJ203" s="18" t="s">
        <v>80</v>
      </c>
      <c r="BK203" s="157">
        <f t="shared" si="19"/>
        <v>0</v>
      </c>
      <c r="BL203" s="18" t="s">
        <v>395</v>
      </c>
      <c r="BM203" s="156" t="s">
        <v>451</v>
      </c>
    </row>
    <row r="204" spans="1:65" s="2" customFormat="1" ht="24.2" customHeight="1">
      <c r="A204" s="33"/>
      <c r="B204" s="144"/>
      <c r="C204" s="145" t="s">
        <v>343</v>
      </c>
      <c r="D204" s="145" t="s">
        <v>220</v>
      </c>
      <c r="E204" s="146" t="s">
        <v>3806</v>
      </c>
      <c r="F204" s="147" t="s">
        <v>3807</v>
      </c>
      <c r="G204" s="148" t="s">
        <v>258</v>
      </c>
      <c r="H204" s="149">
        <v>20</v>
      </c>
      <c r="I204" s="150"/>
      <c r="J204" s="151">
        <f t="shared" si="10"/>
        <v>0</v>
      </c>
      <c r="K204" s="147"/>
      <c r="L204" s="34"/>
      <c r="M204" s="152" t="s">
        <v>1</v>
      </c>
      <c r="N204" s="153" t="s">
        <v>38</v>
      </c>
      <c r="O204" s="59"/>
      <c r="P204" s="154">
        <f t="shared" si="11"/>
        <v>0</v>
      </c>
      <c r="Q204" s="154">
        <v>0</v>
      </c>
      <c r="R204" s="154">
        <f t="shared" si="12"/>
        <v>0</v>
      </c>
      <c r="S204" s="154">
        <v>0</v>
      </c>
      <c r="T204" s="155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395</v>
      </c>
      <c r="AT204" s="156" t="s">
        <v>220</v>
      </c>
      <c r="AU204" s="156" t="s">
        <v>82</v>
      </c>
      <c r="AY204" s="18" t="s">
        <v>218</v>
      </c>
      <c r="BE204" s="157">
        <f t="shared" si="14"/>
        <v>0</v>
      </c>
      <c r="BF204" s="157">
        <f t="shared" si="15"/>
        <v>0</v>
      </c>
      <c r="BG204" s="157">
        <f t="shared" si="16"/>
        <v>0</v>
      </c>
      <c r="BH204" s="157">
        <f t="shared" si="17"/>
        <v>0</v>
      </c>
      <c r="BI204" s="157">
        <f t="shared" si="18"/>
        <v>0</v>
      </c>
      <c r="BJ204" s="18" t="s">
        <v>80</v>
      </c>
      <c r="BK204" s="157">
        <f t="shared" si="19"/>
        <v>0</v>
      </c>
      <c r="BL204" s="18" t="s">
        <v>395</v>
      </c>
      <c r="BM204" s="156" t="s">
        <v>456</v>
      </c>
    </row>
    <row r="205" spans="1:65" s="2" customFormat="1" ht="21.75" customHeight="1">
      <c r="A205" s="33"/>
      <c r="B205" s="144"/>
      <c r="C205" s="145" t="s">
        <v>458</v>
      </c>
      <c r="D205" s="145" t="s">
        <v>220</v>
      </c>
      <c r="E205" s="146" t="s">
        <v>3434</v>
      </c>
      <c r="F205" s="147" t="s">
        <v>3435</v>
      </c>
      <c r="G205" s="148" t="s">
        <v>258</v>
      </c>
      <c r="H205" s="149">
        <v>156</v>
      </c>
      <c r="I205" s="150"/>
      <c r="J205" s="151">
        <f t="shared" si="10"/>
        <v>0</v>
      </c>
      <c r="K205" s="147"/>
      <c r="L205" s="34"/>
      <c r="M205" s="152" t="s">
        <v>1</v>
      </c>
      <c r="N205" s="153" t="s">
        <v>38</v>
      </c>
      <c r="O205" s="59"/>
      <c r="P205" s="154">
        <f t="shared" si="11"/>
        <v>0</v>
      </c>
      <c r="Q205" s="154">
        <v>0</v>
      </c>
      <c r="R205" s="154">
        <f t="shared" si="12"/>
        <v>0</v>
      </c>
      <c r="S205" s="154">
        <v>0</v>
      </c>
      <c r="T205" s="155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6" t="s">
        <v>395</v>
      </c>
      <c r="AT205" s="156" t="s">
        <v>220</v>
      </c>
      <c r="AU205" s="156" t="s">
        <v>82</v>
      </c>
      <c r="AY205" s="18" t="s">
        <v>218</v>
      </c>
      <c r="BE205" s="157">
        <f t="shared" si="14"/>
        <v>0</v>
      </c>
      <c r="BF205" s="157">
        <f t="shared" si="15"/>
        <v>0</v>
      </c>
      <c r="BG205" s="157">
        <f t="shared" si="16"/>
        <v>0</v>
      </c>
      <c r="BH205" s="157">
        <f t="shared" si="17"/>
        <v>0</v>
      </c>
      <c r="BI205" s="157">
        <f t="shared" si="18"/>
        <v>0</v>
      </c>
      <c r="BJ205" s="18" t="s">
        <v>80</v>
      </c>
      <c r="BK205" s="157">
        <f t="shared" si="19"/>
        <v>0</v>
      </c>
      <c r="BL205" s="18" t="s">
        <v>395</v>
      </c>
      <c r="BM205" s="156" t="s">
        <v>461</v>
      </c>
    </row>
    <row r="206" spans="1:65" s="2" customFormat="1" ht="24.2" customHeight="1">
      <c r="A206" s="33"/>
      <c r="B206" s="144"/>
      <c r="C206" s="145" t="s">
        <v>346</v>
      </c>
      <c r="D206" s="145" t="s">
        <v>220</v>
      </c>
      <c r="E206" s="146" t="s">
        <v>3436</v>
      </c>
      <c r="F206" s="147" t="s">
        <v>3437</v>
      </c>
      <c r="G206" s="148" t="s">
        <v>583</v>
      </c>
      <c r="H206" s="149">
        <v>5</v>
      </c>
      <c r="I206" s="150"/>
      <c r="J206" s="151">
        <f t="shared" si="10"/>
        <v>0</v>
      </c>
      <c r="K206" s="147"/>
      <c r="L206" s="34"/>
      <c r="M206" s="152" t="s">
        <v>1</v>
      </c>
      <c r="N206" s="153" t="s">
        <v>38</v>
      </c>
      <c r="O206" s="59"/>
      <c r="P206" s="154">
        <f t="shared" si="11"/>
        <v>0</v>
      </c>
      <c r="Q206" s="154">
        <v>0</v>
      </c>
      <c r="R206" s="154">
        <f t="shared" si="12"/>
        <v>0</v>
      </c>
      <c r="S206" s="154">
        <v>0</v>
      </c>
      <c r="T206" s="155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395</v>
      </c>
      <c r="AT206" s="156" t="s">
        <v>220</v>
      </c>
      <c r="AU206" s="156" t="s">
        <v>82</v>
      </c>
      <c r="AY206" s="18" t="s">
        <v>218</v>
      </c>
      <c r="BE206" s="157">
        <f t="shared" si="14"/>
        <v>0</v>
      </c>
      <c r="BF206" s="157">
        <f t="shared" si="15"/>
        <v>0</v>
      </c>
      <c r="BG206" s="157">
        <f t="shared" si="16"/>
        <v>0</v>
      </c>
      <c r="BH206" s="157">
        <f t="shared" si="17"/>
        <v>0</v>
      </c>
      <c r="BI206" s="157">
        <f t="shared" si="18"/>
        <v>0</v>
      </c>
      <c r="BJ206" s="18" t="s">
        <v>80</v>
      </c>
      <c r="BK206" s="157">
        <f t="shared" si="19"/>
        <v>0</v>
      </c>
      <c r="BL206" s="18" t="s">
        <v>395</v>
      </c>
      <c r="BM206" s="156" t="s">
        <v>464</v>
      </c>
    </row>
    <row r="207" spans="1:65" s="2" customFormat="1" ht="24.2" customHeight="1">
      <c r="A207" s="33"/>
      <c r="B207" s="144"/>
      <c r="C207" s="145" t="s">
        <v>467</v>
      </c>
      <c r="D207" s="145" t="s">
        <v>220</v>
      </c>
      <c r="E207" s="146" t="s">
        <v>3808</v>
      </c>
      <c r="F207" s="147" t="s">
        <v>3809</v>
      </c>
      <c r="G207" s="148" t="s">
        <v>242</v>
      </c>
      <c r="H207" s="149">
        <v>0.15</v>
      </c>
      <c r="I207" s="150"/>
      <c r="J207" s="151">
        <f t="shared" si="10"/>
        <v>0</v>
      </c>
      <c r="K207" s="147"/>
      <c r="L207" s="34"/>
      <c r="M207" s="152" t="s">
        <v>1</v>
      </c>
      <c r="N207" s="153" t="s">
        <v>38</v>
      </c>
      <c r="O207" s="59"/>
      <c r="P207" s="154">
        <f t="shared" si="11"/>
        <v>0</v>
      </c>
      <c r="Q207" s="154">
        <v>0</v>
      </c>
      <c r="R207" s="154">
        <f t="shared" si="12"/>
        <v>0</v>
      </c>
      <c r="S207" s="154">
        <v>0</v>
      </c>
      <c r="T207" s="155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56" t="s">
        <v>395</v>
      </c>
      <c r="AT207" s="156" t="s">
        <v>220</v>
      </c>
      <c r="AU207" s="156" t="s">
        <v>82</v>
      </c>
      <c r="AY207" s="18" t="s">
        <v>218</v>
      </c>
      <c r="BE207" s="157">
        <f t="shared" si="14"/>
        <v>0</v>
      </c>
      <c r="BF207" s="157">
        <f t="shared" si="15"/>
        <v>0</v>
      </c>
      <c r="BG207" s="157">
        <f t="shared" si="16"/>
        <v>0</v>
      </c>
      <c r="BH207" s="157">
        <f t="shared" si="17"/>
        <v>0</v>
      </c>
      <c r="BI207" s="157">
        <f t="shared" si="18"/>
        <v>0</v>
      </c>
      <c r="BJ207" s="18" t="s">
        <v>80</v>
      </c>
      <c r="BK207" s="157">
        <f t="shared" si="19"/>
        <v>0</v>
      </c>
      <c r="BL207" s="18" t="s">
        <v>395</v>
      </c>
      <c r="BM207" s="156" t="s">
        <v>470</v>
      </c>
    </row>
    <row r="208" spans="1:65" s="2" customFormat="1" ht="24.2" customHeight="1">
      <c r="A208" s="33"/>
      <c r="B208" s="144"/>
      <c r="C208" s="145" t="s">
        <v>351</v>
      </c>
      <c r="D208" s="145" t="s">
        <v>220</v>
      </c>
      <c r="E208" s="146" t="s">
        <v>3810</v>
      </c>
      <c r="F208" s="147" t="s">
        <v>3811</v>
      </c>
      <c r="G208" s="148" t="s">
        <v>242</v>
      </c>
      <c r="H208" s="149">
        <v>1.5</v>
      </c>
      <c r="I208" s="150"/>
      <c r="J208" s="151">
        <f t="shared" si="10"/>
        <v>0</v>
      </c>
      <c r="K208" s="147"/>
      <c r="L208" s="34"/>
      <c r="M208" s="152" t="s">
        <v>1</v>
      </c>
      <c r="N208" s="153" t="s">
        <v>38</v>
      </c>
      <c r="O208" s="59"/>
      <c r="P208" s="154">
        <f t="shared" si="11"/>
        <v>0</v>
      </c>
      <c r="Q208" s="154">
        <v>0</v>
      </c>
      <c r="R208" s="154">
        <f t="shared" si="12"/>
        <v>0</v>
      </c>
      <c r="S208" s="154">
        <v>0</v>
      </c>
      <c r="T208" s="155">
        <f t="shared" si="1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395</v>
      </c>
      <c r="AT208" s="156" t="s">
        <v>220</v>
      </c>
      <c r="AU208" s="156" t="s">
        <v>82</v>
      </c>
      <c r="AY208" s="18" t="s">
        <v>218</v>
      </c>
      <c r="BE208" s="157">
        <f t="shared" si="14"/>
        <v>0</v>
      </c>
      <c r="BF208" s="157">
        <f t="shared" si="15"/>
        <v>0</v>
      </c>
      <c r="BG208" s="157">
        <f t="shared" si="16"/>
        <v>0</v>
      </c>
      <c r="BH208" s="157">
        <f t="shared" si="17"/>
        <v>0</v>
      </c>
      <c r="BI208" s="157">
        <f t="shared" si="18"/>
        <v>0</v>
      </c>
      <c r="BJ208" s="18" t="s">
        <v>80</v>
      </c>
      <c r="BK208" s="157">
        <f t="shared" si="19"/>
        <v>0</v>
      </c>
      <c r="BL208" s="18" t="s">
        <v>395</v>
      </c>
      <c r="BM208" s="156" t="s">
        <v>474</v>
      </c>
    </row>
    <row r="209" spans="1:65" s="14" customFormat="1" ht="11.25">
      <c r="B209" s="166"/>
      <c r="D209" s="159" t="s">
        <v>225</v>
      </c>
      <c r="E209" s="167" t="s">
        <v>1</v>
      </c>
      <c r="F209" s="168" t="s">
        <v>3812</v>
      </c>
      <c r="H209" s="169">
        <v>1.5</v>
      </c>
      <c r="I209" s="170"/>
      <c r="L209" s="166"/>
      <c r="M209" s="171"/>
      <c r="N209" s="172"/>
      <c r="O209" s="172"/>
      <c r="P209" s="172"/>
      <c r="Q209" s="172"/>
      <c r="R209" s="172"/>
      <c r="S209" s="172"/>
      <c r="T209" s="173"/>
      <c r="AT209" s="167" t="s">
        <v>225</v>
      </c>
      <c r="AU209" s="167" t="s">
        <v>82</v>
      </c>
      <c r="AV209" s="14" t="s">
        <v>82</v>
      </c>
      <c r="AW209" s="14" t="s">
        <v>30</v>
      </c>
      <c r="AX209" s="14" t="s">
        <v>73</v>
      </c>
      <c r="AY209" s="167" t="s">
        <v>218</v>
      </c>
    </row>
    <row r="210" spans="1:65" s="15" customFormat="1" ht="11.25">
      <c r="B210" s="174"/>
      <c r="D210" s="159" t="s">
        <v>225</v>
      </c>
      <c r="E210" s="175" t="s">
        <v>1</v>
      </c>
      <c r="F210" s="176" t="s">
        <v>230</v>
      </c>
      <c r="H210" s="177">
        <v>1.5</v>
      </c>
      <c r="I210" s="178"/>
      <c r="L210" s="174"/>
      <c r="M210" s="179"/>
      <c r="N210" s="180"/>
      <c r="O210" s="180"/>
      <c r="P210" s="180"/>
      <c r="Q210" s="180"/>
      <c r="R210" s="180"/>
      <c r="S210" s="180"/>
      <c r="T210" s="181"/>
      <c r="AT210" s="175" t="s">
        <v>225</v>
      </c>
      <c r="AU210" s="175" t="s">
        <v>82</v>
      </c>
      <c r="AV210" s="15" t="s">
        <v>104</v>
      </c>
      <c r="AW210" s="15" t="s">
        <v>30</v>
      </c>
      <c r="AX210" s="15" t="s">
        <v>80</v>
      </c>
      <c r="AY210" s="175" t="s">
        <v>218</v>
      </c>
    </row>
    <row r="211" spans="1:65" s="12" customFormat="1" ht="25.9" customHeight="1">
      <c r="B211" s="131"/>
      <c r="D211" s="132" t="s">
        <v>72</v>
      </c>
      <c r="E211" s="133" t="s">
        <v>2733</v>
      </c>
      <c r="F211" s="133" t="s">
        <v>2734</v>
      </c>
      <c r="I211" s="134"/>
      <c r="J211" s="135">
        <f>BK211</f>
        <v>0</v>
      </c>
      <c r="L211" s="131"/>
      <c r="M211" s="136"/>
      <c r="N211" s="137"/>
      <c r="O211" s="137"/>
      <c r="P211" s="138">
        <f>SUM(P212:P225)</f>
        <v>0</v>
      </c>
      <c r="Q211" s="137"/>
      <c r="R211" s="138">
        <f>SUM(R212:R225)</f>
        <v>0</v>
      </c>
      <c r="S211" s="137"/>
      <c r="T211" s="139">
        <f>SUM(T212:T225)</f>
        <v>0</v>
      </c>
      <c r="AR211" s="132" t="s">
        <v>104</v>
      </c>
      <c r="AT211" s="140" t="s">
        <v>72</v>
      </c>
      <c r="AU211" s="140" t="s">
        <v>73</v>
      </c>
      <c r="AY211" s="132" t="s">
        <v>218</v>
      </c>
      <c r="BK211" s="141">
        <f>SUM(BK212:BK225)</f>
        <v>0</v>
      </c>
    </row>
    <row r="212" spans="1:65" s="2" customFormat="1" ht="24.2" customHeight="1">
      <c r="A212" s="33"/>
      <c r="B212" s="144"/>
      <c r="C212" s="145" t="s">
        <v>500</v>
      </c>
      <c r="D212" s="145" t="s">
        <v>220</v>
      </c>
      <c r="E212" s="146" t="s">
        <v>2735</v>
      </c>
      <c r="F212" s="147" t="s">
        <v>2736</v>
      </c>
      <c r="G212" s="148" t="s">
        <v>2737</v>
      </c>
      <c r="H212" s="149">
        <v>56</v>
      </c>
      <c r="I212" s="150"/>
      <c r="J212" s="151">
        <f>ROUND(I212*H212,2)</f>
        <v>0</v>
      </c>
      <c r="K212" s="147"/>
      <c r="L212" s="34"/>
      <c r="M212" s="152" t="s">
        <v>1</v>
      </c>
      <c r="N212" s="153" t="s">
        <v>38</v>
      </c>
      <c r="O212" s="59"/>
      <c r="P212" s="154">
        <f>O212*H212</f>
        <v>0</v>
      </c>
      <c r="Q212" s="154">
        <v>0</v>
      </c>
      <c r="R212" s="154">
        <f>Q212*H212</f>
        <v>0</v>
      </c>
      <c r="S212" s="154">
        <v>0</v>
      </c>
      <c r="T212" s="155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2738</v>
      </c>
      <c r="AT212" s="156" t="s">
        <v>220</v>
      </c>
      <c r="AU212" s="156" t="s">
        <v>80</v>
      </c>
      <c r="AY212" s="18" t="s">
        <v>218</v>
      </c>
      <c r="BE212" s="157">
        <f>IF(N212="základní",J212,0)</f>
        <v>0</v>
      </c>
      <c r="BF212" s="157">
        <f>IF(N212="snížená",J212,0)</f>
        <v>0</v>
      </c>
      <c r="BG212" s="157">
        <f>IF(N212="zákl. přenesená",J212,0)</f>
        <v>0</v>
      </c>
      <c r="BH212" s="157">
        <f>IF(N212="sníž. přenesená",J212,0)</f>
        <v>0</v>
      </c>
      <c r="BI212" s="157">
        <f>IF(N212="nulová",J212,0)</f>
        <v>0</v>
      </c>
      <c r="BJ212" s="18" t="s">
        <v>80</v>
      </c>
      <c r="BK212" s="157">
        <f>ROUND(I212*H212,2)</f>
        <v>0</v>
      </c>
      <c r="BL212" s="18" t="s">
        <v>2738</v>
      </c>
      <c r="BM212" s="156" t="s">
        <v>501</v>
      </c>
    </row>
    <row r="213" spans="1:65" s="13" customFormat="1" ht="22.5">
      <c r="B213" s="158"/>
      <c r="D213" s="159" t="s">
        <v>225</v>
      </c>
      <c r="E213" s="160" t="s">
        <v>1</v>
      </c>
      <c r="F213" s="161" t="s">
        <v>3813</v>
      </c>
      <c r="H213" s="160" t="s">
        <v>1</v>
      </c>
      <c r="I213" s="162"/>
      <c r="L213" s="158"/>
      <c r="M213" s="163"/>
      <c r="N213" s="164"/>
      <c r="O213" s="164"/>
      <c r="P213" s="164"/>
      <c r="Q213" s="164"/>
      <c r="R213" s="164"/>
      <c r="S213" s="164"/>
      <c r="T213" s="165"/>
      <c r="AT213" s="160" t="s">
        <v>225</v>
      </c>
      <c r="AU213" s="160" t="s">
        <v>80</v>
      </c>
      <c r="AV213" s="13" t="s">
        <v>80</v>
      </c>
      <c r="AW213" s="13" t="s">
        <v>30</v>
      </c>
      <c r="AX213" s="13" t="s">
        <v>73</v>
      </c>
      <c r="AY213" s="160" t="s">
        <v>218</v>
      </c>
    </row>
    <row r="214" spans="1:65" s="14" customFormat="1" ht="11.25">
      <c r="B214" s="166"/>
      <c r="D214" s="159" t="s">
        <v>225</v>
      </c>
      <c r="E214" s="167" t="s">
        <v>1</v>
      </c>
      <c r="F214" s="168" t="s">
        <v>107</v>
      </c>
      <c r="H214" s="169">
        <v>5</v>
      </c>
      <c r="I214" s="170"/>
      <c r="L214" s="166"/>
      <c r="M214" s="171"/>
      <c r="N214" s="172"/>
      <c r="O214" s="172"/>
      <c r="P214" s="172"/>
      <c r="Q214" s="172"/>
      <c r="R214" s="172"/>
      <c r="S214" s="172"/>
      <c r="T214" s="173"/>
      <c r="AT214" s="167" t="s">
        <v>225</v>
      </c>
      <c r="AU214" s="167" t="s">
        <v>80</v>
      </c>
      <c r="AV214" s="14" t="s">
        <v>82</v>
      </c>
      <c r="AW214" s="14" t="s">
        <v>30</v>
      </c>
      <c r="AX214" s="14" t="s">
        <v>73</v>
      </c>
      <c r="AY214" s="167" t="s">
        <v>218</v>
      </c>
    </row>
    <row r="215" spans="1:65" s="13" customFormat="1" ht="11.25">
      <c r="B215" s="158"/>
      <c r="D215" s="159" t="s">
        <v>225</v>
      </c>
      <c r="E215" s="160" t="s">
        <v>1</v>
      </c>
      <c r="F215" s="161" t="s">
        <v>3814</v>
      </c>
      <c r="H215" s="160" t="s">
        <v>1</v>
      </c>
      <c r="I215" s="162"/>
      <c r="L215" s="158"/>
      <c r="M215" s="163"/>
      <c r="N215" s="164"/>
      <c r="O215" s="164"/>
      <c r="P215" s="164"/>
      <c r="Q215" s="164"/>
      <c r="R215" s="164"/>
      <c r="S215" s="164"/>
      <c r="T215" s="165"/>
      <c r="AT215" s="160" t="s">
        <v>225</v>
      </c>
      <c r="AU215" s="160" t="s">
        <v>80</v>
      </c>
      <c r="AV215" s="13" t="s">
        <v>80</v>
      </c>
      <c r="AW215" s="13" t="s">
        <v>30</v>
      </c>
      <c r="AX215" s="13" t="s">
        <v>73</v>
      </c>
      <c r="AY215" s="160" t="s">
        <v>218</v>
      </c>
    </row>
    <row r="216" spans="1:65" s="14" customFormat="1" ht="11.25">
      <c r="B216" s="166"/>
      <c r="D216" s="159" t="s">
        <v>225</v>
      </c>
      <c r="E216" s="167" t="s">
        <v>1</v>
      </c>
      <c r="F216" s="168" t="s">
        <v>82</v>
      </c>
      <c r="H216" s="169">
        <v>2</v>
      </c>
      <c r="I216" s="170"/>
      <c r="L216" s="166"/>
      <c r="M216" s="171"/>
      <c r="N216" s="172"/>
      <c r="O216" s="172"/>
      <c r="P216" s="172"/>
      <c r="Q216" s="172"/>
      <c r="R216" s="172"/>
      <c r="S216" s="172"/>
      <c r="T216" s="173"/>
      <c r="AT216" s="167" t="s">
        <v>225</v>
      </c>
      <c r="AU216" s="167" t="s">
        <v>80</v>
      </c>
      <c r="AV216" s="14" t="s">
        <v>82</v>
      </c>
      <c r="AW216" s="14" t="s">
        <v>30</v>
      </c>
      <c r="AX216" s="14" t="s">
        <v>73</v>
      </c>
      <c r="AY216" s="167" t="s">
        <v>218</v>
      </c>
    </row>
    <row r="217" spans="1:65" s="13" customFormat="1" ht="11.25">
      <c r="B217" s="158"/>
      <c r="D217" s="159" t="s">
        <v>225</v>
      </c>
      <c r="E217" s="160" t="s">
        <v>1</v>
      </c>
      <c r="F217" s="161" t="s">
        <v>3815</v>
      </c>
      <c r="H217" s="160" t="s">
        <v>1</v>
      </c>
      <c r="I217" s="162"/>
      <c r="L217" s="158"/>
      <c r="M217" s="163"/>
      <c r="N217" s="164"/>
      <c r="O217" s="164"/>
      <c r="P217" s="164"/>
      <c r="Q217" s="164"/>
      <c r="R217" s="164"/>
      <c r="S217" s="164"/>
      <c r="T217" s="165"/>
      <c r="AT217" s="160" t="s">
        <v>225</v>
      </c>
      <c r="AU217" s="160" t="s">
        <v>80</v>
      </c>
      <c r="AV217" s="13" t="s">
        <v>80</v>
      </c>
      <c r="AW217" s="13" t="s">
        <v>30</v>
      </c>
      <c r="AX217" s="13" t="s">
        <v>73</v>
      </c>
      <c r="AY217" s="160" t="s">
        <v>218</v>
      </c>
    </row>
    <row r="218" spans="1:65" s="14" customFormat="1" ht="11.25">
      <c r="B218" s="166"/>
      <c r="D218" s="159" t="s">
        <v>225</v>
      </c>
      <c r="E218" s="167" t="s">
        <v>1</v>
      </c>
      <c r="F218" s="168" t="s">
        <v>116</v>
      </c>
      <c r="H218" s="169">
        <v>8</v>
      </c>
      <c r="I218" s="170"/>
      <c r="L218" s="166"/>
      <c r="M218" s="171"/>
      <c r="N218" s="172"/>
      <c r="O218" s="172"/>
      <c r="P218" s="172"/>
      <c r="Q218" s="172"/>
      <c r="R218" s="172"/>
      <c r="S218" s="172"/>
      <c r="T218" s="173"/>
      <c r="AT218" s="167" t="s">
        <v>225</v>
      </c>
      <c r="AU218" s="167" t="s">
        <v>80</v>
      </c>
      <c r="AV218" s="14" t="s">
        <v>82</v>
      </c>
      <c r="AW218" s="14" t="s">
        <v>30</v>
      </c>
      <c r="AX218" s="14" t="s">
        <v>73</v>
      </c>
      <c r="AY218" s="167" t="s">
        <v>218</v>
      </c>
    </row>
    <row r="219" spans="1:65" s="13" customFormat="1" ht="11.25">
      <c r="B219" s="158"/>
      <c r="D219" s="159" t="s">
        <v>225</v>
      </c>
      <c r="E219" s="160" t="s">
        <v>1</v>
      </c>
      <c r="F219" s="161" t="s">
        <v>3816</v>
      </c>
      <c r="H219" s="160" t="s">
        <v>1</v>
      </c>
      <c r="I219" s="162"/>
      <c r="L219" s="158"/>
      <c r="M219" s="163"/>
      <c r="N219" s="164"/>
      <c r="O219" s="164"/>
      <c r="P219" s="164"/>
      <c r="Q219" s="164"/>
      <c r="R219" s="164"/>
      <c r="S219" s="164"/>
      <c r="T219" s="165"/>
      <c r="AT219" s="160" t="s">
        <v>225</v>
      </c>
      <c r="AU219" s="160" t="s">
        <v>80</v>
      </c>
      <c r="AV219" s="13" t="s">
        <v>80</v>
      </c>
      <c r="AW219" s="13" t="s">
        <v>30</v>
      </c>
      <c r="AX219" s="13" t="s">
        <v>73</v>
      </c>
      <c r="AY219" s="160" t="s">
        <v>218</v>
      </c>
    </row>
    <row r="220" spans="1:65" s="14" customFormat="1" ht="11.25">
      <c r="B220" s="166"/>
      <c r="D220" s="159" t="s">
        <v>225</v>
      </c>
      <c r="E220" s="167" t="s">
        <v>1</v>
      </c>
      <c r="F220" s="168" t="s">
        <v>3817</v>
      </c>
      <c r="H220" s="169">
        <v>16</v>
      </c>
      <c r="I220" s="170"/>
      <c r="L220" s="166"/>
      <c r="M220" s="171"/>
      <c r="N220" s="172"/>
      <c r="O220" s="172"/>
      <c r="P220" s="172"/>
      <c r="Q220" s="172"/>
      <c r="R220" s="172"/>
      <c r="S220" s="172"/>
      <c r="T220" s="173"/>
      <c r="AT220" s="167" t="s">
        <v>225</v>
      </c>
      <c r="AU220" s="167" t="s">
        <v>80</v>
      </c>
      <c r="AV220" s="14" t="s">
        <v>82</v>
      </c>
      <c r="AW220" s="14" t="s">
        <v>30</v>
      </c>
      <c r="AX220" s="14" t="s">
        <v>73</v>
      </c>
      <c r="AY220" s="167" t="s">
        <v>218</v>
      </c>
    </row>
    <row r="221" spans="1:65" s="13" customFormat="1" ht="11.25">
      <c r="B221" s="158"/>
      <c r="D221" s="159" t="s">
        <v>225</v>
      </c>
      <c r="E221" s="160" t="s">
        <v>1</v>
      </c>
      <c r="F221" s="161" t="s">
        <v>2866</v>
      </c>
      <c r="H221" s="160" t="s">
        <v>1</v>
      </c>
      <c r="I221" s="162"/>
      <c r="L221" s="158"/>
      <c r="M221" s="163"/>
      <c r="N221" s="164"/>
      <c r="O221" s="164"/>
      <c r="P221" s="164"/>
      <c r="Q221" s="164"/>
      <c r="R221" s="164"/>
      <c r="S221" s="164"/>
      <c r="T221" s="165"/>
      <c r="AT221" s="160" t="s">
        <v>225</v>
      </c>
      <c r="AU221" s="160" t="s">
        <v>80</v>
      </c>
      <c r="AV221" s="13" t="s">
        <v>80</v>
      </c>
      <c r="AW221" s="13" t="s">
        <v>30</v>
      </c>
      <c r="AX221" s="13" t="s">
        <v>73</v>
      </c>
      <c r="AY221" s="160" t="s">
        <v>218</v>
      </c>
    </row>
    <row r="222" spans="1:65" s="14" customFormat="1" ht="11.25">
      <c r="B222" s="166"/>
      <c r="D222" s="159" t="s">
        <v>225</v>
      </c>
      <c r="E222" s="167" t="s">
        <v>1</v>
      </c>
      <c r="F222" s="168" t="s">
        <v>278</v>
      </c>
      <c r="H222" s="169">
        <v>20</v>
      </c>
      <c r="I222" s="170"/>
      <c r="L222" s="166"/>
      <c r="M222" s="171"/>
      <c r="N222" s="172"/>
      <c r="O222" s="172"/>
      <c r="P222" s="172"/>
      <c r="Q222" s="172"/>
      <c r="R222" s="172"/>
      <c r="S222" s="172"/>
      <c r="T222" s="173"/>
      <c r="AT222" s="167" t="s">
        <v>225</v>
      </c>
      <c r="AU222" s="167" t="s">
        <v>80</v>
      </c>
      <c r="AV222" s="14" t="s">
        <v>82</v>
      </c>
      <c r="AW222" s="14" t="s">
        <v>30</v>
      </c>
      <c r="AX222" s="14" t="s">
        <v>73</v>
      </c>
      <c r="AY222" s="167" t="s">
        <v>218</v>
      </c>
    </row>
    <row r="223" spans="1:65" s="13" customFormat="1" ht="11.25">
      <c r="B223" s="158"/>
      <c r="D223" s="159" t="s">
        <v>225</v>
      </c>
      <c r="E223" s="160" t="s">
        <v>1</v>
      </c>
      <c r="F223" s="161" t="s">
        <v>2867</v>
      </c>
      <c r="H223" s="160" t="s">
        <v>1</v>
      </c>
      <c r="I223" s="162"/>
      <c r="L223" s="158"/>
      <c r="M223" s="163"/>
      <c r="N223" s="164"/>
      <c r="O223" s="164"/>
      <c r="P223" s="164"/>
      <c r="Q223" s="164"/>
      <c r="R223" s="164"/>
      <c r="S223" s="164"/>
      <c r="T223" s="165"/>
      <c r="AT223" s="160" t="s">
        <v>225</v>
      </c>
      <c r="AU223" s="160" t="s">
        <v>80</v>
      </c>
      <c r="AV223" s="13" t="s">
        <v>80</v>
      </c>
      <c r="AW223" s="13" t="s">
        <v>30</v>
      </c>
      <c r="AX223" s="13" t="s">
        <v>73</v>
      </c>
      <c r="AY223" s="160" t="s">
        <v>218</v>
      </c>
    </row>
    <row r="224" spans="1:65" s="14" customFormat="1" ht="11.25">
      <c r="B224" s="166"/>
      <c r="D224" s="159" t="s">
        <v>225</v>
      </c>
      <c r="E224" s="167" t="s">
        <v>1</v>
      </c>
      <c r="F224" s="168" t="s">
        <v>107</v>
      </c>
      <c r="H224" s="169">
        <v>5</v>
      </c>
      <c r="I224" s="170"/>
      <c r="L224" s="166"/>
      <c r="M224" s="171"/>
      <c r="N224" s="172"/>
      <c r="O224" s="172"/>
      <c r="P224" s="172"/>
      <c r="Q224" s="172"/>
      <c r="R224" s="172"/>
      <c r="S224" s="172"/>
      <c r="T224" s="173"/>
      <c r="AT224" s="167" t="s">
        <v>225</v>
      </c>
      <c r="AU224" s="167" t="s">
        <v>80</v>
      </c>
      <c r="AV224" s="14" t="s">
        <v>82</v>
      </c>
      <c r="AW224" s="14" t="s">
        <v>30</v>
      </c>
      <c r="AX224" s="14" t="s">
        <v>73</v>
      </c>
      <c r="AY224" s="167" t="s">
        <v>218</v>
      </c>
    </row>
    <row r="225" spans="1:65" s="15" customFormat="1" ht="11.25">
      <c r="B225" s="174"/>
      <c r="D225" s="159" t="s">
        <v>225</v>
      </c>
      <c r="E225" s="175" t="s">
        <v>1</v>
      </c>
      <c r="F225" s="176" t="s">
        <v>230</v>
      </c>
      <c r="H225" s="177">
        <v>56</v>
      </c>
      <c r="I225" s="178"/>
      <c r="L225" s="174"/>
      <c r="M225" s="179"/>
      <c r="N225" s="180"/>
      <c r="O225" s="180"/>
      <c r="P225" s="180"/>
      <c r="Q225" s="180"/>
      <c r="R225" s="180"/>
      <c r="S225" s="180"/>
      <c r="T225" s="181"/>
      <c r="AT225" s="175" t="s">
        <v>225</v>
      </c>
      <c r="AU225" s="175" t="s">
        <v>80</v>
      </c>
      <c r="AV225" s="15" t="s">
        <v>104</v>
      </c>
      <c r="AW225" s="15" t="s">
        <v>30</v>
      </c>
      <c r="AX225" s="15" t="s">
        <v>80</v>
      </c>
      <c r="AY225" s="175" t="s">
        <v>218</v>
      </c>
    </row>
    <row r="226" spans="1:65" s="12" customFormat="1" ht="25.9" customHeight="1">
      <c r="B226" s="131"/>
      <c r="D226" s="132" t="s">
        <v>72</v>
      </c>
      <c r="E226" s="133" t="s">
        <v>2424</v>
      </c>
      <c r="F226" s="133" t="s">
        <v>2424</v>
      </c>
      <c r="I226" s="134"/>
      <c r="J226" s="135">
        <f>BK226</f>
        <v>0</v>
      </c>
      <c r="L226" s="131"/>
      <c r="M226" s="136"/>
      <c r="N226" s="137"/>
      <c r="O226" s="137"/>
      <c r="P226" s="138">
        <f>SUM(P227:P234)</f>
        <v>0</v>
      </c>
      <c r="Q226" s="137"/>
      <c r="R226" s="138">
        <f>SUM(R227:R234)</f>
        <v>0</v>
      </c>
      <c r="S226" s="137"/>
      <c r="T226" s="139">
        <f>SUM(T227:T234)</f>
        <v>0</v>
      </c>
      <c r="AR226" s="132" t="s">
        <v>80</v>
      </c>
      <c r="AT226" s="140" t="s">
        <v>72</v>
      </c>
      <c r="AU226" s="140" t="s">
        <v>73</v>
      </c>
      <c r="AY226" s="132" t="s">
        <v>218</v>
      </c>
      <c r="BK226" s="141">
        <f>SUM(BK227:BK234)</f>
        <v>0</v>
      </c>
    </row>
    <row r="227" spans="1:65" s="2" customFormat="1" ht="66.75" customHeight="1">
      <c r="A227" s="33"/>
      <c r="B227" s="144"/>
      <c r="C227" s="145" t="s">
        <v>356</v>
      </c>
      <c r="D227" s="145" t="s">
        <v>220</v>
      </c>
      <c r="E227" s="146" t="s">
        <v>2113</v>
      </c>
      <c r="F227" s="147" t="s">
        <v>3818</v>
      </c>
      <c r="G227" s="148" t="s">
        <v>2426</v>
      </c>
      <c r="H227" s="149">
        <v>1</v>
      </c>
      <c r="I227" s="150"/>
      <c r="J227" s="151">
        <f>ROUND(I227*H227,2)</f>
        <v>0</v>
      </c>
      <c r="K227" s="147"/>
      <c r="L227" s="34"/>
      <c r="M227" s="152" t="s">
        <v>1</v>
      </c>
      <c r="N227" s="153" t="s">
        <v>38</v>
      </c>
      <c r="O227" s="59"/>
      <c r="P227" s="154">
        <f>O227*H227</f>
        <v>0</v>
      </c>
      <c r="Q227" s="154">
        <v>0</v>
      </c>
      <c r="R227" s="154">
        <f>Q227*H227</f>
        <v>0</v>
      </c>
      <c r="S227" s="154">
        <v>0</v>
      </c>
      <c r="T227" s="155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6" t="s">
        <v>104</v>
      </c>
      <c r="AT227" s="156" t="s">
        <v>220</v>
      </c>
      <c r="AU227" s="156" t="s">
        <v>80</v>
      </c>
      <c r="AY227" s="18" t="s">
        <v>218</v>
      </c>
      <c r="BE227" s="157">
        <f>IF(N227="základní",J227,0)</f>
        <v>0</v>
      </c>
      <c r="BF227" s="157">
        <f>IF(N227="snížená",J227,0)</f>
        <v>0</v>
      </c>
      <c r="BG227" s="157">
        <f>IF(N227="zákl. přenesená",J227,0)</f>
        <v>0</v>
      </c>
      <c r="BH227" s="157">
        <f>IF(N227="sníž. přenesená",J227,0)</f>
        <v>0</v>
      </c>
      <c r="BI227" s="157">
        <f>IF(N227="nulová",J227,0)</f>
        <v>0</v>
      </c>
      <c r="BJ227" s="18" t="s">
        <v>80</v>
      </c>
      <c r="BK227" s="157">
        <f>ROUND(I227*H227,2)</f>
        <v>0</v>
      </c>
      <c r="BL227" s="18" t="s">
        <v>104</v>
      </c>
      <c r="BM227" s="156" t="s">
        <v>510</v>
      </c>
    </row>
    <row r="228" spans="1:65" s="2" customFormat="1" ht="66.75" customHeight="1">
      <c r="A228" s="33"/>
      <c r="B228" s="144"/>
      <c r="C228" s="145" t="s">
        <v>519</v>
      </c>
      <c r="D228" s="145" t="s">
        <v>220</v>
      </c>
      <c r="E228" s="146" t="s">
        <v>2427</v>
      </c>
      <c r="F228" s="147" t="s">
        <v>3819</v>
      </c>
      <c r="G228" s="148" t="s">
        <v>2426</v>
      </c>
      <c r="H228" s="149">
        <v>1</v>
      </c>
      <c r="I228" s="150"/>
      <c r="J228" s="151">
        <f>ROUND(I228*H228,2)</f>
        <v>0</v>
      </c>
      <c r="K228" s="147"/>
      <c r="L228" s="34"/>
      <c r="M228" s="152" t="s">
        <v>1</v>
      </c>
      <c r="N228" s="153" t="s">
        <v>38</v>
      </c>
      <c r="O228" s="59"/>
      <c r="P228" s="154">
        <f>O228*H228</f>
        <v>0</v>
      </c>
      <c r="Q228" s="154">
        <v>0</v>
      </c>
      <c r="R228" s="154">
        <f>Q228*H228</f>
        <v>0</v>
      </c>
      <c r="S228" s="154">
        <v>0</v>
      </c>
      <c r="T228" s="155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104</v>
      </c>
      <c r="AT228" s="156" t="s">
        <v>220</v>
      </c>
      <c r="AU228" s="156" t="s">
        <v>80</v>
      </c>
      <c r="AY228" s="18" t="s">
        <v>218</v>
      </c>
      <c r="BE228" s="157">
        <f>IF(N228="základní",J228,0)</f>
        <v>0</v>
      </c>
      <c r="BF228" s="157">
        <f>IF(N228="snížená",J228,0)</f>
        <v>0</v>
      </c>
      <c r="BG228" s="157">
        <f>IF(N228="zákl. přenesená",J228,0)</f>
        <v>0</v>
      </c>
      <c r="BH228" s="157">
        <f>IF(N228="sníž. přenesená",J228,0)</f>
        <v>0</v>
      </c>
      <c r="BI228" s="157">
        <f>IF(N228="nulová",J228,0)</f>
        <v>0</v>
      </c>
      <c r="BJ228" s="18" t="s">
        <v>80</v>
      </c>
      <c r="BK228" s="157">
        <f>ROUND(I228*H228,2)</f>
        <v>0</v>
      </c>
      <c r="BL228" s="18" t="s">
        <v>104</v>
      </c>
      <c r="BM228" s="156" t="s">
        <v>522</v>
      </c>
    </row>
    <row r="229" spans="1:65" s="2" customFormat="1" ht="16.5" customHeight="1">
      <c r="A229" s="33"/>
      <c r="B229" s="144"/>
      <c r="C229" s="145" t="s">
        <v>366</v>
      </c>
      <c r="D229" s="145" t="s">
        <v>220</v>
      </c>
      <c r="E229" s="146" t="s">
        <v>2429</v>
      </c>
      <c r="F229" s="147" t="s">
        <v>3820</v>
      </c>
      <c r="G229" s="148" t="s">
        <v>1</v>
      </c>
      <c r="H229" s="149">
        <v>1</v>
      </c>
      <c r="I229" s="150"/>
      <c r="J229" s="151">
        <f>ROUND(I229*H229,2)</f>
        <v>0</v>
      </c>
      <c r="K229" s="147"/>
      <c r="L229" s="34"/>
      <c r="M229" s="152" t="s">
        <v>1</v>
      </c>
      <c r="N229" s="153" t="s">
        <v>38</v>
      </c>
      <c r="O229" s="59"/>
      <c r="P229" s="154">
        <f>O229*H229</f>
        <v>0</v>
      </c>
      <c r="Q229" s="154">
        <v>0</v>
      </c>
      <c r="R229" s="154">
        <f>Q229*H229</f>
        <v>0</v>
      </c>
      <c r="S229" s="154">
        <v>0</v>
      </c>
      <c r="T229" s="155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104</v>
      </c>
      <c r="AT229" s="156" t="s">
        <v>220</v>
      </c>
      <c r="AU229" s="156" t="s">
        <v>80</v>
      </c>
      <c r="AY229" s="18" t="s">
        <v>218</v>
      </c>
      <c r="BE229" s="157">
        <f>IF(N229="základní",J229,0)</f>
        <v>0</v>
      </c>
      <c r="BF229" s="157">
        <f>IF(N229="snížená",J229,0)</f>
        <v>0</v>
      </c>
      <c r="BG229" s="157">
        <f>IF(N229="zákl. přenesená",J229,0)</f>
        <v>0</v>
      </c>
      <c r="BH229" s="157">
        <f>IF(N229="sníž. přenesená",J229,0)</f>
        <v>0</v>
      </c>
      <c r="BI229" s="157">
        <f>IF(N229="nulová",J229,0)</f>
        <v>0</v>
      </c>
      <c r="BJ229" s="18" t="s">
        <v>80</v>
      </c>
      <c r="BK229" s="157">
        <f>ROUND(I229*H229,2)</f>
        <v>0</v>
      </c>
      <c r="BL229" s="18" t="s">
        <v>104</v>
      </c>
      <c r="BM229" s="156" t="s">
        <v>525</v>
      </c>
    </row>
    <row r="230" spans="1:65" s="14" customFormat="1" ht="11.25">
      <c r="B230" s="166"/>
      <c r="D230" s="159" t="s">
        <v>225</v>
      </c>
      <c r="E230" s="167" t="s">
        <v>1</v>
      </c>
      <c r="F230" s="168" t="s">
        <v>80</v>
      </c>
      <c r="H230" s="169">
        <v>1</v>
      </c>
      <c r="I230" s="170"/>
      <c r="L230" s="166"/>
      <c r="M230" s="171"/>
      <c r="N230" s="172"/>
      <c r="O230" s="172"/>
      <c r="P230" s="172"/>
      <c r="Q230" s="172"/>
      <c r="R230" s="172"/>
      <c r="S230" s="172"/>
      <c r="T230" s="173"/>
      <c r="AT230" s="167" t="s">
        <v>225</v>
      </c>
      <c r="AU230" s="167" t="s">
        <v>80</v>
      </c>
      <c r="AV230" s="14" t="s">
        <v>82</v>
      </c>
      <c r="AW230" s="14" t="s">
        <v>30</v>
      </c>
      <c r="AX230" s="14" t="s">
        <v>73</v>
      </c>
      <c r="AY230" s="167" t="s">
        <v>218</v>
      </c>
    </row>
    <row r="231" spans="1:65" s="15" customFormat="1" ht="11.25">
      <c r="B231" s="174"/>
      <c r="D231" s="159" t="s">
        <v>225</v>
      </c>
      <c r="E231" s="175" t="s">
        <v>1</v>
      </c>
      <c r="F231" s="176" t="s">
        <v>230</v>
      </c>
      <c r="H231" s="177">
        <v>1</v>
      </c>
      <c r="I231" s="178"/>
      <c r="L231" s="174"/>
      <c r="M231" s="179"/>
      <c r="N231" s="180"/>
      <c r="O231" s="180"/>
      <c r="P231" s="180"/>
      <c r="Q231" s="180"/>
      <c r="R231" s="180"/>
      <c r="S231" s="180"/>
      <c r="T231" s="181"/>
      <c r="AT231" s="175" t="s">
        <v>225</v>
      </c>
      <c r="AU231" s="175" t="s">
        <v>80</v>
      </c>
      <c r="AV231" s="15" t="s">
        <v>104</v>
      </c>
      <c r="AW231" s="15" t="s">
        <v>30</v>
      </c>
      <c r="AX231" s="15" t="s">
        <v>80</v>
      </c>
      <c r="AY231" s="175" t="s">
        <v>218</v>
      </c>
    </row>
    <row r="232" spans="1:65" s="2" customFormat="1" ht="16.5" customHeight="1">
      <c r="A232" s="33"/>
      <c r="B232" s="144"/>
      <c r="C232" s="145" t="s">
        <v>526</v>
      </c>
      <c r="D232" s="145" t="s">
        <v>220</v>
      </c>
      <c r="E232" s="146" t="s">
        <v>2431</v>
      </c>
      <c r="F232" s="147" t="s">
        <v>3821</v>
      </c>
      <c r="G232" s="148" t="s">
        <v>2426</v>
      </c>
      <c r="H232" s="149">
        <v>2</v>
      </c>
      <c r="I232" s="150"/>
      <c r="J232" s="151">
        <f>ROUND(I232*H232,2)</f>
        <v>0</v>
      </c>
      <c r="K232" s="147"/>
      <c r="L232" s="34"/>
      <c r="M232" s="152" t="s">
        <v>1</v>
      </c>
      <c r="N232" s="153" t="s">
        <v>38</v>
      </c>
      <c r="O232" s="59"/>
      <c r="P232" s="154">
        <f>O232*H232</f>
        <v>0</v>
      </c>
      <c r="Q232" s="154">
        <v>0</v>
      </c>
      <c r="R232" s="154">
        <f>Q232*H232</f>
        <v>0</v>
      </c>
      <c r="S232" s="154">
        <v>0</v>
      </c>
      <c r="T232" s="155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104</v>
      </c>
      <c r="AT232" s="156" t="s">
        <v>220</v>
      </c>
      <c r="AU232" s="156" t="s">
        <v>80</v>
      </c>
      <c r="AY232" s="18" t="s">
        <v>218</v>
      </c>
      <c r="BE232" s="157">
        <f>IF(N232="základní",J232,0)</f>
        <v>0</v>
      </c>
      <c r="BF232" s="157">
        <f>IF(N232="snížená",J232,0)</f>
        <v>0</v>
      </c>
      <c r="BG232" s="157">
        <f>IF(N232="zákl. přenesená",J232,0)</f>
        <v>0</v>
      </c>
      <c r="BH232" s="157">
        <f>IF(N232="sníž. přenesená",J232,0)</f>
        <v>0</v>
      </c>
      <c r="BI232" s="157">
        <f>IF(N232="nulová",J232,0)</f>
        <v>0</v>
      </c>
      <c r="BJ232" s="18" t="s">
        <v>80</v>
      </c>
      <c r="BK232" s="157">
        <f>ROUND(I232*H232,2)</f>
        <v>0</v>
      </c>
      <c r="BL232" s="18" t="s">
        <v>104</v>
      </c>
      <c r="BM232" s="156" t="s">
        <v>529</v>
      </c>
    </row>
    <row r="233" spans="1:65" s="2" customFormat="1" ht="24.2" customHeight="1">
      <c r="A233" s="33"/>
      <c r="B233" s="144"/>
      <c r="C233" s="145" t="s">
        <v>375</v>
      </c>
      <c r="D233" s="145" t="s">
        <v>220</v>
      </c>
      <c r="E233" s="146" t="s">
        <v>2897</v>
      </c>
      <c r="F233" s="147" t="s">
        <v>3822</v>
      </c>
      <c r="G233" s="148" t="s">
        <v>2426</v>
      </c>
      <c r="H233" s="149">
        <v>1</v>
      </c>
      <c r="I233" s="150"/>
      <c r="J233" s="151">
        <f>ROUND(I233*H233,2)</f>
        <v>0</v>
      </c>
      <c r="K233" s="147"/>
      <c r="L233" s="34"/>
      <c r="M233" s="152" t="s">
        <v>1</v>
      </c>
      <c r="N233" s="153" t="s">
        <v>38</v>
      </c>
      <c r="O233" s="59"/>
      <c r="P233" s="154">
        <f>O233*H233</f>
        <v>0</v>
      </c>
      <c r="Q233" s="154">
        <v>0</v>
      </c>
      <c r="R233" s="154">
        <f>Q233*H233</f>
        <v>0</v>
      </c>
      <c r="S233" s="154">
        <v>0</v>
      </c>
      <c r="T233" s="155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6" t="s">
        <v>104</v>
      </c>
      <c r="AT233" s="156" t="s">
        <v>220</v>
      </c>
      <c r="AU233" s="156" t="s">
        <v>80</v>
      </c>
      <c r="AY233" s="18" t="s">
        <v>218</v>
      </c>
      <c r="BE233" s="157">
        <f>IF(N233="základní",J233,0)</f>
        <v>0</v>
      </c>
      <c r="BF233" s="157">
        <f>IF(N233="snížená",J233,0)</f>
        <v>0</v>
      </c>
      <c r="BG233" s="157">
        <f>IF(N233="zákl. přenesená",J233,0)</f>
        <v>0</v>
      </c>
      <c r="BH233" s="157">
        <f>IF(N233="sníž. přenesená",J233,0)</f>
        <v>0</v>
      </c>
      <c r="BI233" s="157">
        <f>IF(N233="nulová",J233,0)</f>
        <v>0</v>
      </c>
      <c r="BJ233" s="18" t="s">
        <v>80</v>
      </c>
      <c r="BK233" s="157">
        <f>ROUND(I233*H233,2)</f>
        <v>0</v>
      </c>
      <c r="BL233" s="18" t="s">
        <v>104</v>
      </c>
      <c r="BM233" s="156" t="s">
        <v>532</v>
      </c>
    </row>
    <row r="234" spans="1:65" s="2" customFormat="1" ht="44.25" customHeight="1">
      <c r="A234" s="33"/>
      <c r="B234" s="144"/>
      <c r="C234" s="145" t="s">
        <v>541</v>
      </c>
      <c r="D234" s="145" t="s">
        <v>220</v>
      </c>
      <c r="E234" s="146" t="s">
        <v>2745</v>
      </c>
      <c r="F234" s="147" t="s">
        <v>3823</v>
      </c>
      <c r="G234" s="148" t="s">
        <v>2426</v>
      </c>
      <c r="H234" s="149">
        <v>1</v>
      </c>
      <c r="I234" s="150"/>
      <c r="J234" s="151">
        <f>ROUND(I234*H234,2)</f>
        <v>0</v>
      </c>
      <c r="K234" s="147"/>
      <c r="L234" s="34"/>
      <c r="M234" s="201" t="s">
        <v>1</v>
      </c>
      <c r="N234" s="202" t="s">
        <v>38</v>
      </c>
      <c r="O234" s="203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6" t="s">
        <v>104</v>
      </c>
      <c r="AT234" s="156" t="s">
        <v>220</v>
      </c>
      <c r="AU234" s="156" t="s">
        <v>80</v>
      </c>
      <c r="AY234" s="18" t="s">
        <v>218</v>
      </c>
      <c r="BE234" s="157">
        <f>IF(N234="základní",J234,0)</f>
        <v>0</v>
      </c>
      <c r="BF234" s="157">
        <f>IF(N234="snížená",J234,0)</f>
        <v>0</v>
      </c>
      <c r="BG234" s="157">
        <f>IF(N234="zákl. přenesená",J234,0)</f>
        <v>0</v>
      </c>
      <c r="BH234" s="157">
        <f>IF(N234="sníž. přenesená",J234,0)</f>
        <v>0</v>
      </c>
      <c r="BI234" s="157">
        <f>IF(N234="nulová",J234,0)</f>
        <v>0</v>
      </c>
      <c r="BJ234" s="18" t="s">
        <v>80</v>
      </c>
      <c r="BK234" s="157">
        <f>ROUND(I234*H234,2)</f>
        <v>0</v>
      </c>
      <c r="BL234" s="18" t="s">
        <v>104</v>
      </c>
      <c r="BM234" s="156" t="s">
        <v>544</v>
      </c>
    </row>
    <row r="235" spans="1:65" s="2" customFormat="1" ht="6.95" customHeight="1">
      <c r="A235" s="33"/>
      <c r="B235" s="48"/>
      <c r="C235" s="49"/>
      <c r="D235" s="49"/>
      <c r="E235" s="49"/>
      <c r="F235" s="49"/>
      <c r="G235" s="49"/>
      <c r="H235" s="49"/>
      <c r="I235" s="49"/>
      <c r="J235" s="49"/>
      <c r="K235" s="49"/>
      <c r="L235" s="34"/>
      <c r="M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</row>
  </sheetData>
  <autoFilter ref="C124:K234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2"/>
  <sheetViews>
    <sheetView showGridLines="0" topLeftCell="A110" workbookViewId="0">
      <selection activeCell="K126" sqref="K1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148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3824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ROUND((SUM(BE125:BE201)),  2)</f>
        <v>0</v>
      </c>
      <c r="G33" s="33"/>
      <c r="H33" s="33"/>
      <c r="I33" s="101">
        <v>0.21</v>
      </c>
      <c r="J33" s="100">
        <f>ROUND(((SUM(BE125:BE201))*I33),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ROUND((SUM(BF125:BF201)),  2)</f>
        <v>0</v>
      </c>
      <c r="G34" s="33"/>
      <c r="H34" s="33"/>
      <c r="I34" s="101">
        <v>0.12</v>
      </c>
      <c r="J34" s="100">
        <f>ROUND(((SUM(BF125:BF201))*I34),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ROUND((SUM(BG125:BG201)),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ROUND((SUM(BH125:BH201)),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ROUND((SUM(BI125:BI201)),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04.9 - Dešťová kanalizace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J126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J127</f>
        <v>0</v>
      </c>
      <c r="L98" s="117"/>
    </row>
    <row r="99" spans="1:31" s="10" customFormat="1" ht="19.899999999999999" customHeight="1">
      <c r="B99" s="117"/>
      <c r="D99" s="118" t="s">
        <v>178</v>
      </c>
      <c r="E99" s="119"/>
      <c r="F99" s="119"/>
      <c r="G99" s="119"/>
      <c r="H99" s="119"/>
      <c r="I99" s="119"/>
      <c r="J99" s="120">
        <f>J141</f>
        <v>0</v>
      </c>
      <c r="L99" s="117"/>
    </row>
    <row r="100" spans="1:31" s="10" customFormat="1" ht="19.899999999999999" customHeight="1">
      <c r="B100" s="117"/>
      <c r="D100" s="118" t="s">
        <v>3445</v>
      </c>
      <c r="E100" s="119"/>
      <c r="F100" s="119"/>
      <c r="G100" s="119"/>
      <c r="H100" s="119"/>
      <c r="I100" s="119"/>
      <c r="J100" s="120">
        <f>J144</f>
        <v>0</v>
      </c>
      <c r="L100" s="117"/>
    </row>
    <row r="101" spans="1:31" s="10" customFormat="1" ht="19.899999999999999" customHeight="1">
      <c r="B101" s="117"/>
      <c r="D101" s="118" t="s">
        <v>181</v>
      </c>
      <c r="E101" s="119"/>
      <c r="F101" s="119"/>
      <c r="G101" s="119"/>
      <c r="H101" s="119"/>
      <c r="I101" s="119"/>
      <c r="J101" s="120">
        <f>J179</f>
        <v>0</v>
      </c>
      <c r="L101" s="117"/>
    </row>
    <row r="102" spans="1:31" s="10" customFormat="1" ht="19.899999999999999" customHeight="1">
      <c r="B102" s="117"/>
      <c r="D102" s="118" t="s">
        <v>182</v>
      </c>
      <c r="E102" s="119"/>
      <c r="F102" s="119"/>
      <c r="G102" s="119"/>
      <c r="H102" s="119"/>
      <c r="I102" s="119"/>
      <c r="J102" s="120">
        <f>J181</f>
        <v>0</v>
      </c>
      <c r="L102" s="117"/>
    </row>
    <row r="103" spans="1:31" s="9" customFormat="1" ht="24.95" customHeight="1">
      <c r="B103" s="113"/>
      <c r="D103" s="114" t="s">
        <v>183</v>
      </c>
      <c r="E103" s="115"/>
      <c r="F103" s="115"/>
      <c r="G103" s="115"/>
      <c r="H103" s="115"/>
      <c r="I103" s="115"/>
      <c r="J103" s="116">
        <f>J184</f>
        <v>0</v>
      </c>
      <c r="L103" s="113"/>
    </row>
    <row r="104" spans="1:31" s="10" customFormat="1" ht="19.899999999999999" customHeight="1">
      <c r="B104" s="117"/>
      <c r="D104" s="118" t="s">
        <v>2146</v>
      </c>
      <c r="E104" s="119"/>
      <c r="F104" s="119"/>
      <c r="G104" s="119"/>
      <c r="H104" s="119"/>
      <c r="I104" s="119"/>
      <c r="J104" s="120">
        <f>J185</f>
        <v>0</v>
      </c>
      <c r="L104" s="117"/>
    </row>
    <row r="105" spans="1:31" s="9" customFormat="1" ht="24.95" customHeight="1">
      <c r="B105" s="113"/>
      <c r="D105" s="114" t="s">
        <v>2154</v>
      </c>
      <c r="E105" s="115"/>
      <c r="F105" s="115"/>
      <c r="G105" s="115"/>
      <c r="H105" s="115"/>
      <c r="I105" s="115"/>
      <c r="J105" s="116">
        <f>J199</f>
        <v>0</v>
      </c>
      <c r="L105" s="113"/>
    </row>
    <row r="106" spans="1:31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49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31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51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4.95" customHeight="1">
      <c r="A112" s="33"/>
      <c r="B112" s="34"/>
      <c r="C112" s="22" t="s">
        <v>203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4" t="str">
        <f>E7</f>
        <v>BODARCHITEKTI202401 - KODUS Kamenice - první etapa_7.3.25</v>
      </c>
      <c r="F115" s="255"/>
      <c r="G115" s="255"/>
      <c r="H115" s="255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167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51" t="str">
        <f>E9</f>
        <v>SO 04.9 - Dešťová kanalizace</v>
      </c>
      <c r="F117" s="256"/>
      <c r="G117" s="256"/>
      <c r="H117" s="256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20</v>
      </c>
      <c r="D119" s="33"/>
      <c r="E119" s="33"/>
      <c r="F119" s="26" t="str">
        <f>F12</f>
        <v xml:space="preserve"> </v>
      </c>
      <c r="G119" s="33"/>
      <c r="H119" s="33"/>
      <c r="I119" s="28" t="s">
        <v>22</v>
      </c>
      <c r="J119" s="56" t="str">
        <f>IF(J12="","",J12)</f>
        <v>10. 3. 2025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24</v>
      </c>
      <c r="D121" s="33"/>
      <c r="E121" s="33"/>
      <c r="F121" s="26" t="str">
        <f>E15</f>
        <v xml:space="preserve"> </v>
      </c>
      <c r="G121" s="33"/>
      <c r="H121" s="33"/>
      <c r="I121" s="28" t="s">
        <v>29</v>
      </c>
      <c r="J121" s="31" t="str">
        <f>E21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2" customHeight="1">
      <c r="A122" s="33"/>
      <c r="B122" s="34"/>
      <c r="C122" s="28" t="s">
        <v>27</v>
      </c>
      <c r="D122" s="33"/>
      <c r="E122" s="33"/>
      <c r="F122" s="26" t="str">
        <f>IF(E18="","",E18)</f>
        <v>Vyplň údaj</v>
      </c>
      <c r="G122" s="33"/>
      <c r="H122" s="33"/>
      <c r="I122" s="28" t="s">
        <v>31</v>
      </c>
      <c r="J122" s="31" t="str">
        <f>E24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21"/>
      <c r="B124" s="122"/>
      <c r="C124" s="123" t="s">
        <v>204</v>
      </c>
      <c r="D124" s="124" t="s">
        <v>58</v>
      </c>
      <c r="E124" s="124" t="s">
        <v>54</v>
      </c>
      <c r="F124" s="124" t="s">
        <v>55</v>
      </c>
      <c r="G124" s="124" t="s">
        <v>205</v>
      </c>
      <c r="H124" s="124" t="s">
        <v>206</v>
      </c>
      <c r="I124" s="124" t="s">
        <v>207</v>
      </c>
      <c r="J124" s="124" t="s">
        <v>171</v>
      </c>
      <c r="K124" s="125" t="s">
        <v>208</v>
      </c>
      <c r="L124" s="126"/>
      <c r="M124" s="63" t="s">
        <v>1</v>
      </c>
      <c r="N124" s="64" t="s">
        <v>37</v>
      </c>
      <c r="O124" s="64" t="s">
        <v>209</v>
      </c>
      <c r="P124" s="64" t="s">
        <v>210</v>
      </c>
      <c r="Q124" s="64" t="s">
        <v>211</v>
      </c>
      <c r="R124" s="64" t="s">
        <v>212</v>
      </c>
      <c r="S124" s="64" t="s">
        <v>213</v>
      </c>
      <c r="T124" s="65" t="s">
        <v>214</v>
      </c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</row>
    <row r="125" spans="1:65" s="2" customFormat="1" ht="22.9" customHeight="1">
      <c r="A125" s="33"/>
      <c r="B125" s="34"/>
      <c r="C125" s="70" t="s">
        <v>215</v>
      </c>
      <c r="D125" s="33"/>
      <c r="E125" s="33"/>
      <c r="F125" s="33"/>
      <c r="G125" s="33"/>
      <c r="H125" s="33"/>
      <c r="I125" s="33"/>
      <c r="J125" s="127">
        <f>BK125</f>
        <v>0</v>
      </c>
      <c r="K125" s="33"/>
      <c r="L125" s="34"/>
      <c r="M125" s="66"/>
      <c r="N125" s="57"/>
      <c r="O125" s="67"/>
      <c r="P125" s="128">
        <f>P126+P184+P199</f>
        <v>0</v>
      </c>
      <c r="Q125" s="67"/>
      <c r="R125" s="128">
        <f>R126+R184+R199</f>
        <v>0</v>
      </c>
      <c r="S125" s="67"/>
      <c r="T125" s="129">
        <f>T126+T184+T199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72</v>
      </c>
      <c r="AU125" s="18" t="s">
        <v>173</v>
      </c>
      <c r="BK125" s="130">
        <f>BK126+BK184+BK199</f>
        <v>0</v>
      </c>
    </row>
    <row r="126" spans="1:65" s="12" customFormat="1" ht="25.9" customHeight="1">
      <c r="B126" s="131"/>
      <c r="D126" s="132" t="s">
        <v>72</v>
      </c>
      <c r="E126" s="133" t="s">
        <v>216</v>
      </c>
      <c r="F126" s="133" t="s">
        <v>217</v>
      </c>
      <c r="I126" s="134"/>
      <c r="J126" s="135">
        <f>BK126</f>
        <v>0</v>
      </c>
      <c r="L126" s="131"/>
      <c r="M126" s="136"/>
      <c r="N126" s="137"/>
      <c r="O126" s="137"/>
      <c r="P126" s="138">
        <f>P127+P141+P144+P179+P181</f>
        <v>0</v>
      </c>
      <c r="Q126" s="137"/>
      <c r="R126" s="138">
        <f>R127+R141+R144+R179+R181</f>
        <v>0</v>
      </c>
      <c r="S126" s="137"/>
      <c r="T126" s="139">
        <f>T127+T141+T144+T179+T181</f>
        <v>0</v>
      </c>
      <c r="AR126" s="132" t="s">
        <v>80</v>
      </c>
      <c r="AT126" s="140" t="s">
        <v>72</v>
      </c>
      <c r="AU126" s="140" t="s">
        <v>73</v>
      </c>
      <c r="AY126" s="132" t="s">
        <v>218</v>
      </c>
      <c r="BK126" s="141">
        <f>BK127+BK141+BK144+BK179+BK181</f>
        <v>0</v>
      </c>
    </row>
    <row r="127" spans="1:65" s="12" customFormat="1" ht="22.9" customHeight="1">
      <c r="B127" s="131"/>
      <c r="D127" s="132" t="s">
        <v>72</v>
      </c>
      <c r="E127" s="142" t="s">
        <v>80</v>
      </c>
      <c r="F127" s="142" t="s">
        <v>219</v>
      </c>
      <c r="I127" s="134"/>
      <c r="J127" s="143">
        <f>BK127</f>
        <v>0</v>
      </c>
      <c r="L127" s="131"/>
      <c r="M127" s="136"/>
      <c r="N127" s="137"/>
      <c r="O127" s="137"/>
      <c r="P127" s="138">
        <f>SUM(P128:P140)</f>
        <v>0</v>
      </c>
      <c r="Q127" s="137"/>
      <c r="R127" s="138">
        <f>SUM(R128:R140)</f>
        <v>0</v>
      </c>
      <c r="S127" s="137"/>
      <c r="T127" s="139">
        <f>SUM(T128:T140)</f>
        <v>0</v>
      </c>
      <c r="AR127" s="132" t="s">
        <v>80</v>
      </c>
      <c r="AT127" s="140" t="s">
        <v>72</v>
      </c>
      <c r="AU127" s="140" t="s">
        <v>80</v>
      </c>
      <c r="AY127" s="132" t="s">
        <v>218</v>
      </c>
      <c r="BK127" s="141">
        <f>SUM(BK128:BK140)</f>
        <v>0</v>
      </c>
    </row>
    <row r="128" spans="1:65" s="2" customFormat="1" ht="33" customHeight="1">
      <c r="A128" s="33"/>
      <c r="B128" s="144"/>
      <c r="C128" s="145" t="s">
        <v>80</v>
      </c>
      <c r="D128" s="145" t="s">
        <v>220</v>
      </c>
      <c r="E128" s="146" t="s">
        <v>3564</v>
      </c>
      <c r="F128" s="147" t="s">
        <v>3565</v>
      </c>
      <c r="G128" s="148" t="s">
        <v>223</v>
      </c>
      <c r="H128" s="149">
        <v>158.4</v>
      </c>
      <c r="I128" s="150"/>
      <c r="J128" s="151">
        <f>ROUND(I128*H128,2)</f>
        <v>0</v>
      </c>
      <c r="K128" s="147"/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104</v>
      </c>
      <c r="BM128" s="156" t="s">
        <v>82</v>
      </c>
    </row>
    <row r="129" spans="1:65" s="13" customFormat="1" ht="11.25">
      <c r="B129" s="158"/>
      <c r="D129" s="159" t="s">
        <v>225</v>
      </c>
      <c r="E129" s="160" t="s">
        <v>1</v>
      </c>
      <c r="F129" s="161" t="s">
        <v>3825</v>
      </c>
      <c r="H129" s="160" t="s">
        <v>1</v>
      </c>
      <c r="I129" s="162"/>
      <c r="L129" s="158"/>
      <c r="M129" s="163"/>
      <c r="N129" s="164"/>
      <c r="O129" s="164"/>
      <c r="P129" s="164"/>
      <c r="Q129" s="164"/>
      <c r="R129" s="164"/>
      <c r="S129" s="164"/>
      <c r="T129" s="165"/>
      <c r="AT129" s="160" t="s">
        <v>225</v>
      </c>
      <c r="AU129" s="160" t="s">
        <v>82</v>
      </c>
      <c r="AV129" s="13" t="s">
        <v>80</v>
      </c>
      <c r="AW129" s="13" t="s">
        <v>30</v>
      </c>
      <c r="AX129" s="13" t="s">
        <v>73</v>
      </c>
      <c r="AY129" s="160" t="s">
        <v>218</v>
      </c>
    </row>
    <row r="130" spans="1:65" s="14" customFormat="1" ht="11.25">
      <c r="B130" s="166"/>
      <c r="D130" s="159" t="s">
        <v>225</v>
      </c>
      <c r="E130" s="167" t="s">
        <v>1</v>
      </c>
      <c r="F130" s="168" t="s">
        <v>3826</v>
      </c>
      <c r="H130" s="169">
        <v>158.4</v>
      </c>
      <c r="I130" s="170"/>
      <c r="L130" s="166"/>
      <c r="M130" s="171"/>
      <c r="N130" s="172"/>
      <c r="O130" s="172"/>
      <c r="P130" s="172"/>
      <c r="Q130" s="172"/>
      <c r="R130" s="172"/>
      <c r="S130" s="172"/>
      <c r="T130" s="173"/>
      <c r="AT130" s="167" t="s">
        <v>225</v>
      </c>
      <c r="AU130" s="167" t="s">
        <v>82</v>
      </c>
      <c r="AV130" s="14" t="s">
        <v>82</v>
      </c>
      <c r="AW130" s="14" t="s">
        <v>30</v>
      </c>
      <c r="AX130" s="14" t="s">
        <v>73</v>
      </c>
      <c r="AY130" s="167" t="s">
        <v>218</v>
      </c>
    </row>
    <row r="131" spans="1:65" s="15" customFormat="1" ht="11.25">
      <c r="B131" s="174"/>
      <c r="D131" s="159" t="s">
        <v>225</v>
      </c>
      <c r="E131" s="175" t="s">
        <v>1</v>
      </c>
      <c r="F131" s="176" t="s">
        <v>230</v>
      </c>
      <c r="H131" s="177">
        <v>158.4</v>
      </c>
      <c r="I131" s="178"/>
      <c r="L131" s="174"/>
      <c r="M131" s="179"/>
      <c r="N131" s="180"/>
      <c r="O131" s="180"/>
      <c r="P131" s="180"/>
      <c r="Q131" s="180"/>
      <c r="R131" s="180"/>
      <c r="S131" s="180"/>
      <c r="T131" s="181"/>
      <c r="AT131" s="175" t="s">
        <v>225</v>
      </c>
      <c r="AU131" s="175" t="s">
        <v>82</v>
      </c>
      <c r="AV131" s="15" t="s">
        <v>104</v>
      </c>
      <c r="AW131" s="15" t="s">
        <v>30</v>
      </c>
      <c r="AX131" s="15" t="s">
        <v>80</v>
      </c>
      <c r="AY131" s="175" t="s">
        <v>218</v>
      </c>
    </row>
    <row r="132" spans="1:65" s="2" customFormat="1" ht="37.9" customHeight="1">
      <c r="A132" s="33"/>
      <c r="B132" s="144"/>
      <c r="C132" s="145" t="s">
        <v>82</v>
      </c>
      <c r="D132" s="145" t="s">
        <v>220</v>
      </c>
      <c r="E132" s="146" t="s">
        <v>3568</v>
      </c>
      <c r="F132" s="147" t="s">
        <v>3569</v>
      </c>
      <c r="G132" s="148" t="s">
        <v>223</v>
      </c>
      <c r="H132" s="149">
        <v>158.4</v>
      </c>
      <c r="I132" s="150"/>
      <c r="J132" s="151">
        <f>ROUND(I132*H132,2)</f>
        <v>0</v>
      </c>
      <c r="K132" s="147"/>
      <c r="L132" s="34"/>
      <c r="M132" s="152" t="s">
        <v>1</v>
      </c>
      <c r="N132" s="153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82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104</v>
      </c>
      <c r="BM132" s="156" t="s">
        <v>104</v>
      </c>
    </row>
    <row r="133" spans="1:65" s="2" customFormat="1" ht="33" customHeight="1">
      <c r="A133" s="33"/>
      <c r="B133" s="144"/>
      <c r="C133" s="145" t="s">
        <v>101</v>
      </c>
      <c r="D133" s="145" t="s">
        <v>220</v>
      </c>
      <c r="E133" s="146" t="s">
        <v>3570</v>
      </c>
      <c r="F133" s="147" t="s">
        <v>3571</v>
      </c>
      <c r="G133" s="148" t="s">
        <v>242</v>
      </c>
      <c r="H133" s="149">
        <v>142.5</v>
      </c>
      <c r="I133" s="150"/>
      <c r="J133" s="151">
        <f>ROUND(I133*H133,2)</f>
        <v>0</v>
      </c>
      <c r="K133" s="147"/>
      <c r="L133" s="34"/>
      <c r="M133" s="152" t="s">
        <v>1</v>
      </c>
      <c r="N133" s="153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82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104</v>
      </c>
      <c r="BM133" s="156" t="s">
        <v>110</v>
      </c>
    </row>
    <row r="134" spans="1:65" s="14" customFormat="1" ht="11.25">
      <c r="B134" s="166"/>
      <c r="D134" s="159" t="s">
        <v>225</v>
      </c>
      <c r="E134" s="167" t="s">
        <v>1</v>
      </c>
      <c r="F134" s="168" t="s">
        <v>3827</v>
      </c>
      <c r="H134" s="169">
        <v>142.5</v>
      </c>
      <c r="I134" s="170"/>
      <c r="L134" s="166"/>
      <c r="M134" s="171"/>
      <c r="N134" s="172"/>
      <c r="O134" s="172"/>
      <c r="P134" s="172"/>
      <c r="Q134" s="172"/>
      <c r="R134" s="172"/>
      <c r="S134" s="172"/>
      <c r="T134" s="173"/>
      <c r="AT134" s="167" t="s">
        <v>225</v>
      </c>
      <c r="AU134" s="167" t="s">
        <v>82</v>
      </c>
      <c r="AV134" s="14" t="s">
        <v>82</v>
      </c>
      <c r="AW134" s="14" t="s">
        <v>30</v>
      </c>
      <c r="AX134" s="14" t="s">
        <v>73</v>
      </c>
      <c r="AY134" s="167" t="s">
        <v>218</v>
      </c>
    </row>
    <row r="135" spans="1:65" s="15" customFormat="1" ht="11.25">
      <c r="B135" s="174"/>
      <c r="D135" s="159" t="s">
        <v>225</v>
      </c>
      <c r="E135" s="175" t="s">
        <v>1</v>
      </c>
      <c r="F135" s="176" t="s">
        <v>230</v>
      </c>
      <c r="H135" s="177">
        <v>142.5</v>
      </c>
      <c r="I135" s="178"/>
      <c r="L135" s="174"/>
      <c r="M135" s="179"/>
      <c r="N135" s="180"/>
      <c r="O135" s="180"/>
      <c r="P135" s="180"/>
      <c r="Q135" s="180"/>
      <c r="R135" s="180"/>
      <c r="S135" s="180"/>
      <c r="T135" s="181"/>
      <c r="AT135" s="175" t="s">
        <v>225</v>
      </c>
      <c r="AU135" s="175" t="s">
        <v>82</v>
      </c>
      <c r="AV135" s="15" t="s">
        <v>104</v>
      </c>
      <c r="AW135" s="15" t="s">
        <v>30</v>
      </c>
      <c r="AX135" s="15" t="s">
        <v>80</v>
      </c>
      <c r="AY135" s="175" t="s">
        <v>218</v>
      </c>
    </row>
    <row r="136" spans="1:65" s="2" customFormat="1" ht="16.5" customHeight="1">
      <c r="A136" s="33"/>
      <c r="B136" s="144"/>
      <c r="C136" s="145" t="s">
        <v>104</v>
      </c>
      <c r="D136" s="145" t="s">
        <v>220</v>
      </c>
      <c r="E136" s="146" t="s">
        <v>3573</v>
      </c>
      <c r="F136" s="147" t="s">
        <v>3574</v>
      </c>
      <c r="G136" s="148" t="s">
        <v>223</v>
      </c>
      <c r="H136" s="149">
        <v>95</v>
      </c>
      <c r="I136" s="150"/>
      <c r="J136" s="151">
        <f>ROUND(I136*H136,2)</f>
        <v>0</v>
      </c>
      <c r="K136" s="147"/>
      <c r="L136" s="34"/>
      <c r="M136" s="152" t="s">
        <v>1</v>
      </c>
      <c r="N136" s="153" t="s">
        <v>38</v>
      </c>
      <c r="O136" s="59"/>
      <c r="P136" s="154">
        <f>O136*H136</f>
        <v>0</v>
      </c>
      <c r="Q136" s="154">
        <v>0</v>
      </c>
      <c r="R136" s="154">
        <f>Q136*H136</f>
        <v>0</v>
      </c>
      <c r="S136" s="154">
        <v>0</v>
      </c>
      <c r="T136" s="155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82</v>
      </c>
      <c r="AY136" s="18" t="s">
        <v>218</v>
      </c>
      <c r="BE136" s="157">
        <f>IF(N136="základní",J136,0)</f>
        <v>0</v>
      </c>
      <c r="BF136" s="157">
        <f>IF(N136="snížená",J136,0)</f>
        <v>0</v>
      </c>
      <c r="BG136" s="157">
        <f>IF(N136="zákl. přenesená",J136,0)</f>
        <v>0</v>
      </c>
      <c r="BH136" s="157">
        <f>IF(N136="sníž. přenesená",J136,0)</f>
        <v>0</v>
      </c>
      <c r="BI136" s="157">
        <f>IF(N136="nulová",J136,0)</f>
        <v>0</v>
      </c>
      <c r="BJ136" s="18" t="s">
        <v>80</v>
      </c>
      <c r="BK136" s="157">
        <f>ROUND(I136*H136,2)</f>
        <v>0</v>
      </c>
      <c r="BL136" s="18" t="s">
        <v>104</v>
      </c>
      <c r="BM136" s="156" t="s">
        <v>116</v>
      </c>
    </row>
    <row r="137" spans="1:65" s="2" customFormat="1" ht="24.2" customHeight="1">
      <c r="A137" s="33"/>
      <c r="B137" s="144"/>
      <c r="C137" s="145" t="s">
        <v>107</v>
      </c>
      <c r="D137" s="145" t="s">
        <v>220</v>
      </c>
      <c r="E137" s="146" t="s">
        <v>3575</v>
      </c>
      <c r="F137" s="147" t="s">
        <v>3576</v>
      </c>
      <c r="G137" s="148" t="s">
        <v>223</v>
      </c>
      <c r="H137" s="149">
        <v>158.4</v>
      </c>
      <c r="I137" s="150"/>
      <c r="J137" s="151">
        <f>ROUND(I137*H137,2)</f>
        <v>0</v>
      </c>
      <c r="K137" s="147"/>
      <c r="L137" s="34"/>
      <c r="M137" s="152" t="s">
        <v>1</v>
      </c>
      <c r="N137" s="153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104</v>
      </c>
      <c r="BM137" s="156" t="s">
        <v>246</v>
      </c>
    </row>
    <row r="138" spans="1:65" s="2" customFormat="1" ht="16.5" customHeight="1">
      <c r="A138" s="33"/>
      <c r="B138" s="144"/>
      <c r="C138" s="190" t="s">
        <v>110</v>
      </c>
      <c r="D138" s="190" t="s">
        <v>904</v>
      </c>
      <c r="E138" s="191" t="s">
        <v>3577</v>
      </c>
      <c r="F138" s="192" t="s">
        <v>3578</v>
      </c>
      <c r="G138" s="193" t="s">
        <v>242</v>
      </c>
      <c r="H138" s="194">
        <v>106.667</v>
      </c>
      <c r="I138" s="195"/>
      <c r="J138" s="196">
        <f>ROUND(I138*H138,2)</f>
        <v>0</v>
      </c>
      <c r="K138" s="192"/>
      <c r="L138" s="197"/>
      <c r="M138" s="198" t="s">
        <v>1</v>
      </c>
      <c r="N138" s="199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116</v>
      </c>
      <c r="AT138" s="156" t="s">
        <v>904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104</v>
      </c>
      <c r="BM138" s="156" t="s">
        <v>8</v>
      </c>
    </row>
    <row r="139" spans="1:65" s="14" customFormat="1" ht="11.25">
      <c r="B139" s="166"/>
      <c r="D139" s="159" t="s">
        <v>225</v>
      </c>
      <c r="E139" s="167" t="s">
        <v>1</v>
      </c>
      <c r="F139" s="168" t="s">
        <v>3828</v>
      </c>
      <c r="H139" s="169">
        <v>106.667</v>
      </c>
      <c r="I139" s="170"/>
      <c r="L139" s="166"/>
      <c r="M139" s="171"/>
      <c r="N139" s="172"/>
      <c r="O139" s="172"/>
      <c r="P139" s="172"/>
      <c r="Q139" s="172"/>
      <c r="R139" s="172"/>
      <c r="S139" s="172"/>
      <c r="T139" s="173"/>
      <c r="AT139" s="167" t="s">
        <v>225</v>
      </c>
      <c r="AU139" s="167" t="s">
        <v>82</v>
      </c>
      <c r="AV139" s="14" t="s">
        <v>82</v>
      </c>
      <c r="AW139" s="14" t="s">
        <v>30</v>
      </c>
      <c r="AX139" s="14" t="s">
        <v>73</v>
      </c>
      <c r="AY139" s="167" t="s">
        <v>218</v>
      </c>
    </row>
    <row r="140" spans="1:65" s="15" customFormat="1" ht="11.25">
      <c r="B140" s="174"/>
      <c r="D140" s="159" t="s">
        <v>225</v>
      </c>
      <c r="E140" s="175" t="s">
        <v>1</v>
      </c>
      <c r="F140" s="176" t="s">
        <v>230</v>
      </c>
      <c r="H140" s="177">
        <v>106.667</v>
      </c>
      <c r="I140" s="178"/>
      <c r="L140" s="174"/>
      <c r="M140" s="179"/>
      <c r="N140" s="180"/>
      <c r="O140" s="180"/>
      <c r="P140" s="180"/>
      <c r="Q140" s="180"/>
      <c r="R140" s="180"/>
      <c r="S140" s="180"/>
      <c r="T140" s="181"/>
      <c r="AT140" s="175" t="s">
        <v>225</v>
      </c>
      <c r="AU140" s="175" t="s">
        <v>82</v>
      </c>
      <c r="AV140" s="15" t="s">
        <v>104</v>
      </c>
      <c r="AW140" s="15" t="s">
        <v>30</v>
      </c>
      <c r="AX140" s="15" t="s">
        <v>80</v>
      </c>
      <c r="AY140" s="175" t="s">
        <v>218</v>
      </c>
    </row>
    <row r="141" spans="1:65" s="12" customFormat="1" ht="22.9" customHeight="1">
      <c r="B141" s="131"/>
      <c r="D141" s="132" t="s">
        <v>72</v>
      </c>
      <c r="E141" s="142" t="s">
        <v>104</v>
      </c>
      <c r="F141" s="142" t="s">
        <v>466</v>
      </c>
      <c r="I141" s="134"/>
      <c r="J141" s="143">
        <f>BK141</f>
        <v>0</v>
      </c>
      <c r="L141" s="131"/>
      <c r="M141" s="136"/>
      <c r="N141" s="137"/>
      <c r="O141" s="137"/>
      <c r="P141" s="138">
        <f>SUM(P142:P143)</f>
        <v>0</v>
      </c>
      <c r="Q141" s="137"/>
      <c r="R141" s="138">
        <f>SUM(R142:R143)</f>
        <v>0</v>
      </c>
      <c r="S141" s="137"/>
      <c r="T141" s="139">
        <f>SUM(T142:T143)</f>
        <v>0</v>
      </c>
      <c r="AR141" s="132" t="s">
        <v>80</v>
      </c>
      <c r="AT141" s="140" t="s">
        <v>72</v>
      </c>
      <c r="AU141" s="140" t="s">
        <v>80</v>
      </c>
      <c r="AY141" s="132" t="s">
        <v>218</v>
      </c>
      <c r="BK141" s="141">
        <f>SUM(BK142:BK143)</f>
        <v>0</v>
      </c>
    </row>
    <row r="142" spans="1:65" s="2" customFormat="1" ht="44.25" customHeight="1">
      <c r="A142" s="33"/>
      <c r="B142" s="144"/>
      <c r="C142" s="145" t="s">
        <v>113</v>
      </c>
      <c r="D142" s="145" t="s">
        <v>220</v>
      </c>
      <c r="E142" s="146" t="s">
        <v>3829</v>
      </c>
      <c r="F142" s="147" t="s">
        <v>3830</v>
      </c>
      <c r="G142" s="148" t="s">
        <v>583</v>
      </c>
      <c r="H142" s="149">
        <v>5</v>
      </c>
      <c r="I142" s="150"/>
      <c r="J142" s="151">
        <f>ROUND(I142*H142,2)</f>
        <v>0</v>
      </c>
      <c r="K142" s="147"/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259</v>
      </c>
    </row>
    <row r="143" spans="1:65" s="2" customFormat="1" ht="24.2" customHeight="1">
      <c r="A143" s="33"/>
      <c r="B143" s="144"/>
      <c r="C143" s="190" t="s">
        <v>116</v>
      </c>
      <c r="D143" s="190" t="s">
        <v>904</v>
      </c>
      <c r="E143" s="191" t="s">
        <v>3831</v>
      </c>
      <c r="F143" s="192" t="s">
        <v>3832</v>
      </c>
      <c r="G143" s="193" t="s">
        <v>583</v>
      </c>
      <c r="H143" s="194">
        <v>5</v>
      </c>
      <c r="I143" s="195"/>
      <c r="J143" s="196">
        <f>ROUND(I143*H143,2)</f>
        <v>0</v>
      </c>
      <c r="K143" s="192"/>
      <c r="L143" s="197"/>
      <c r="M143" s="198" t="s">
        <v>1</v>
      </c>
      <c r="N143" s="199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116</v>
      </c>
      <c r="AT143" s="156" t="s">
        <v>904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104</v>
      </c>
      <c r="BM143" s="156" t="s">
        <v>263</v>
      </c>
    </row>
    <row r="144" spans="1:65" s="12" customFormat="1" ht="22.9" customHeight="1">
      <c r="B144" s="131"/>
      <c r="D144" s="132" t="s">
        <v>72</v>
      </c>
      <c r="E144" s="142" t="s">
        <v>116</v>
      </c>
      <c r="F144" s="142" t="s">
        <v>3452</v>
      </c>
      <c r="I144" s="134"/>
      <c r="J144" s="143">
        <f>BK144</f>
        <v>0</v>
      </c>
      <c r="L144" s="131"/>
      <c r="M144" s="136"/>
      <c r="N144" s="137"/>
      <c r="O144" s="137"/>
      <c r="P144" s="138">
        <f>SUM(P145:P178)</f>
        <v>0</v>
      </c>
      <c r="Q144" s="137"/>
      <c r="R144" s="138">
        <f>SUM(R145:R178)</f>
        <v>0</v>
      </c>
      <c r="S144" s="137"/>
      <c r="T144" s="139">
        <f>SUM(T145:T178)</f>
        <v>0</v>
      </c>
      <c r="AR144" s="132" t="s">
        <v>80</v>
      </c>
      <c r="AT144" s="140" t="s">
        <v>72</v>
      </c>
      <c r="AU144" s="140" t="s">
        <v>80</v>
      </c>
      <c r="AY144" s="132" t="s">
        <v>218</v>
      </c>
      <c r="BK144" s="141">
        <f>SUM(BK145:BK178)</f>
        <v>0</v>
      </c>
    </row>
    <row r="145" spans="1:65" s="2" customFormat="1" ht="24.2" customHeight="1">
      <c r="A145" s="33"/>
      <c r="B145" s="144"/>
      <c r="C145" s="145" t="s">
        <v>266</v>
      </c>
      <c r="D145" s="145" t="s">
        <v>220</v>
      </c>
      <c r="E145" s="146" t="s">
        <v>3833</v>
      </c>
      <c r="F145" s="147" t="s">
        <v>3834</v>
      </c>
      <c r="G145" s="148" t="s">
        <v>258</v>
      </c>
      <c r="H145" s="149">
        <v>21</v>
      </c>
      <c r="I145" s="150"/>
      <c r="J145" s="151">
        <f>ROUND(I145*H145,2)</f>
        <v>0</v>
      </c>
      <c r="K145" s="147"/>
      <c r="L145" s="34"/>
      <c r="M145" s="152" t="s">
        <v>1</v>
      </c>
      <c r="N145" s="153" t="s">
        <v>38</v>
      </c>
      <c r="O145" s="59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82</v>
      </c>
      <c r="AY145" s="18" t="s">
        <v>218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80</v>
      </c>
      <c r="BK145" s="157">
        <f>ROUND(I145*H145,2)</f>
        <v>0</v>
      </c>
      <c r="BL145" s="18" t="s">
        <v>104</v>
      </c>
      <c r="BM145" s="156" t="s">
        <v>269</v>
      </c>
    </row>
    <row r="146" spans="1:65" s="2" customFormat="1" ht="24.2" customHeight="1">
      <c r="A146" s="33"/>
      <c r="B146" s="144"/>
      <c r="C146" s="190" t="s">
        <v>246</v>
      </c>
      <c r="D146" s="190" t="s">
        <v>904</v>
      </c>
      <c r="E146" s="191" t="s">
        <v>3835</v>
      </c>
      <c r="F146" s="192" t="s">
        <v>3836</v>
      </c>
      <c r="G146" s="193" t="s">
        <v>258</v>
      </c>
      <c r="H146" s="194">
        <v>21.315000000000001</v>
      </c>
      <c r="I146" s="195"/>
      <c r="J146" s="196">
        <f>ROUND(I146*H146,2)</f>
        <v>0</v>
      </c>
      <c r="K146" s="192"/>
      <c r="L146" s="197"/>
      <c r="M146" s="198" t="s">
        <v>1</v>
      </c>
      <c r="N146" s="199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116</v>
      </c>
      <c r="AT146" s="156" t="s">
        <v>904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104</v>
      </c>
      <c r="BM146" s="156" t="s">
        <v>278</v>
      </c>
    </row>
    <row r="147" spans="1:65" s="14" customFormat="1" ht="11.25">
      <c r="B147" s="166"/>
      <c r="D147" s="159" t="s">
        <v>225</v>
      </c>
      <c r="E147" s="167" t="s">
        <v>1</v>
      </c>
      <c r="F147" s="168" t="s">
        <v>3837</v>
      </c>
      <c r="H147" s="169">
        <v>21.315000000000001</v>
      </c>
      <c r="I147" s="170"/>
      <c r="L147" s="166"/>
      <c r="M147" s="171"/>
      <c r="N147" s="172"/>
      <c r="O147" s="172"/>
      <c r="P147" s="172"/>
      <c r="Q147" s="172"/>
      <c r="R147" s="172"/>
      <c r="S147" s="172"/>
      <c r="T147" s="173"/>
      <c r="AT147" s="167" t="s">
        <v>225</v>
      </c>
      <c r="AU147" s="167" t="s">
        <v>82</v>
      </c>
      <c r="AV147" s="14" t="s">
        <v>82</v>
      </c>
      <c r="AW147" s="14" t="s">
        <v>30</v>
      </c>
      <c r="AX147" s="14" t="s">
        <v>73</v>
      </c>
      <c r="AY147" s="167" t="s">
        <v>218</v>
      </c>
    </row>
    <row r="148" spans="1:65" s="15" customFormat="1" ht="11.25">
      <c r="B148" s="174"/>
      <c r="D148" s="159" t="s">
        <v>225</v>
      </c>
      <c r="E148" s="175" t="s">
        <v>1</v>
      </c>
      <c r="F148" s="176" t="s">
        <v>230</v>
      </c>
      <c r="H148" s="177">
        <v>21.315000000000001</v>
      </c>
      <c r="I148" s="178"/>
      <c r="L148" s="174"/>
      <c r="M148" s="179"/>
      <c r="N148" s="180"/>
      <c r="O148" s="180"/>
      <c r="P148" s="180"/>
      <c r="Q148" s="180"/>
      <c r="R148" s="180"/>
      <c r="S148" s="180"/>
      <c r="T148" s="181"/>
      <c r="AT148" s="175" t="s">
        <v>225</v>
      </c>
      <c r="AU148" s="175" t="s">
        <v>82</v>
      </c>
      <c r="AV148" s="15" t="s">
        <v>104</v>
      </c>
      <c r="AW148" s="15" t="s">
        <v>30</v>
      </c>
      <c r="AX148" s="15" t="s">
        <v>80</v>
      </c>
      <c r="AY148" s="175" t="s">
        <v>218</v>
      </c>
    </row>
    <row r="149" spans="1:65" s="2" customFormat="1" ht="33" customHeight="1">
      <c r="A149" s="33"/>
      <c r="B149" s="144"/>
      <c r="C149" s="145" t="s">
        <v>281</v>
      </c>
      <c r="D149" s="145" t="s">
        <v>220</v>
      </c>
      <c r="E149" s="146" t="s">
        <v>3585</v>
      </c>
      <c r="F149" s="147" t="s">
        <v>3586</v>
      </c>
      <c r="G149" s="148" t="s">
        <v>583</v>
      </c>
      <c r="H149" s="149">
        <v>1</v>
      </c>
      <c r="I149" s="150"/>
      <c r="J149" s="151">
        <f>ROUND(I149*H149,2)</f>
        <v>0</v>
      </c>
      <c r="K149" s="147"/>
      <c r="L149" s="34"/>
      <c r="M149" s="152" t="s">
        <v>1</v>
      </c>
      <c r="N149" s="153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104</v>
      </c>
      <c r="AT149" s="156" t="s">
        <v>220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104</v>
      </c>
      <c r="BM149" s="156" t="s">
        <v>284</v>
      </c>
    </row>
    <row r="150" spans="1:65" s="13" customFormat="1" ht="11.25">
      <c r="B150" s="158"/>
      <c r="D150" s="159" t="s">
        <v>225</v>
      </c>
      <c r="E150" s="160" t="s">
        <v>1</v>
      </c>
      <c r="F150" s="161" t="s">
        <v>3838</v>
      </c>
      <c r="H150" s="160" t="s">
        <v>1</v>
      </c>
      <c r="I150" s="162"/>
      <c r="L150" s="158"/>
      <c r="M150" s="163"/>
      <c r="N150" s="164"/>
      <c r="O150" s="164"/>
      <c r="P150" s="164"/>
      <c r="Q150" s="164"/>
      <c r="R150" s="164"/>
      <c r="S150" s="164"/>
      <c r="T150" s="165"/>
      <c r="AT150" s="160" t="s">
        <v>225</v>
      </c>
      <c r="AU150" s="160" t="s">
        <v>82</v>
      </c>
      <c r="AV150" s="13" t="s">
        <v>80</v>
      </c>
      <c r="AW150" s="13" t="s">
        <v>30</v>
      </c>
      <c r="AX150" s="13" t="s">
        <v>73</v>
      </c>
      <c r="AY150" s="160" t="s">
        <v>218</v>
      </c>
    </row>
    <row r="151" spans="1:65" s="14" customFormat="1" ht="11.25">
      <c r="B151" s="166"/>
      <c r="D151" s="159" t="s">
        <v>225</v>
      </c>
      <c r="E151" s="167" t="s">
        <v>1</v>
      </c>
      <c r="F151" s="168" t="s">
        <v>80</v>
      </c>
      <c r="H151" s="169">
        <v>1</v>
      </c>
      <c r="I151" s="170"/>
      <c r="L151" s="166"/>
      <c r="M151" s="171"/>
      <c r="N151" s="172"/>
      <c r="O151" s="172"/>
      <c r="P151" s="172"/>
      <c r="Q151" s="172"/>
      <c r="R151" s="172"/>
      <c r="S151" s="172"/>
      <c r="T151" s="173"/>
      <c r="AT151" s="167" t="s">
        <v>225</v>
      </c>
      <c r="AU151" s="167" t="s">
        <v>82</v>
      </c>
      <c r="AV151" s="14" t="s">
        <v>82</v>
      </c>
      <c r="AW151" s="14" t="s">
        <v>30</v>
      </c>
      <c r="AX151" s="14" t="s">
        <v>73</v>
      </c>
      <c r="AY151" s="167" t="s">
        <v>218</v>
      </c>
    </row>
    <row r="152" spans="1:65" s="15" customFormat="1" ht="11.25">
      <c r="B152" s="174"/>
      <c r="D152" s="159" t="s">
        <v>225</v>
      </c>
      <c r="E152" s="175" t="s">
        <v>1</v>
      </c>
      <c r="F152" s="176" t="s">
        <v>230</v>
      </c>
      <c r="H152" s="177">
        <v>1</v>
      </c>
      <c r="I152" s="178"/>
      <c r="L152" s="174"/>
      <c r="M152" s="179"/>
      <c r="N152" s="180"/>
      <c r="O152" s="180"/>
      <c r="P152" s="180"/>
      <c r="Q152" s="180"/>
      <c r="R152" s="180"/>
      <c r="S152" s="180"/>
      <c r="T152" s="181"/>
      <c r="AT152" s="175" t="s">
        <v>225</v>
      </c>
      <c r="AU152" s="175" t="s">
        <v>82</v>
      </c>
      <c r="AV152" s="15" t="s">
        <v>104</v>
      </c>
      <c r="AW152" s="15" t="s">
        <v>30</v>
      </c>
      <c r="AX152" s="15" t="s">
        <v>80</v>
      </c>
      <c r="AY152" s="175" t="s">
        <v>218</v>
      </c>
    </row>
    <row r="153" spans="1:65" s="2" customFormat="1" ht="21.75" customHeight="1">
      <c r="A153" s="33"/>
      <c r="B153" s="144"/>
      <c r="C153" s="190" t="s">
        <v>8</v>
      </c>
      <c r="D153" s="190" t="s">
        <v>904</v>
      </c>
      <c r="E153" s="191" t="s">
        <v>3839</v>
      </c>
      <c r="F153" s="192" t="s">
        <v>3840</v>
      </c>
      <c r="G153" s="193" t="s">
        <v>583</v>
      </c>
      <c r="H153" s="194">
        <v>1</v>
      </c>
      <c r="I153" s="195"/>
      <c r="J153" s="196">
        <f>ROUND(I153*H153,2)</f>
        <v>0</v>
      </c>
      <c r="K153" s="192"/>
      <c r="L153" s="197"/>
      <c r="M153" s="198" t="s">
        <v>1</v>
      </c>
      <c r="N153" s="199" t="s">
        <v>38</v>
      </c>
      <c r="O153" s="59"/>
      <c r="P153" s="154">
        <f>O153*H153</f>
        <v>0</v>
      </c>
      <c r="Q153" s="154">
        <v>0</v>
      </c>
      <c r="R153" s="154">
        <f>Q153*H153</f>
        <v>0</v>
      </c>
      <c r="S153" s="154">
        <v>0</v>
      </c>
      <c r="T153" s="155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116</v>
      </c>
      <c r="AT153" s="156" t="s">
        <v>904</v>
      </c>
      <c r="AU153" s="156" t="s">
        <v>82</v>
      </c>
      <c r="AY153" s="18" t="s">
        <v>218</v>
      </c>
      <c r="BE153" s="157">
        <f>IF(N153="základní",J153,0)</f>
        <v>0</v>
      </c>
      <c r="BF153" s="157">
        <f>IF(N153="snížená",J153,0)</f>
        <v>0</v>
      </c>
      <c r="BG153" s="157">
        <f>IF(N153="zákl. přenesená",J153,0)</f>
        <v>0</v>
      </c>
      <c r="BH153" s="157">
        <f>IF(N153="sníž. přenesená",J153,0)</f>
        <v>0</v>
      </c>
      <c r="BI153" s="157">
        <f>IF(N153="nulová",J153,0)</f>
        <v>0</v>
      </c>
      <c r="BJ153" s="18" t="s">
        <v>80</v>
      </c>
      <c r="BK153" s="157">
        <f>ROUND(I153*H153,2)</f>
        <v>0</v>
      </c>
      <c r="BL153" s="18" t="s">
        <v>104</v>
      </c>
      <c r="BM153" s="156" t="s">
        <v>287</v>
      </c>
    </row>
    <row r="154" spans="1:65" s="2" customFormat="1" ht="33" customHeight="1">
      <c r="A154" s="33"/>
      <c r="B154" s="144"/>
      <c r="C154" s="145" t="s">
        <v>292</v>
      </c>
      <c r="D154" s="145" t="s">
        <v>220</v>
      </c>
      <c r="E154" s="146" t="s">
        <v>3841</v>
      </c>
      <c r="F154" s="147" t="s">
        <v>3842</v>
      </c>
      <c r="G154" s="148" t="s">
        <v>583</v>
      </c>
      <c r="H154" s="149">
        <v>5</v>
      </c>
      <c r="I154" s="150"/>
      <c r="J154" s="151">
        <f>ROUND(I154*H154,2)</f>
        <v>0</v>
      </c>
      <c r="K154" s="147"/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104</v>
      </c>
      <c r="BM154" s="156" t="s">
        <v>295</v>
      </c>
    </row>
    <row r="155" spans="1:65" s="2" customFormat="1" ht="33" customHeight="1">
      <c r="A155" s="33"/>
      <c r="B155" s="144"/>
      <c r="C155" s="145" t="s">
        <v>259</v>
      </c>
      <c r="D155" s="145" t="s">
        <v>220</v>
      </c>
      <c r="E155" s="146" t="s">
        <v>3843</v>
      </c>
      <c r="F155" s="147" t="s">
        <v>3844</v>
      </c>
      <c r="G155" s="148" t="s">
        <v>583</v>
      </c>
      <c r="H155" s="149">
        <v>4</v>
      </c>
      <c r="I155" s="150"/>
      <c r="J155" s="151">
        <f>ROUND(I155*H155,2)</f>
        <v>0</v>
      </c>
      <c r="K155" s="147"/>
      <c r="L155" s="34"/>
      <c r="M155" s="152" t="s">
        <v>1</v>
      </c>
      <c r="N155" s="153" t="s">
        <v>38</v>
      </c>
      <c r="O155" s="59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104</v>
      </c>
      <c r="AT155" s="156" t="s">
        <v>220</v>
      </c>
      <c r="AU155" s="156" t="s">
        <v>82</v>
      </c>
      <c r="AY155" s="18" t="s">
        <v>218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80</v>
      </c>
      <c r="BK155" s="157">
        <f>ROUND(I155*H155,2)</f>
        <v>0</v>
      </c>
      <c r="BL155" s="18" t="s">
        <v>104</v>
      </c>
      <c r="BM155" s="156" t="s">
        <v>302</v>
      </c>
    </row>
    <row r="156" spans="1:65" s="13" customFormat="1" ht="11.25">
      <c r="B156" s="158"/>
      <c r="D156" s="159" t="s">
        <v>225</v>
      </c>
      <c r="E156" s="160" t="s">
        <v>1</v>
      </c>
      <c r="F156" s="161" t="s">
        <v>3845</v>
      </c>
      <c r="H156" s="160" t="s">
        <v>1</v>
      </c>
      <c r="I156" s="162"/>
      <c r="L156" s="158"/>
      <c r="M156" s="163"/>
      <c r="N156" s="164"/>
      <c r="O156" s="164"/>
      <c r="P156" s="164"/>
      <c r="Q156" s="164"/>
      <c r="R156" s="164"/>
      <c r="S156" s="164"/>
      <c r="T156" s="165"/>
      <c r="AT156" s="160" t="s">
        <v>225</v>
      </c>
      <c r="AU156" s="160" t="s">
        <v>82</v>
      </c>
      <c r="AV156" s="13" t="s">
        <v>80</v>
      </c>
      <c r="AW156" s="13" t="s">
        <v>30</v>
      </c>
      <c r="AX156" s="13" t="s">
        <v>73</v>
      </c>
      <c r="AY156" s="160" t="s">
        <v>218</v>
      </c>
    </row>
    <row r="157" spans="1:65" s="14" customFormat="1" ht="11.25">
      <c r="B157" s="166"/>
      <c r="D157" s="159" t="s">
        <v>225</v>
      </c>
      <c r="E157" s="167" t="s">
        <v>1</v>
      </c>
      <c r="F157" s="168" t="s">
        <v>104</v>
      </c>
      <c r="H157" s="169">
        <v>4</v>
      </c>
      <c r="I157" s="170"/>
      <c r="L157" s="166"/>
      <c r="M157" s="171"/>
      <c r="N157" s="172"/>
      <c r="O157" s="172"/>
      <c r="P157" s="172"/>
      <c r="Q157" s="172"/>
      <c r="R157" s="172"/>
      <c r="S157" s="172"/>
      <c r="T157" s="173"/>
      <c r="AT157" s="167" t="s">
        <v>225</v>
      </c>
      <c r="AU157" s="167" t="s">
        <v>82</v>
      </c>
      <c r="AV157" s="14" t="s">
        <v>82</v>
      </c>
      <c r="AW157" s="14" t="s">
        <v>30</v>
      </c>
      <c r="AX157" s="14" t="s">
        <v>73</v>
      </c>
      <c r="AY157" s="167" t="s">
        <v>218</v>
      </c>
    </row>
    <row r="158" spans="1:65" s="15" customFormat="1" ht="11.25">
      <c r="B158" s="174"/>
      <c r="D158" s="159" t="s">
        <v>225</v>
      </c>
      <c r="E158" s="175" t="s">
        <v>1</v>
      </c>
      <c r="F158" s="176" t="s">
        <v>230</v>
      </c>
      <c r="H158" s="177">
        <v>4</v>
      </c>
      <c r="I158" s="178"/>
      <c r="L158" s="174"/>
      <c r="M158" s="179"/>
      <c r="N158" s="180"/>
      <c r="O158" s="180"/>
      <c r="P158" s="180"/>
      <c r="Q158" s="180"/>
      <c r="R158" s="180"/>
      <c r="S158" s="180"/>
      <c r="T158" s="181"/>
      <c r="AT158" s="175" t="s">
        <v>225</v>
      </c>
      <c r="AU158" s="175" t="s">
        <v>82</v>
      </c>
      <c r="AV158" s="15" t="s">
        <v>104</v>
      </c>
      <c r="AW158" s="15" t="s">
        <v>30</v>
      </c>
      <c r="AX158" s="15" t="s">
        <v>80</v>
      </c>
      <c r="AY158" s="175" t="s">
        <v>218</v>
      </c>
    </row>
    <row r="159" spans="1:65" s="2" customFormat="1" ht="37.9" customHeight="1">
      <c r="A159" s="33"/>
      <c r="B159" s="144"/>
      <c r="C159" s="145" t="s">
        <v>305</v>
      </c>
      <c r="D159" s="145" t="s">
        <v>220</v>
      </c>
      <c r="E159" s="146" t="s">
        <v>3846</v>
      </c>
      <c r="F159" s="147" t="s">
        <v>3847</v>
      </c>
      <c r="G159" s="148" t="s">
        <v>583</v>
      </c>
      <c r="H159" s="149">
        <v>4</v>
      </c>
      <c r="I159" s="150"/>
      <c r="J159" s="151">
        <f>ROUND(I159*H159,2)</f>
        <v>0</v>
      </c>
      <c r="K159" s="147"/>
      <c r="L159" s="34"/>
      <c r="M159" s="152" t="s">
        <v>1</v>
      </c>
      <c r="N159" s="153" t="s">
        <v>38</v>
      </c>
      <c r="O159" s="59"/>
      <c r="P159" s="154">
        <f>O159*H159</f>
        <v>0</v>
      </c>
      <c r="Q159" s="154">
        <v>0</v>
      </c>
      <c r="R159" s="154">
        <f>Q159*H159</f>
        <v>0</v>
      </c>
      <c r="S159" s="154">
        <v>0</v>
      </c>
      <c r="T159" s="155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104</v>
      </c>
      <c r="AT159" s="156" t="s">
        <v>220</v>
      </c>
      <c r="AU159" s="156" t="s">
        <v>82</v>
      </c>
      <c r="AY159" s="18" t="s">
        <v>218</v>
      </c>
      <c r="BE159" s="157">
        <f>IF(N159="základní",J159,0)</f>
        <v>0</v>
      </c>
      <c r="BF159" s="157">
        <f>IF(N159="snížená",J159,0)</f>
        <v>0</v>
      </c>
      <c r="BG159" s="157">
        <f>IF(N159="zákl. přenesená",J159,0)</f>
        <v>0</v>
      </c>
      <c r="BH159" s="157">
        <f>IF(N159="sníž. přenesená",J159,0)</f>
        <v>0</v>
      </c>
      <c r="BI159" s="157">
        <f>IF(N159="nulová",J159,0)</f>
        <v>0</v>
      </c>
      <c r="BJ159" s="18" t="s">
        <v>80</v>
      </c>
      <c r="BK159" s="157">
        <f>ROUND(I159*H159,2)</f>
        <v>0</v>
      </c>
      <c r="BL159" s="18" t="s">
        <v>104</v>
      </c>
      <c r="BM159" s="156" t="s">
        <v>308</v>
      </c>
    </row>
    <row r="160" spans="1:65" s="13" customFormat="1" ht="11.25">
      <c r="B160" s="158"/>
      <c r="D160" s="159" t="s">
        <v>225</v>
      </c>
      <c r="E160" s="160" t="s">
        <v>1</v>
      </c>
      <c r="F160" s="161" t="s">
        <v>3845</v>
      </c>
      <c r="H160" s="160" t="s">
        <v>1</v>
      </c>
      <c r="I160" s="162"/>
      <c r="L160" s="158"/>
      <c r="M160" s="163"/>
      <c r="N160" s="164"/>
      <c r="O160" s="164"/>
      <c r="P160" s="164"/>
      <c r="Q160" s="164"/>
      <c r="R160" s="164"/>
      <c r="S160" s="164"/>
      <c r="T160" s="165"/>
      <c r="AT160" s="160" t="s">
        <v>225</v>
      </c>
      <c r="AU160" s="160" t="s">
        <v>82</v>
      </c>
      <c r="AV160" s="13" t="s">
        <v>80</v>
      </c>
      <c r="AW160" s="13" t="s">
        <v>30</v>
      </c>
      <c r="AX160" s="13" t="s">
        <v>73</v>
      </c>
      <c r="AY160" s="160" t="s">
        <v>218</v>
      </c>
    </row>
    <row r="161" spans="1:65" s="14" customFormat="1" ht="11.25">
      <c r="B161" s="166"/>
      <c r="D161" s="159" t="s">
        <v>225</v>
      </c>
      <c r="E161" s="167" t="s">
        <v>1</v>
      </c>
      <c r="F161" s="168" t="s">
        <v>104</v>
      </c>
      <c r="H161" s="169">
        <v>4</v>
      </c>
      <c r="I161" s="170"/>
      <c r="L161" s="166"/>
      <c r="M161" s="171"/>
      <c r="N161" s="172"/>
      <c r="O161" s="172"/>
      <c r="P161" s="172"/>
      <c r="Q161" s="172"/>
      <c r="R161" s="172"/>
      <c r="S161" s="172"/>
      <c r="T161" s="173"/>
      <c r="AT161" s="167" t="s">
        <v>225</v>
      </c>
      <c r="AU161" s="167" t="s">
        <v>82</v>
      </c>
      <c r="AV161" s="14" t="s">
        <v>82</v>
      </c>
      <c r="AW161" s="14" t="s">
        <v>30</v>
      </c>
      <c r="AX161" s="14" t="s">
        <v>73</v>
      </c>
      <c r="AY161" s="167" t="s">
        <v>218</v>
      </c>
    </row>
    <row r="162" spans="1:65" s="15" customFormat="1" ht="11.25">
      <c r="B162" s="174"/>
      <c r="D162" s="159" t="s">
        <v>225</v>
      </c>
      <c r="E162" s="175" t="s">
        <v>1</v>
      </c>
      <c r="F162" s="176" t="s">
        <v>230</v>
      </c>
      <c r="H162" s="177">
        <v>4</v>
      </c>
      <c r="I162" s="178"/>
      <c r="L162" s="174"/>
      <c r="M162" s="179"/>
      <c r="N162" s="180"/>
      <c r="O162" s="180"/>
      <c r="P162" s="180"/>
      <c r="Q162" s="180"/>
      <c r="R162" s="180"/>
      <c r="S162" s="180"/>
      <c r="T162" s="181"/>
      <c r="AT162" s="175" t="s">
        <v>225</v>
      </c>
      <c r="AU162" s="175" t="s">
        <v>82</v>
      </c>
      <c r="AV162" s="15" t="s">
        <v>104</v>
      </c>
      <c r="AW162" s="15" t="s">
        <v>30</v>
      </c>
      <c r="AX162" s="15" t="s">
        <v>80</v>
      </c>
      <c r="AY162" s="175" t="s">
        <v>218</v>
      </c>
    </row>
    <row r="163" spans="1:65" s="2" customFormat="1" ht="37.9" customHeight="1">
      <c r="A163" s="33"/>
      <c r="B163" s="144"/>
      <c r="C163" s="145" t="s">
        <v>263</v>
      </c>
      <c r="D163" s="145" t="s">
        <v>220</v>
      </c>
      <c r="E163" s="146" t="s">
        <v>3848</v>
      </c>
      <c r="F163" s="147" t="s">
        <v>3849</v>
      </c>
      <c r="G163" s="148" t="s">
        <v>583</v>
      </c>
      <c r="H163" s="149">
        <v>4</v>
      </c>
      <c r="I163" s="150"/>
      <c r="J163" s="151">
        <f>ROUND(I163*H163,2)</f>
        <v>0</v>
      </c>
      <c r="K163" s="147"/>
      <c r="L163" s="34"/>
      <c r="M163" s="152" t="s">
        <v>1</v>
      </c>
      <c r="N163" s="153" t="s">
        <v>38</v>
      </c>
      <c r="O163" s="59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104</v>
      </c>
      <c r="AT163" s="156" t="s">
        <v>220</v>
      </c>
      <c r="AU163" s="156" t="s">
        <v>82</v>
      </c>
      <c r="AY163" s="18" t="s">
        <v>218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80</v>
      </c>
      <c r="BK163" s="157">
        <f>ROUND(I163*H163,2)</f>
        <v>0</v>
      </c>
      <c r="BL163" s="18" t="s">
        <v>104</v>
      </c>
      <c r="BM163" s="156" t="s">
        <v>311</v>
      </c>
    </row>
    <row r="164" spans="1:65" s="2" customFormat="1" ht="33" customHeight="1">
      <c r="A164" s="33"/>
      <c r="B164" s="144"/>
      <c r="C164" s="145" t="s">
        <v>315</v>
      </c>
      <c r="D164" s="145" t="s">
        <v>220</v>
      </c>
      <c r="E164" s="146" t="s">
        <v>3850</v>
      </c>
      <c r="F164" s="147" t="s">
        <v>3851</v>
      </c>
      <c r="G164" s="148" t="s">
        <v>583</v>
      </c>
      <c r="H164" s="149">
        <v>8</v>
      </c>
      <c r="I164" s="150"/>
      <c r="J164" s="151">
        <f>ROUND(I164*H164,2)</f>
        <v>0</v>
      </c>
      <c r="K164" s="147"/>
      <c r="L164" s="34"/>
      <c r="M164" s="152" t="s">
        <v>1</v>
      </c>
      <c r="N164" s="153" t="s">
        <v>38</v>
      </c>
      <c r="O164" s="59"/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104</v>
      </c>
      <c r="AT164" s="156" t="s">
        <v>220</v>
      </c>
      <c r="AU164" s="156" t="s">
        <v>82</v>
      </c>
      <c r="AY164" s="18" t="s">
        <v>218</v>
      </c>
      <c r="BE164" s="157">
        <f>IF(N164="základní",J164,0)</f>
        <v>0</v>
      </c>
      <c r="BF164" s="157">
        <f>IF(N164="snížená",J164,0)</f>
        <v>0</v>
      </c>
      <c r="BG164" s="157">
        <f>IF(N164="zákl. přenesená",J164,0)</f>
        <v>0</v>
      </c>
      <c r="BH164" s="157">
        <f>IF(N164="sníž. přenesená",J164,0)</f>
        <v>0</v>
      </c>
      <c r="BI164" s="157">
        <f>IF(N164="nulová",J164,0)</f>
        <v>0</v>
      </c>
      <c r="BJ164" s="18" t="s">
        <v>80</v>
      </c>
      <c r="BK164" s="157">
        <f>ROUND(I164*H164,2)</f>
        <v>0</v>
      </c>
      <c r="BL164" s="18" t="s">
        <v>104</v>
      </c>
      <c r="BM164" s="156" t="s">
        <v>318</v>
      </c>
    </row>
    <row r="165" spans="1:65" s="2" customFormat="1" ht="37.9" customHeight="1">
      <c r="A165" s="33"/>
      <c r="B165" s="144"/>
      <c r="C165" s="145" t="s">
        <v>269</v>
      </c>
      <c r="D165" s="145" t="s">
        <v>220</v>
      </c>
      <c r="E165" s="146" t="s">
        <v>3852</v>
      </c>
      <c r="F165" s="147" t="s">
        <v>3853</v>
      </c>
      <c r="G165" s="148" t="s">
        <v>583</v>
      </c>
      <c r="H165" s="149">
        <v>4</v>
      </c>
      <c r="I165" s="150"/>
      <c r="J165" s="151">
        <f>ROUND(I165*H165,2)</f>
        <v>0</v>
      </c>
      <c r="K165" s="147"/>
      <c r="L165" s="34"/>
      <c r="M165" s="152" t="s">
        <v>1</v>
      </c>
      <c r="N165" s="153" t="s">
        <v>38</v>
      </c>
      <c r="O165" s="59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104</v>
      </c>
      <c r="AT165" s="156" t="s">
        <v>220</v>
      </c>
      <c r="AU165" s="156" t="s">
        <v>82</v>
      </c>
      <c r="AY165" s="18" t="s">
        <v>218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80</v>
      </c>
      <c r="BK165" s="157">
        <f>ROUND(I165*H165,2)</f>
        <v>0</v>
      </c>
      <c r="BL165" s="18" t="s">
        <v>104</v>
      </c>
      <c r="BM165" s="156" t="s">
        <v>322</v>
      </c>
    </row>
    <row r="166" spans="1:65" s="13" customFormat="1" ht="11.25">
      <c r="B166" s="158"/>
      <c r="D166" s="159" t="s">
        <v>225</v>
      </c>
      <c r="E166" s="160" t="s">
        <v>1</v>
      </c>
      <c r="F166" s="161" t="s">
        <v>3845</v>
      </c>
      <c r="H166" s="160" t="s">
        <v>1</v>
      </c>
      <c r="I166" s="162"/>
      <c r="L166" s="158"/>
      <c r="M166" s="163"/>
      <c r="N166" s="164"/>
      <c r="O166" s="164"/>
      <c r="P166" s="164"/>
      <c r="Q166" s="164"/>
      <c r="R166" s="164"/>
      <c r="S166" s="164"/>
      <c r="T166" s="165"/>
      <c r="AT166" s="160" t="s">
        <v>225</v>
      </c>
      <c r="AU166" s="160" t="s">
        <v>82</v>
      </c>
      <c r="AV166" s="13" t="s">
        <v>80</v>
      </c>
      <c r="AW166" s="13" t="s">
        <v>30</v>
      </c>
      <c r="AX166" s="13" t="s">
        <v>73</v>
      </c>
      <c r="AY166" s="160" t="s">
        <v>218</v>
      </c>
    </row>
    <row r="167" spans="1:65" s="14" customFormat="1" ht="11.25">
      <c r="B167" s="166"/>
      <c r="D167" s="159" t="s">
        <v>225</v>
      </c>
      <c r="E167" s="167" t="s">
        <v>1</v>
      </c>
      <c r="F167" s="168" t="s">
        <v>104</v>
      </c>
      <c r="H167" s="169">
        <v>4</v>
      </c>
      <c r="I167" s="170"/>
      <c r="L167" s="166"/>
      <c r="M167" s="171"/>
      <c r="N167" s="172"/>
      <c r="O167" s="172"/>
      <c r="P167" s="172"/>
      <c r="Q167" s="172"/>
      <c r="R167" s="172"/>
      <c r="S167" s="172"/>
      <c r="T167" s="173"/>
      <c r="AT167" s="167" t="s">
        <v>225</v>
      </c>
      <c r="AU167" s="167" t="s">
        <v>82</v>
      </c>
      <c r="AV167" s="14" t="s">
        <v>82</v>
      </c>
      <c r="AW167" s="14" t="s">
        <v>30</v>
      </c>
      <c r="AX167" s="14" t="s">
        <v>73</v>
      </c>
      <c r="AY167" s="167" t="s">
        <v>218</v>
      </c>
    </row>
    <row r="168" spans="1:65" s="15" customFormat="1" ht="11.25">
      <c r="B168" s="174"/>
      <c r="D168" s="159" t="s">
        <v>225</v>
      </c>
      <c r="E168" s="175" t="s">
        <v>1</v>
      </c>
      <c r="F168" s="176" t="s">
        <v>230</v>
      </c>
      <c r="H168" s="177">
        <v>4</v>
      </c>
      <c r="I168" s="178"/>
      <c r="L168" s="174"/>
      <c r="M168" s="179"/>
      <c r="N168" s="180"/>
      <c r="O168" s="180"/>
      <c r="P168" s="180"/>
      <c r="Q168" s="180"/>
      <c r="R168" s="180"/>
      <c r="S168" s="180"/>
      <c r="T168" s="181"/>
      <c r="AT168" s="175" t="s">
        <v>225</v>
      </c>
      <c r="AU168" s="175" t="s">
        <v>82</v>
      </c>
      <c r="AV168" s="15" t="s">
        <v>104</v>
      </c>
      <c r="AW168" s="15" t="s">
        <v>30</v>
      </c>
      <c r="AX168" s="15" t="s">
        <v>80</v>
      </c>
      <c r="AY168" s="175" t="s">
        <v>218</v>
      </c>
    </row>
    <row r="169" spans="1:65" s="2" customFormat="1" ht="24.2" customHeight="1">
      <c r="A169" s="33"/>
      <c r="B169" s="144"/>
      <c r="C169" s="145" t="s">
        <v>323</v>
      </c>
      <c r="D169" s="145" t="s">
        <v>220</v>
      </c>
      <c r="E169" s="146" t="s">
        <v>3854</v>
      </c>
      <c r="F169" s="147" t="s">
        <v>3855</v>
      </c>
      <c r="G169" s="148" t="s">
        <v>583</v>
      </c>
      <c r="H169" s="149">
        <v>5</v>
      </c>
      <c r="I169" s="150"/>
      <c r="J169" s="151">
        <f t="shared" ref="J169:J178" si="0">ROUND(I169*H169,2)</f>
        <v>0</v>
      </c>
      <c r="K169" s="147"/>
      <c r="L169" s="34"/>
      <c r="M169" s="152" t="s">
        <v>1</v>
      </c>
      <c r="N169" s="153" t="s">
        <v>38</v>
      </c>
      <c r="O169" s="59"/>
      <c r="P169" s="154">
        <f t="shared" ref="P169:P178" si="1">O169*H169</f>
        <v>0</v>
      </c>
      <c r="Q169" s="154">
        <v>0</v>
      </c>
      <c r="R169" s="154">
        <f t="shared" ref="R169:R178" si="2">Q169*H169</f>
        <v>0</v>
      </c>
      <c r="S169" s="154">
        <v>0</v>
      </c>
      <c r="T169" s="155">
        <f t="shared" ref="T169:T178" si="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104</v>
      </c>
      <c r="AT169" s="156" t="s">
        <v>220</v>
      </c>
      <c r="AU169" s="156" t="s">
        <v>82</v>
      </c>
      <c r="AY169" s="18" t="s">
        <v>218</v>
      </c>
      <c r="BE169" s="157">
        <f t="shared" ref="BE169:BE178" si="4">IF(N169="základní",J169,0)</f>
        <v>0</v>
      </c>
      <c r="BF169" s="157">
        <f t="shared" ref="BF169:BF178" si="5">IF(N169="snížená",J169,0)</f>
        <v>0</v>
      </c>
      <c r="BG169" s="157">
        <f t="shared" ref="BG169:BG178" si="6">IF(N169="zákl. přenesená",J169,0)</f>
        <v>0</v>
      </c>
      <c r="BH169" s="157">
        <f t="shared" ref="BH169:BH178" si="7">IF(N169="sníž. přenesená",J169,0)</f>
        <v>0</v>
      </c>
      <c r="BI169" s="157">
        <f t="shared" ref="BI169:BI178" si="8">IF(N169="nulová",J169,0)</f>
        <v>0</v>
      </c>
      <c r="BJ169" s="18" t="s">
        <v>80</v>
      </c>
      <c r="BK169" s="157">
        <f t="shared" ref="BK169:BK178" si="9">ROUND(I169*H169,2)</f>
        <v>0</v>
      </c>
      <c r="BL169" s="18" t="s">
        <v>104</v>
      </c>
      <c r="BM169" s="156" t="s">
        <v>326</v>
      </c>
    </row>
    <row r="170" spans="1:65" s="2" customFormat="1" ht="21.75" customHeight="1">
      <c r="A170" s="33"/>
      <c r="B170" s="144"/>
      <c r="C170" s="190" t="s">
        <v>278</v>
      </c>
      <c r="D170" s="190" t="s">
        <v>904</v>
      </c>
      <c r="E170" s="191" t="s">
        <v>3856</v>
      </c>
      <c r="F170" s="192" t="s">
        <v>3857</v>
      </c>
      <c r="G170" s="193" t="s">
        <v>583</v>
      </c>
      <c r="H170" s="194">
        <v>5</v>
      </c>
      <c r="I170" s="195"/>
      <c r="J170" s="196">
        <f t="shared" si="0"/>
        <v>0</v>
      </c>
      <c r="K170" s="192"/>
      <c r="L170" s="197"/>
      <c r="M170" s="198" t="s">
        <v>1</v>
      </c>
      <c r="N170" s="199" t="s">
        <v>38</v>
      </c>
      <c r="O170" s="59"/>
      <c r="P170" s="154">
        <f t="shared" si="1"/>
        <v>0</v>
      </c>
      <c r="Q170" s="154">
        <v>0</v>
      </c>
      <c r="R170" s="154">
        <f t="shared" si="2"/>
        <v>0</v>
      </c>
      <c r="S170" s="154">
        <v>0</v>
      </c>
      <c r="T170" s="155">
        <f t="shared" si="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116</v>
      </c>
      <c r="AT170" s="156" t="s">
        <v>904</v>
      </c>
      <c r="AU170" s="156" t="s">
        <v>82</v>
      </c>
      <c r="AY170" s="18" t="s">
        <v>218</v>
      </c>
      <c r="BE170" s="157">
        <f t="shared" si="4"/>
        <v>0</v>
      </c>
      <c r="BF170" s="157">
        <f t="shared" si="5"/>
        <v>0</v>
      </c>
      <c r="BG170" s="157">
        <f t="shared" si="6"/>
        <v>0</v>
      </c>
      <c r="BH170" s="157">
        <f t="shared" si="7"/>
        <v>0</v>
      </c>
      <c r="BI170" s="157">
        <f t="shared" si="8"/>
        <v>0</v>
      </c>
      <c r="BJ170" s="18" t="s">
        <v>80</v>
      </c>
      <c r="BK170" s="157">
        <f t="shared" si="9"/>
        <v>0</v>
      </c>
      <c r="BL170" s="18" t="s">
        <v>104</v>
      </c>
      <c r="BM170" s="156" t="s">
        <v>330</v>
      </c>
    </row>
    <row r="171" spans="1:65" s="2" customFormat="1" ht="24.2" customHeight="1">
      <c r="A171" s="33"/>
      <c r="B171" s="144"/>
      <c r="C171" s="145" t="s">
        <v>7</v>
      </c>
      <c r="D171" s="145" t="s">
        <v>220</v>
      </c>
      <c r="E171" s="146" t="s">
        <v>3858</v>
      </c>
      <c r="F171" s="147" t="s">
        <v>3859</v>
      </c>
      <c r="G171" s="148" t="s">
        <v>583</v>
      </c>
      <c r="H171" s="149">
        <v>5</v>
      </c>
      <c r="I171" s="150"/>
      <c r="J171" s="151">
        <f t="shared" si="0"/>
        <v>0</v>
      </c>
      <c r="K171" s="147"/>
      <c r="L171" s="34"/>
      <c r="M171" s="152" t="s">
        <v>1</v>
      </c>
      <c r="N171" s="153" t="s">
        <v>38</v>
      </c>
      <c r="O171" s="59"/>
      <c r="P171" s="154">
        <f t="shared" si="1"/>
        <v>0</v>
      </c>
      <c r="Q171" s="154">
        <v>0</v>
      </c>
      <c r="R171" s="154">
        <f t="shared" si="2"/>
        <v>0</v>
      </c>
      <c r="S171" s="154">
        <v>0</v>
      </c>
      <c r="T171" s="155">
        <f t="shared" si="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82</v>
      </c>
      <c r="AY171" s="18" t="s">
        <v>218</v>
      </c>
      <c r="BE171" s="157">
        <f t="shared" si="4"/>
        <v>0</v>
      </c>
      <c r="BF171" s="157">
        <f t="shared" si="5"/>
        <v>0</v>
      </c>
      <c r="BG171" s="157">
        <f t="shared" si="6"/>
        <v>0</v>
      </c>
      <c r="BH171" s="157">
        <f t="shared" si="7"/>
        <v>0</v>
      </c>
      <c r="BI171" s="157">
        <f t="shared" si="8"/>
        <v>0</v>
      </c>
      <c r="BJ171" s="18" t="s">
        <v>80</v>
      </c>
      <c r="BK171" s="157">
        <f t="shared" si="9"/>
        <v>0</v>
      </c>
      <c r="BL171" s="18" t="s">
        <v>104</v>
      </c>
      <c r="BM171" s="156" t="s">
        <v>333</v>
      </c>
    </row>
    <row r="172" spans="1:65" s="2" customFormat="1" ht="21.75" customHeight="1">
      <c r="A172" s="33"/>
      <c r="B172" s="144"/>
      <c r="C172" s="190" t="s">
        <v>284</v>
      </c>
      <c r="D172" s="190" t="s">
        <v>904</v>
      </c>
      <c r="E172" s="191" t="s">
        <v>3860</v>
      </c>
      <c r="F172" s="192" t="s">
        <v>3861</v>
      </c>
      <c r="G172" s="193" t="s">
        <v>583</v>
      </c>
      <c r="H172" s="194">
        <v>5</v>
      </c>
      <c r="I172" s="195"/>
      <c r="J172" s="196">
        <f t="shared" si="0"/>
        <v>0</v>
      </c>
      <c r="K172" s="192"/>
      <c r="L172" s="197"/>
      <c r="M172" s="198" t="s">
        <v>1</v>
      </c>
      <c r="N172" s="199" t="s">
        <v>38</v>
      </c>
      <c r="O172" s="59"/>
      <c r="P172" s="154">
        <f t="shared" si="1"/>
        <v>0</v>
      </c>
      <c r="Q172" s="154">
        <v>0</v>
      </c>
      <c r="R172" s="154">
        <f t="shared" si="2"/>
        <v>0</v>
      </c>
      <c r="S172" s="154">
        <v>0</v>
      </c>
      <c r="T172" s="155">
        <f t="shared" si="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116</v>
      </c>
      <c r="AT172" s="156" t="s">
        <v>904</v>
      </c>
      <c r="AU172" s="156" t="s">
        <v>82</v>
      </c>
      <c r="AY172" s="18" t="s">
        <v>218</v>
      </c>
      <c r="BE172" s="157">
        <f t="shared" si="4"/>
        <v>0</v>
      </c>
      <c r="BF172" s="157">
        <f t="shared" si="5"/>
        <v>0</v>
      </c>
      <c r="BG172" s="157">
        <f t="shared" si="6"/>
        <v>0</v>
      </c>
      <c r="BH172" s="157">
        <f t="shared" si="7"/>
        <v>0</v>
      </c>
      <c r="BI172" s="157">
        <f t="shared" si="8"/>
        <v>0</v>
      </c>
      <c r="BJ172" s="18" t="s">
        <v>80</v>
      </c>
      <c r="BK172" s="157">
        <f t="shared" si="9"/>
        <v>0</v>
      </c>
      <c r="BL172" s="18" t="s">
        <v>104</v>
      </c>
      <c r="BM172" s="156" t="s">
        <v>338</v>
      </c>
    </row>
    <row r="173" spans="1:65" s="2" customFormat="1" ht="24.2" customHeight="1">
      <c r="A173" s="33"/>
      <c r="B173" s="144"/>
      <c r="C173" s="145" t="s">
        <v>339</v>
      </c>
      <c r="D173" s="145" t="s">
        <v>220</v>
      </c>
      <c r="E173" s="146" t="s">
        <v>3862</v>
      </c>
      <c r="F173" s="147" t="s">
        <v>3863</v>
      </c>
      <c r="G173" s="148" t="s">
        <v>583</v>
      </c>
      <c r="H173" s="149">
        <v>5</v>
      </c>
      <c r="I173" s="150"/>
      <c r="J173" s="151">
        <f t="shared" si="0"/>
        <v>0</v>
      </c>
      <c r="K173" s="147"/>
      <c r="L173" s="34"/>
      <c r="M173" s="152" t="s">
        <v>1</v>
      </c>
      <c r="N173" s="153" t="s">
        <v>38</v>
      </c>
      <c r="O173" s="59"/>
      <c r="P173" s="154">
        <f t="shared" si="1"/>
        <v>0</v>
      </c>
      <c r="Q173" s="154">
        <v>0</v>
      </c>
      <c r="R173" s="154">
        <f t="shared" si="2"/>
        <v>0</v>
      </c>
      <c r="S173" s="154">
        <v>0</v>
      </c>
      <c r="T173" s="155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82</v>
      </c>
      <c r="AY173" s="18" t="s">
        <v>218</v>
      </c>
      <c r="BE173" s="157">
        <f t="shared" si="4"/>
        <v>0</v>
      </c>
      <c r="BF173" s="157">
        <f t="shared" si="5"/>
        <v>0</v>
      </c>
      <c r="BG173" s="157">
        <f t="shared" si="6"/>
        <v>0</v>
      </c>
      <c r="BH173" s="157">
        <f t="shared" si="7"/>
        <v>0</v>
      </c>
      <c r="BI173" s="157">
        <f t="shared" si="8"/>
        <v>0</v>
      </c>
      <c r="BJ173" s="18" t="s">
        <v>80</v>
      </c>
      <c r="BK173" s="157">
        <f t="shared" si="9"/>
        <v>0</v>
      </c>
      <c r="BL173" s="18" t="s">
        <v>104</v>
      </c>
      <c r="BM173" s="156" t="s">
        <v>343</v>
      </c>
    </row>
    <row r="174" spans="1:65" s="2" customFormat="1" ht="16.5" customHeight="1">
      <c r="A174" s="33"/>
      <c r="B174" s="144"/>
      <c r="C174" s="190" t="s">
        <v>287</v>
      </c>
      <c r="D174" s="190" t="s">
        <v>904</v>
      </c>
      <c r="E174" s="191" t="s">
        <v>3864</v>
      </c>
      <c r="F174" s="192" t="s">
        <v>3865</v>
      </c>
      <c r="G174" s="193" t="s">
        <v>583</v>
      </c>
      <c r="H174" s="194">
        <v>5</v>
      </c>
      <c r="I174" s="195"/>
      <c r="J174" s="196">
        <f t="shared" si="0"/>
        <v>0</v>
      </c>
      <c r="K174" s="192"/>
      <c r="L174" s="197"/>
      <c r="M174" s="198" t="s">
        <v>1</v>
      </c>
      <c r="N174" s="199" t="s">
        <v>38</v>
      </c>
      <c r="O174" s="59"/>
      <c r="P174" s="154">
        <f t="shared" si="1"/>
        <v>0</v>
      </c>
      <c r="Q174" s="154">
        <v>0</v>
      </c>
      <c r="R174" s="154">
        <f t="shared" si="2"/>
        <v>0</v>
      </c>
      <c r="S174" s="154">
        <v>0</v>
      </c>
      <c r="T174" s="155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116</v>
      </c>
      <c r="AT174" s="156" t="s">
        <v>904</v>
      </c>
      <c r="AU174" s="156" t="s">
        <v>82</v>
      </c>
      <c r="AY174" s="18" t="s">
        <v>218</v>
      </c>
      <c r="BE174" s="157">
        <f t="shared" si="4"/>
        <v>0</v>
      </c>
      <c r="BF174" s="157">
        <f t="shared" si="5"/>
        <v>0</v>
      </c>
      <c r="BG174" s="157">
        <f t="shared" si="6"/>
        <v>0</v>
      </c>
      <c r="BH174" s="157">
        <f t="shared" si="7"/>
        <v>0</v>
      </c>
      <c r="BI174" s="157">
        <f t="shared" si="8"/>
        <v>0</v>
      </c>
      <c r="BJ174" s="18" t="s">
        <v>80</v>
      </c>
      <c r="BK174" s="157">
        <f t="shared" si="9"/>
        <v>0</v>
      </c>
      <c r="BL174" s="18" t="s">
        <v>104</v>
      </c>
      <c r="BM174" s="156" t="s">
        <v>346</v>
      </c>
    </row>
    <row r="175" spans="1:65" s="2" customFormat="1" ht="33" customHeight="1">
      <c r="A175" s="33"/>
      <c r="B175" s="144"/>
      <c r="C175" s="145" t="s">
        <v>348</v>
      </c>
      <c r="D175" s="145" t="s">
        <v>220</v>
      </c>
      <c r="E175" s="146" t="s">
        <v>3866</v>
      </c>
      <c r="F175" s="147" t="s">
        <v>3867</v>
      </c>
      <c r="G175" s="148" t="s">
        <v>223</v>
      </c>
      <c r="H175" s="149">
        <v>9</v>
      </c>
      <c r="I175" s="150"/>
      <c r="J175" s="151">
        <f t="shared" si="0"/>
        <v>0</v>
      </c>
      <c r="K175" s="147"/>
      <c r="L175" s="34"/>
      <c r="M175" s="152" t="s">
        <v>1</v>
      </c>
      <c r="N175" s="153" t="s">
        <v>38</v>
      </c>
      <c r="O175" s="59"/>
      <c r="P175" s="154">
        <f t="shared" si="1"/>
        <v>0</v>
      </c>
      <c r="Q175" s="154">
        <v>0</v>
      </c>
      <c r="R175" s="154">
        <f t="shared" si="2"/>
        <v>0</v>
      </c>
      <c r="S175" s="154">
        <v>0</v>
      </c>
      <c r="T175" s="155">
        <f t="shared" si="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104</v>
      </c>
      <c r="AT175" s="156" t="s">
        <v>220</v>
      </c>
      <c r="AU175" s="156" t="s">
        <v>82</v>
      </c>
      <c r="AY175" s="18" t="s">
        <v>218</v>
      </c>
      <c r="BE175" s="157">
        <f t="shared" si="4"/>
        <v>0</v>
      </c>
      <c r="BF175" s="157">
        <f t="shared" si="5"/>
        <v>0</v>
      </c>
      <c r="BG175" s="157">
        <f t="shared" si="6"/>
        <v>0</v>
      </c>
      <c r="BH175" s="157">
        <f t="shared" si="7"/>
        <v>0</v>
      </c>
      <c r="BI175" s="157">
        <f t="shared" si="8"/>
        <v>0</v>
      </c>
      <c r="BJ175" s="18" t="s">
        <v>80</v>
      </c>
      <c r="BK175" s="157">
        <f t="shared" si="9"/>
        <v>0</v>
      </c>
      <c r="BL175" s="18" t="s">
        <v>104</v>
      </c>
      <c r="BM175" s="156" t="s">
        <v>351</v>
      </c>
    </row>
    <row r="176" spans="1:65" s="2" customFormat="1" ht="33" customHeight="1">
      <c r="A176" s="33"/>
      <c r="B176" s="144"/>
      <c r="C176" s="145" t="s">
        <v>295</v>
      </c>
      <c r="D176" s="145" t="s">
        <v>220</v>
      </c>
      <c r="E176" s="146" t="s">
        <v>3868</v>
      </c>
      <c r="F176" s="147" t="s">
        <v>3869</v>
      </c>
      <c r="G176" s="148" t="s">
        <v>223</v>
      </c>
      <c r="H176" s="149">
        <v>13</v>
      </c>
      <c r="I176" s="150"/>
      <c r="J176" s="151">
        <f t="shared" si="0"/>
        <v>0</v>
      </c>
      <c r="K176" s="147"/>
      <c r="L176" s="34"/>
      <c r="M176" s="152" t="s">
        <v>1</v>
      </c>
      <c r="N176" s="153" t="s">
        <v>38</v>
      </c>
      <c r="O176" s="59"/>
      <c r="P176" s="154">
        <f t="shared" si="1"/>
        <v>0</v>
      </c>
      <c r="Q176" s="154">
        <v>0</v>
      </c>
      <c r="R176" s="154">
        <f t="shared" si="2"/>
        <v>0</v>
      </c>
      <c r="S176" s="154">
        <v>0</v>
      </c>
      <c r="T176" s="155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104</v>
      </c>
      <c r="AT176" s="156" t="s">
        <v>220</v>
      </c>
      <c r="AU176" s="156" t="s">
        <v>82</v>
      </c>
      <c r="AY176" s="18" t="s">
        <v>218</v>
      </c>
      <c r="BE176" s="157">
        <f t="shared" si="4"/>
        <v>0</v>
      </c>
      <c r="BF176" s="157">
        <f t="shared" si="5"/>
        <v>0</v>
      </c>
      <c r="BG176" s="157">
        <f t="shared" si="6"/>
        <v>0</v>
      </c>
      <c r="BH176" s="157">
        <f t="shared" si="7"/>
        <v>0</v>
      </c>
      <c r="BI176" s="157">
        <f t="shared" si="8"/>
        <v>0</v>
      </c>
      <c r="BJ176" s="18" t="s">
        <v>80</v>
      </c>
      <c r="BK176" s="157">
        <f t="shared" si="9"/>
        <v>0</v>
      </c>
      <c r="BL176" s="18" t="s">
        <v>104</v>
      </c>
      <c r="BM176" s="156" t="s">
        <v>356</v>
      </c>
    </row>
    <row r="177" spans="1:65" s="2" customFormat="1" ht="16.5" customHeight="1">
      <c r="A177" s="33"/>
      <c r="B177" s="144"/>
      <c r="C177" s="145" t="s">
        <v>363</v>
      </c>
      <c r="D177" s="145" t="s">
        <v>220</v>
      </c>
      <c r="E177" s="146" t="s">
        <v>3589</v>
      </c>
      <c r="F177" s="147" t="s">
        <v>3590</v>
      </c>
      <c r="G177" s="148" t="s">
        <v>258</v>
      </c>
      <c r="H177" s="149">
        <v>132</v>
      </c>
      <c r="I177" s="150"/>
      <c r="J177" s="151">
        <f t="shared" si="0"/>
        <v>0</v>
      </c>
      <c r="K177" s="147"/>
      <c r="L177" s="34"/>
      <c r="M177" s="152" t="s">
        <v>1</v>
      </c>
      <c r="N177" s="153" t="s">
        <v>38</v>
      </c>
      <c r="O177" s="59"/>
      <c r="P177" s="154">
        <f t="shared" si="1"/>
        <v>0</v>
      </c>
      <c r="Q177" s="154">
        <v>0</v>
      </c>
      <c r="R177" s="154">
        <f t="shared" si="2"/>
        <v>0</v>
      </c>
      <c r="S177" s="154">
        <v>0</v>
      </c>
      <c r="T177" s="155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104</v>
      </c>
      <c r="AT177" s="156" t="s">
        <v>220</v>
      </c>
      <c r="AU177" s="156" t="s">
        <v>82</v>
      </c>
      <c r="AY177" s="18" t="s">
        <v>218</v>
      </c>
      <c r="BE177" s="157">
        <f t="shared" si="4"/>
        <v>0</v>
      </c>
      <c r="BF177" s="157">
        <f t="shared" si="5"/>
        <v>0</v>
      </c>
      <c r="BG177" s="157">
        <f t="shared" si="6"/>
        <v>0</v>
      </c>
      <c r="BH177" s="157">
        <f t="shared" si="7"/>
        <v>0</v>
      </c>
      <c r="BI177" s="157">
        <f t="shared" si="8"/>
        <v>0</v>
      </c>
      <c r="BJ177" s="18" t="s">
        <v>80</v>
      </c>
      <c r="BK177" s="157">
        <f t="shared" si="9"/>
        <v>0</v>
      </c>
      <c r="BL177" s="18" t="s">
        <v>104</v>
      </c>
      <c r="BM177" s="156" t="s">
        <v>366</v>
      </c>
    </row>
    <row r="178" spans="1:65" s="2" customFormat="1" ht="21.75" customHeight="1">
      <c r="A178" s="33"/>
      <c r="B178" s="144"/>
      <c r="C178" s="145" t="s">
        <v>302</v>
      </c>
      <c r="D178" s="145" t="s">
        <v>220</v>
      </c>
      <c r="E178" s="146" t="s">
        <v>3591</v>
      </c>
      <c r="F178" s="147" t="s">
        <v>3592</v>
      </c>
      <c r="G178" s="148" t="s">
        <v>258</v>
      </c>
      <c r="H178" s="149">
        <v>132</v>
      </c>
      <c r="I178" s="150"/>
      <c r="J178" s="151">
        <f t="shared" si="0"/>
        <v>0</v>
      </c>
      <c r="K178" s="147"/>
      <c r="L178" s="34"/>
      <c r="M178" s="152" t="s">
        <v>1</v>
      </c>
      <c r="N178" s="153" t="s">
        <v>38</v>
      </c>
      <c r="O178" s="59"/>
      <c r="P178" s="154">
        <f t="shared" si="1"/>
        <v>0</v>
      </c>
      <c r="Q178" s="154">
        <v>0</v>
      </c>
      <c r="R178" s="154">
        <f t="shared" si="2"/>
        <v>0</v>
      </c>
      <c r="S178" s="154">
        <v>0</v>
      </c>
      <c r="T178" s="155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104</v>
      </c>
      <c r="AT178" s="156" t="s">
        <v>220</v>
      </c>
      <c r="AU178" s="156" t="s">
        <v>82</v>
      </c>
      <c r="AY178" s="18" t="s">
        <v>218</v>
      </c>
      <c r="BE178" s="157">
        <f t="shared" si="4"/>
        <v>0</v>
      </c>
      <c r="BF178" s="157">
        <f t="shared" si="5"/>
        <v>0</v>
      </c>
      <c r="BG178" s="157">
        <f t="shared" si="6"/>
        <v>0</v>
      </c>
      <c r="BH178" s="157">
        <f t="shared" si="7"/>
        <v>0</v>
      </c>
      <c r="BI178" s="157">
        <f t="shared" si="8"/>
        <v>0</v>
      </c>
      <c r="BJ178" s="18" t="s">
        <v>80</v>
      </c>
      <c r="BK178" s="157">
        <f t="shared" si="9"/>
        <v>0</v>
      </c>
      <c r="BL178" s="18" t="s">
        <v>104</v>
      </c>
      <c r="BM178" s="156" t="s">
        <v>375</v>
      </c>
    </row>
    <row r="179" spans="1:65" s="12" customFormat="1" ht="22.9" customHeight="1">
      <c r="B179" s="131"/>
      <c r="D179" s="132" t="s">
        <v>72</v>
      </c>
      <c r="E179" s="142" t="s">
        <v>266</v>
      </c>
      <c r="F179" s="142" t="s">
        <v>835</v>
      </c>
      <c r="I179" s="134"/>
      <c r="J179" s="143">
        <f>BK179</f>
        <v>0</v>
      </c>
      <c r="L179" s="131"/>
      <c r="M179" s="136"/>
      <c r="N179" s="137"/>
      <c r="O179" s="137"/>
      <c r="P179" s="138">
        <f>P180</f>
        <v>0</v>
      </c>
      <c r="Q179" s="137"/>
      <c r="R179" s="138">
        <f>R180</f>
        <v>0</v>
      </c>
      <c r="S179" s="137"/>
      <c r="T179" s="139">
        <f>T180</f>
        <v>0</v>
      </c>
      <c r="AR179" s="132" t="s">
        <v>80</v>
      </c>
      <c r="AT179" s="140" t="s">
        <v>72</v>
      </c>
      <c r="AU179" s="140" t="s">
        <v>80</v>
      </c>
      <c r="AY179" s="132" t="s">
        <v>218</v>
      </c>
      <c r="BK179" s="141">
        <f>BK180</f>
        <v>0</v>
      </c>
    </row>
    <row r="180" spans="1:65" s="2" customFormat="1" ht="21.75" customHeight="1">
      <c r="A180" s="33"/>
      <c r="B180" s="144"/>
      <c r="C180" s="145" t="s">
        <v>377</v>
      </c>
      <c r="D180" s="145" t="s">
        <v>220</v>
      </c>
      <c r="E180" s="146" t="s">
        <v>3870</v>
      </c>
      <c r="F180" s="147" t="s">
        <v>3871</v>
      </c>
      <c r="G180" s="148" t="s">
        <v>583</v>
      </c>
      <c r="H180" s="149">
        <v>5</v>
      </c>
      <c r="I180" s="150"/>
      <c r="J180" s="151">
        <f>ROUND(I180*H180,2)</f>
        <v>0</v>
      </c>
      <c r="K180" s="147"/>
      <c r="L180" s="34"/>
      <c r="M180" s="152" t="s">
        <v>1</v>
      </c>
      <c r="N180" s="153" t="s">
        <v>38</v>
      </c>
      <c r="O180" s="59"/>
      <c r="P180" s="154">
        <f>O180*H180</f>
        <v>0</v>
      </c>
      <c r="Q180" s="154">
        <v>0</v>
      </c>
      <c r="R180" s="154">
        <f>Q180*H180</f>
        <v>0</v>
      </c>
      <c r="S180" s="154">
        <v>0</v>
      </c>
      <c r="T180" s="155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104</v>
      </c>
      <c r="AT180" s="156" t="s">
        <v>220</v>
      </c>
      <c r="AU180" s="156" t="s">
        <v>82</v>
      </c>
      <c r="AY180" s="18" t="s">
        <v>218</v>
      </c>
      <c r="BE180" s="157">
        <f>IF(N180="základní",J180,0)</f>
        <v>0</v>
      </c>
      <c r="BF180" s="157">
        <f>IF(N180="snížená",J180,0)</f>
        <v>0</v>
      </c>
      <c r="BG180" s="157">
        <f>IF(N180="zákl. přenesená",J180,0)</f>
        <v>0</v>
      </c>
      <c r="BH180" s="157">
        <f>IF(N180="sníž. přenesená",J180,0)</f>
        <v>0</v>
      </c>
      <c r="BI180" s="157">
        <f>IF(N180="nulová",J180,0)</f>
        <v>0</v>
      </c>
      <c r="BJ180" s="18" t="s">
        <v>80</v>
      </c>
      <c r="BK180" s="157">
        <f>ROUND(I180*H180,2)</f>
        <v>0</v>
      </c>
      <c r="BL180" s="18" t="s">
        <v>104</v>
      </c>
      <c r="BM180" s="156" t="s">
        <v>380</v>
      </c>
    </row>
    <row r="181" spans="1:65" s="12" customFormat="1" ht="22.9" customHeight="1">
      <c r="B181" s="131"/>
      <c r="D181" s="132" t="s">
        <v>72</v>
      </c>
      <c r="E181" s="142" t="s">
        <v>997</v>
      </c>
      <c r="F181" s="142" t="s">
        <v>998</v>
      </c>
      <c r="I181" s="134"/>
      <c r="J181" s="143">
        <f>BK181</f>
        <v>0</v>
      </c>
      <c r="L181" s="131"/>
      <c r="M181" s="136"/>
      <c r="N181" s="137"/>
      <c r="O181" s="137"/>
      <c r="P181" s="138">
        <f>SUM(P182:P183)</f>
        <v>0</v>
      </c>
      <c r="Q181" s="137"/>
      <c r="R181" s="138">
        <f>SUM(R182:R183)</f>
        <v>0</v>
      </c>
      <c r="S181" s="137"/>
      <c r="T181" s="139">
        <f>SUM(T182:T183)</f>
        <v>0</v>
      </c>
      <c r="AR181" s="132" t="s">
        <v>80</v>
      </c>
      <c r="AT181" s="140" t="s">
        <v>72</v>
      </c>
      <c r="AU181" s="140" t="s">
        <v>80</v>
      </c>
      <c r="AY181" s="132" t="s">
        <v>218</v>
      </c>
      <c r="BK181" s="141">
        <f>SUM(BK182:BK183)</f>
        <v>0</v>
      </c>
    </row>
    <row r="182" spans="1:65" s="2" customFormat="1" ht="24.2" customHeight="1">
      <c r="A182" s="33"/>
      <c r="B182" s="144"/>
      <c r="C182" s="145" t="s">
        <v>308</v>
      </c>
      <c r="D182" s="145" t="s">
        <v>220</v>
      </c>
      <c r="E182" s="146" t="s">
        <v>3741</v>
      </c>
      <c r="F182" s="147" t="s">
        <v>3742</v>
      </c>
      <c r="G182" s="148" t="s">
        <v>242</v>
      </c>
      <c r="H182" s="149">
        <v>114.419</v>
      </c>
      <c r="I182" s="150"/>
      <c r="J182" s="151">
        <f>ROUND(I182*H182,2)</f>
        <v>0</v>
      </c>
      <c r="K182" s="147"/>
      <c r="L182" s="34"/>
      <c r="M182" s="152" t="s">
        <v>1</v>
      </c>
      <c r="N182" s="153" t="s">
        <v>38</v>
      </c>
      <c r="O182" s="59"/>
      <c r="P182" s="154">
        <f>O182*H182</f>
        <v>0</v>
      </c>
      <c r="Q182" s="154">
        <v>0</v>
      </c>
      <c r="R182" s="154">
        <f>Q182*H182</f>
        <v>0</v>
      </c>
      <c r="S182" s="154">
        <v>0</v>
      </c>
      <c r="T182" s="155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104</v>
      </c>
      <c r="AT182" s="156" t="s">
        <v>220</v>
      </c>
      <c r="AU182" s="156" t="s">
        <v>82</v>
      </c>
      <c r="AY182" s="18" t="s">
        <v>218</v>
      </c>
      <c r="BE182" s="157">
        <f>IF(N182="základní",J182,0)</f>
        <v>0</v>
      </c>
      <c r="BF182" s="157">
        <f>IF(N182="snížená",J182,0)</f>
        <v>0</v>
      </c>
      <c r="BG182" s="157">
        <f>IF(N182="zákl. přenesená",J182,0)</f>
        <v>0</v>
      </c>
      <c r="BH182" s="157">
        <f>IF(N182="sníž. přenesená",J182,0)</f>
        <v>0</v>
      </c>
      <c r="BI182" s="157">
        <f>IF(N182="nulová",J182,0)</f>
        <v>0</v>
      </c>
      <c r="BJ182" s="18" t="s">
        <v>80</v>
      </c>
      <c r="BK182" s="157">
        <f>ROUND(I182*H182,2)</f>
        <v>0</v>
      </c>
      <c r="BL182" s="18" t="s">
        <v>104</v>
      </c>
      <c r="BM182" s="156" t="s">
        <v>384</v>
      </c>
    </row>
    <row r="183" spans="1:65" s="2" customFormat="1" ht="33" customHeight="1">
      <c r="A183" s="33"/>
      <c r="B183" s="144"/>
      <c r="C183" s="145" t="s">
        <v>385</v>
      </c>
      <c r="D183" s="145" t="s">
        <v>220</v>
      </c>
      <c r="E183" s="146" t="s">
        <v>3872</v>
      </c>
      <c r="F183" s="147" t="s">
        <v>3873</v>
      </c>
      <c r="G183" s="148" t="s">
        <v>242</v>
      </c>
      <c r="H183" s="149">
        <v>114.419</v>
      </c>
      <c r="I183" s="150"/>
      <c r="J183" s="151">
        <f>ROUND(I183*H183,2)</f>
        <v>0</v>
      </c>
      <c r="K183" s="147"/>
      <c r="L183" s="34"/>
      <c r="M183" s="152" t="s">
        <v>1</v>
      </c>
      <c r="N183" s="153" t="s">
        <v>38</v>
      </c>
      <c r="O183" s="59"/>
      <c r="P183" s="154">
        <f>O183*H183</f>
        <v>0</v>
      </c>
      <c r="Q183" s="154">
        <v>0</v>
      </c>
      <c r="R183" s="154">
        <f>Q183*H183</f>
        <v>0</v>
      </c>
      <c r="S183" s="154">
        <v>0</v>
      </c>
      <c r="T183" s="155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104</v>
      </c>
      <c r="AT183" s="156" t="s">
        <v>220</v>
      </c>
      <c r="AU183" s="156" t="s">
        <v>82</v>
      </c>
      <c r="AY183" s="18" t="s">
        <v>218</v>
      </c>
      <c r="BE183" s="157">
        <f>IF(N183="základní",J183,0)</f>
        <v>0</v>
      </c>
      <c r="BF183" s="157">
        <f>IF(N183="snížená",J183,0)</f>
        <v>0</v>
      </c>
      <c r="BG183" s="157">
        <f>IF(N183="zákl. přenesená",J183,0)</f>
        <v>0</v>
      </c>
      <c r="BH183" s="157">
        <f>IF(N183="sníž. přenesená",J183,0)</f>
        <v>0</v>
      </c>
      <c r="BI183" s="157">
        <f>IF(N183="nulová",J183,0)</f>
        <v>0</v>
      </c>
      <c r="BJ183" s="18" t="s">
        <v>80</v>
      </c>
      <c r="BK183" s="157">
        <f>ROUND(I183*H183,2)</f>
        <v>0</v>
      </c>
      <c r="BL183" s="18" t="s">
        <v>104</v>
      </c>
      <c r="BM183" s="156" t="s">
        <v>388</v>
      </c>
    </row>
    <row r="184" spans="1:65" s="12" customFormat="1" ht="25.9" customHeight="1">
      <c r="B184" s="131"/>
      <c r="D184" s="132" t="s">
        <v>72</v>
      </c>
      <c r="E184" s="133" t="s">
        <v>1002</v>
      </c>
      <c r="F184" s="133" t="s">
        <v>1003</v>
      </c>
      <c r="I184" s="134"/>
      <c r="J184" s="135">
        <f>BK184</f>
        <v>0</v>
      </c>
      <c r="L184" s="131"/>
      <c r="M184" s="136"/>
      <c r="N184" s="137"/>
      <c r="O184" s="137"/>
      <c r="P184" s="138">
        <f>P185</f>
        <v>0</v>
      </c>
      <c r="Q184" s="137"/>
      <c r="R184" s="138">
        <f>R185</f>
        <v>0</v>
      </c>
      <c r="S184" s="137"/>
      <c r="T184" s="139">
        <f>T185</f>
        <v>0</v>
      </c>
      <c r="AR184" s="132" t="s">
        <v>82</v>
      </c>
      <c r="AT184" s="140" t="s">
        <v>72</v>
      </c>
      <c r="AU184" s="140" t="s">
        <v>73</v>
      </c>
      <c r="AY184" s="132" t="s">
        <v>218</v>
      </c>
      <c r="BK184" s="141">
        <f>BK185</f>
        <v>0</v>
      </c>
    </row>
    <row r="185" spans="1:65" s="12" customFormat="1" ht="22.9" customHeight="1">
      <c r="B185" s="131"/>
      <c r="D185" s="132" t="s">
        <v>72</v>
      </c>
      <c r="E185" s="142" t="s">
        <v>2170</v>
      </c>
      <c r="F185" s="142" t="s">
        <v>2171</v>
      </c>
      <c r="I185" s="134"/>
      <c r="J185" s="143">
        <f>BK185</f>
        <v>0</v>
      </c>
      <c r="L185" s="131"/>
      <c r="M185" s="136"/>
      <c r="N185" s="137"/>
      <c r="O185" s="137"/>
      <c r="P185" s="138">
        <f>SUM(P186:P198)</f>
        <v>0</v>
      </c>
      <c r="Q185" s="137"/>
      <c r="R185" s="138">
        <f>SUM(R186:R198)</f>
        <v>0</v>
      </c>
      <c r="S185" s="137"/>
      <c r="T185" s="139">
        <f>SUM(T186:T198)</f>
        <v>0</v>
      </c>
      <c r="AR185" s="132" t="s">
        <v>82</v>
      </c>
      <c r="AT185" s="140" t="s">
        <v>72</v>
      </c>
      <c r="AU185" s="140" t="s">
        <v>80</v>
      </c>
      <c r="AY185" s="132" t="s">
        <v>218</v>
      </c>
      <c r="BK185" s="141">
        <f>SUM(BK186:BK198)</f>
        <v>0</v>
      </c>
    </row>
    <row r="186" spans="1:65" s="2" customFormat="1" ht="24.2" customHeight="1">
      <c r="A186" s="33"/>
      <c r="B186" s="144"/>
      <c r="C186" s="145" t="s">
        <v>311</v>
      </c>
      <c r="D186" s="145" t="s">
        <v>220</v>
      </c>
      <c r="E186" s="146" t="s">
        <v>3874</v>
      </c>
      <c r="F186" s="147" t="s">
        <v>3875</v>
      </c>
      <c r="G186" s="148" t="s">
        <v>258</v>
      </c>
      <c r="H186" s="149">
        <v>6.4</v>
      </c>
      <c r="I186" s="150"/>
      <c r="J186" s="151">
        <f t="shared" ref="J186:J192" si="10">ROUND(I186*H186,2)</f>
        <v>0</v>
      </c>
      <c r="K186" s="147"/>
      <c r="L186" s="34"/>
      <c r="M186" s="152" t="s">
        <v>1</v>
      </c>
      <c r="N186" s="153" t="s">
        <v>38</v>
      </c>
      <c r="O186" s="59"/>
      <c r="P186" s="154">
        <f t="shared" ref="P186:P192" si="11">O186*H186</f>
        <v>0</v>
      </c>
      <c r="Q186" s="154">
        <v>0</v>
      </c>
      <c r="R186" s="154">
        <f t="shared" ref="R186:R192" si="12">Q186*H186</f>
        <v>0</v>
      </c>
      <c r="S186" s="154">
        <v>0</v>
      </c>
      <c r="T186" s="155">
        <f t="shared" ref="T186:T192" si="13"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263</v>
      </c>
      <c r="AT186" s="156" t="s">
        <v>220</v>
      </c>
      <c r="AU186" s="156" t="s">
        <v>82</v>
      </c>
      <c r="AY186" s="18" t="s">
        <v>218</v>
      </c>
      <c r="BE186" s="157">
        <f t="shared" ref="BE186:BE192" si="14">IF(N186="základní",J186,0)</f>
        <v>0</v>
      </c>
      <c r="BF186" s="157">
        <f t="shared" ref="BF186:BF192" si="15">IF(N186="snížená",J186,0)</f>
        <v>0</v>
      </c>
      <c r="BG186" s="157">
        <f t="shared" ref="BG186:BG192" si="16">IF(N186="zákl. přenesená",J186,0)</f>
        <v>0</v>
      </c>
      <c r="BH186" s="157">
        <f t="shared" ref="BH186:BH192" si="17">IF(N186="sníž. přenesená",J186,0)</f>
        <v>0</v>
      </c>
      <c r="BI186" s="157">
        <f t="shared" ref="BI186:BI192" si="18">IF(N186="nulová",J186,0)</f>
        <v>0</v>
      </c>
      <c r="BJ186" s="18" t="s">
        <v>80</v>
      </c>
      <c r="BK186" s="157">
        <f t="shared" ref="BK186:BK192" si="19">ROUND(I186*H186,2)</f>
        <v>0</v>
      </c>
      <c r="BL186" s="18" t="s">
        <v>263</v>
      </c>
      <c r="BM186" s="156" t="s">
        <v>395</v>
      </c>
    </row>
    <row r="187" spans="1:65" s="2" customFormat="1" ht="24.2" customHeight="1">
      <c r="A187" s="33"/>
      <c r="B187" s="144"/>
      <c r="C187" s="190" t="s">
        <v>397</v>
      </c>
      <c r="D187" s="190" t="s">
        <v>904</v>
      </c>
      <c r="E187" s="191" t="s">
        <v>3876</v>
      </c>
      <c r="F187" s="192" t="s">
        <v>3877</v>
      </c>
      <c r="G187" s="193" t="s">
        <v>258</v>
      </c>
      <c r="H187" s="194">
        <v>6.4</v>
      </c>
      <c r="I187" s="195"/>
      <c r="J187" s="196">
        <f t="shared" si="10"/>
        <v>0</v>
      </c>
      <c r="K187" s="192"/>
      <c r="L187" s="197"/>
      <c r="M187" s="198" t="s">
        <v>1</v>
      </c>
      <c r="N187" s="199" t="s">
        <v>38</v>
      </c>
      <c r="O187" s="59"/>
      <c r="P187" s="154">
        <f t="shared" si="11"/>
        <v>0</v>
      </c>
      <c r="Q187" s="154">
        <v>0</v>
      </c>
      <c r="R187" s="154">
        <f t="shared" si="12"/>
        <v>0</v>
      </c>
      <c r="S187" s="154">
        <v>0</v>
      </c>
      <c r="T187" s="155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311</v>
      </c>
      <c r="AT187" s="156" t="s">
        <v>904</v>
      </c>
      <c r="AU187" s="156" t="s">
        <v>82</v>
      </c>
      <c r="AY187" s="18" t="s">
        <v>218</v>
      </c>
      <c r="BE187" s="157">
        <f t="shared" si="14"/>
        <v>0</v>
      </c>
      <c r="BF187" s="157">
        <f t="shared" si="15"/>
        <v>0</v>
      </c>
      <c r="BG187" s="157">
        <f t="shared" si="16"/>
        <v>0</v>
      </c>
      <c r="BH187" s="157">
        <f t="shared" si="17"/>
        <v>0</v>
      </c>
      <c r="BI187" s="157">
        <f t="shared" si="18"/>
        <v>0</v>
      </c>
      <c r="BJ187" s="18" t="s">
        <v>80</v>
      </c>
      <c r="BK187" s="157">
        <f t="shared" si="19"/>
        <v>0</v>
      </c>
      <c r="BL187" s="18" t="s">
        <v>263</v>
      </c>
      <c r="BM187" s="156" t="s">
        <v>400</v>
      </c>
    </row>
    <row r="188" spans="1:65" s="2" customFormat="1" ht="21.75" customHeight="1">
      <c r="A188" s="33"/>
      <c r="B188" s="144"/>
      <c r="C188" s="145" t="s">
        <v>318</v>
      </c>
      <c r="D188" s="145" t="s">
        <v>220</v>
      </c>
      <c r="E188" s="146" t="s">
        <v>2174</v>
      </c>
      <c r="F188" s="147" t="s">
        <v>2175</v>
      </c>
      <c r="G188" s="148" t="s">
        <v>258</v>
      </c>
      <c r="H188" s="149">
        <v>38</v>
      </c>
      <c r="I188" s="150"/>
      <c r="J188" s="151">
        <f t="shared" si="10"/>
        <v>0</v>
      </c>
      <c r="K188" s="147"/>
      <c r="L188" s="34"/>
      <c r="M188" s="152" t="s">
        <v>1</v>
      </c>
      <c r="N188" s="153" t="s">
        <v>38</v>
      </c>
      <c r="O188" s="59"/>
      <c r="P188" s="154">
        <f t="shared" si="11"/>
        <v>0</v>
      </c>
      <c r="Q188" s="154">
        <v>0</v>
      </c>
      <c r="R188" s="154">
        <f t="shared" si="12"/>
        <v>0</v>
      </c>
      <c r="S188" s="154">
        <v>0</v>
      </c>
      <c r="T188" s="155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263</v>
      </c>
      <c r="AT188" s="156" t="s">
        <v>220</v>
      </c>
      <c r="AU188" s="156" t="s">
        <v>82</v>
      </c>
      <c r="AY188" s="18" t="s">
        <v>218</v>
      </c>
      <c r="BE188" s="157">
        <f t="shared" si="14"/>
        <v>0</v>
      </c>
      <c r="BF188" s="157">
        <f t="shared" si="15"/>
        <v>0</v>
      </c>
      <c r="BG188" s="157">
        <f t="shared" si="16"/>
        <v>0</v>
      </c>
      <c r="BH188" s="157">
        <f t="shared" si="17"/>
        <v>0</v>
      </c>
      <c r="BI188" s="157">
        <f t="shared" si="18"/>
        <v>0</v>
      </c>
      <c r="BJ188" s="18" t="s">
        <v>80</v>
      </c>
      <c r="BK188" s="157">
        <f t="shared" si="19"/>
        <v>0</v>
      </c>
      <c r="BL188" s="18" t="s">
        <v>263</v>
      </c>
      <c r="BM188" s="156" t="s">
        <v>403</v>
      </c>
    </row>
    <row r="189" spans="1:65" s="2" customFormat="1" ht="21.75" customHeight="1">
      <c r="A189" s="33"/>
      <c r="B189" s="144"/>
      <c r="C189" s="145" t="s">
        <v>404</v>
      </c>
      <c r="D189" s="145" t="s">
        <v>220</v>
      </c>
      <c r="E189" s="146" t="s">
        <v>2177</v>
      </c>
      <c r="F189" s="147" t="s">
        <v>2178</v>
      </c>
      <c r="G189" s="148" t="s">
        <v>258</v>
      </c>
      <c r="H189" s="149">
        <v>25.5</v>
      </c>
      <c r="I189" s="150"/>
      <c r="J189" s="151">
        <f t="shared" si="10"/>
        <v>0</v>
      </c>
      <c r="K189" s="147"/>
      <c r="L189" s="34"/>
      <c r="M189" s="152" t="s">
        <v>1</v>
      </c>
      <c r="N189" s="153" t="s">
        <v>38</v>
      </c>
      <c r="O189" s="59"/>
      <c r="P189" s="154">
        <f t="shared" si="11"/>
        <v>0</v>
      </c>
      <c r="Q189" s="154">
        <v>0</v>
      </c>
      <c r="R189" s="154">
        <f t="shared" si="12"/>
        <v>0</v>
      </c>
      <c r="S189" s="154">
        <v>0</v>
      </c>
      <c r="T189" s="155">
        <f t="shared" si="1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263</v>
      </c>
      <c r="AT189" s="156" t="s">
        <v>220</v>
      </c>
      <c r="AU189" s="156" t="s">
        <v>82</v>
      </c>
      <c r="AY189" s="18" t="s">
        <v>218</v>
      </c>
      <c r="BE189" s="157">
        <f t="shared" si="14"/>
        <v>0</v>
      </c>
      <c r="BF189" s="157">
        <f t="shared" si="15"/>
        <v>0</v>
      </c>
      <c r="BG189" s="157">
        <f t="shared" si="16"/>
        <v>0</v>
      </c>
      <c r="BH189" s="157">
        <f t="shared" si="17"/>
        <v>0</v>
      </c>
      <c r="BI189" s="157">
        <f t="shared" si="18"/>
        <v>0</v>
      </c>
      <c r="BJ189" s="18" t="s">
        <v>80</v>
      </c>
      <c r="BK189" s="157">
        <f t="shared" si="19"/>
        <v>0</v>
      </c>
      <c r="BL189" s="18" t="s">
        <v>263</v>
      </c>
      <c r="BM189" s="156" t="s">
        <v>407</v>
      </c>
    </row>
    <row r="190" spans="1:65" s="2" customFormat="1" ht="21.75" customHeight="1">
      <c r="A190" s="33"/>
      <c r="B190" s="144"/>
      <c r="C190" s="145" t="s">
        <v>322</v>
      </c>
      <c r="D190" s="145" t="s">
        <v>220</v>
      </c>
      <c r="E190" s="146" t="s">
        <v>2179</v>
      </c>
      <c r="F190" s="147" t="s">
        <v>2180</v>
      </c>
      <c r="G190" s="148" t="s">
        <v>258</v>
      </c>
      <c r="H190" s="149">
        <v>36</v>
      </c>
      <c r="I190" s="150"/>
      <c r="J190" s="151">
        <f t="shared" si="10"/>
        <v>0</v>
      </c>
      <c r="K190" s="147"/>
      <c r="L190" s="34"/>
      <c r="M190" s="152" t="s">
        <v>1</v>
      </c>
      <c r="N190" s="153" t="s">
        <v>38</v>
      </c>
      <c r="O190" s="59"/>
      <c r="P190" s="154">
        <f t="shared" si="11"/>
        <v>0</v>
      </c>
      <c r="Q190" s="154">
        <v>0</v>
      </c>
      <c r="R190" s="154">
        <f t="shared" si="12"/>
        <v>0</v>
      </c>
      <c r="S190" s="154">
        <v>0</v>
      </c>
      <c r="T190" s="155">
        <f t="shared" si="1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263</v>
      </c>
      <c r="AT190" s="156" t="s">
        <v>220</v>
      </c>
      <c r="AU190" s="156" t="s">
        <v>82</v>
      </c>
      <c r="AY190" s="18" t="s">
        <v>218</v>
      </c>
      <c r="BE190" s="157">
        <f t="shared" si="14"/>
        <v>0</v>
      </c>
      <c r="BF190" s="157">
        <f t="shared" si="15"/>
        <v>0</v>
      </c>
      <c r="BG190" s="157">
        <f t="shared" si="16"/>
        <v>0</v>
      </c>
      <c r="BH190" s="157">
        <f t="shared" si="17"/>
        <v>0</v>
      </c>
      <c r="BI190" s="157">
        <f t="shared" si="18"/>
        <v>0</v>
      </c>
      <c r="BJ190" s="18" t="s">
        <v>80</v>
      </c>
      <c r="BK190" s="157">
        <f t="shared" si="19"/>
        <v>0</v>
      </c>
      <c r="BL190" s="18" t="s">
        <v>263</v>
      </c>
      <c r="BM190" s="156" t="s">
        <v>411</v>
      </c>
    </row>
    <row r="191" spans="1:65" s="2" customFormat="1" ht="21.75" customHeight="1">
      <c r="A191" s="33"/>
      <c r="B191" s="144"/>
      <c r="C191" s="145" t="s">
        <v>415</v>
      </c>
      <c r="D191" s="145" t="s">
        <v>220</v>
      </c>
      <c r="E191" s="146" t="s">
        <v>2181</v>
      </c>
      <c r="F191" s="147" t="s">
        <v>2182</v>
      </c>
      <c r="G191" s="148" t="s">
        <v>258</v>
      </c>
      <c r="H191" s="149">
        <v>5.0999999999999996</v>
      </c>
      <c r="I191" s="150"/>
      <c r="J191" s="151">
        <f t="shared" si="10"/>
        <v>0</v>
      </c>
      <c r="K191" s="147"/>
      <c r="L191" s="34"/>
      <c r="M191" s="152" t="s">
        <v>1</v>
      </c>
      <c r="N191" s="153" t="s">
        <v>38</v>
      </c>
      <c r="O191" s="59"/>
      <c r="P191" s="154">
        <f t="shared" si="11"/>
        <v>0</v>
      </c>
      <c r="Q191" s="154">
        <v>0</v>
      </c>
      <c r="R191" s="154">
        <f t="shared" si="12"/>
        <v>0</v>
      </c>
      <c r="S191" s="154">
        <v>0</v>
      </c>
      <c r="T191" s="155">
        <f t="shared" si="1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263</v>
      </c>
      <c r="AT191" s="156" t="s">
        <v>220</v>
      </c>
      <c r="AU191" s="156" t="s">
        <v>82</v>
      </c>
      <c r="AY191" s="18" t="s">
        <v>218</v>
      </c>
      <c r="BE191" s="157">
        <f t="shared" si="14"/>
        <v>0</v>
      </c>
      <c r="BF191" s="157">
        <f t="shared" si="15"/>
        <v>0</v>
      </c>
      <c r="BG191" s="157">
        <f t="shared" si="16"/>
        <v>0</v>
      </c>
      <c r="BH191" s="157">
        <f t="shared" si="17"/>
        <v>0</v>
      </c>
      <c r="BI191" s="157">
        <f t="shared" si="18"/>
        <v>0</v>
      </c>
      <c r="BJ191" s="18" t="s">
        <v>80</v>
      </c>
      <c r="BK191" s="157">
        <f t="shared" si="19"/>
        <v>0</v>
      </c>
      <c r="BL191" s="18" t="s">
        <v>263</v>
      </c>
      <c r="BM191" s="156" t="s">
        <v>418</v>
      </c>
    </row>
    <row r="192" spans="1:65" s="2" customFormat="1" ht="24.2" customHeight="1">
      <c r="A192" s="33"/>
      <c r="B192" s="144"/>
      <c r="C192" s="145" t="s">
        <v>326</v>
      </c>
      <c r="D192" s="145" t="s">
        <v>220</v>
      </c>
      <c r="E192" s="146" t="s">
        <v>2220</v>
      </c>
      <c r="F192" s="147" t="s">
        <v>2221</v>
      </c>
      <c r="G192" s="148" t="s">
        <v>258</v>
      </c>
      <c r="H192" s="149">
        <v>120.5</v>
      </c>
      <c r="I192" s="150"/>
      <c r="J192" s="151">
        <f t="shared" si="10"/>
        <v>0</v>
      </c>
      <c r="K192" s="147"/>
      <c r="L192" s="34"/>
      <c r="M192" s="152" t="s">
        <v>1</v>
      </c>
      <c r="N192" s="153" t="s">
        <v>38</v>
      </c>
      <c r="O192" s="59"/>
      <c r="P192" s="154">
        <f t="shared" si="11"/>
        <v>0</v>
      </c>
      <c r="Q192" s="154">
        <v>0</v>
      </c>
      <c r="R192" s="154">
        <f t="shared" si="12"/>
        <v>0</v>
      </c>
      <c r="S192" s="154">
        <v>0</v>
      </c>
      <c r="T192" s="155">
        <f t="shared" si="1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263</v>
      </c>
      <c r="AT192" s="156" t="s">
        <v>220</v>
      </c>
      <c r="AU192" s="156" t="s">
        <v>82</v>
      </c>
      <c r="AY192" s="18" t="s">
        <v>218</v>
      </c>
      <c r="BE192" s="157">
        <f t="shared" si="14"/>
        <v>0</v>
      </c>
      <c r="BF192" s="157">
        <f t="shared" si="15"/>
        <v>0</v>
      </c>
      <c r="BG192" s="157">
        <f t="shared" si="16"/>
        <v>0</v>
      </c>
      <c r="BH192" s="157">
        <f t="shared" si="17"/>
        <v>0</v>
      </c>
      <c r="BI192" s="157">
        <f t="shared" si="18"/>
        <v>0</v>
      </c>
      <c r="BJ192" s="18" t="s">
        <v>80</v>
      </c>
      <c r="BK192" s="157">
        <f t="shared" si="19"/>
        <v>0</v>
      </c>
      <c r="BL192" s="18" t="s">
        <v>263</v>
      </c>
      <c r="BM192" s="156" t="s">
        <v>421</v>
      </c>
    </row>
    <row r="193" spans="1:65" s="14" customFormat="1" ht="11.25">
      <c r="B193" s="166"/>
      <c r="D193" s="159" t="s">
        <v>225</v>
      </c>
      <c r="E193" s="167" t="s">
        <v>1</v>
      </c>
      <c r="F193" s="168" t="s">
        <v>3878</v>
      </c>
      <c r="H193" s="169">
        <v>120.5</v>
      </c>
      <c r="I193" s="170"/>
      <c r="L193" s="166"/>
      <c r="M193" s="171"/>
      <c r="N193" s="172"/>
      <c r="O193" s="172"/>
      <c r="P193" s="172"/>
      <c r="Q193" s="172"/>
      <c r="R193" s="172"/>
      <c r="S193" s="172"/>
      <c r="T193" s="173"/>
      <c r="AT193" s="167" t="s">
        <v>225</v>
      </c>
      <c r="AU193" s="167" t="s">
        <v>82</v>
      </c>
      <c r="AV193" s="14" t="s">
        <v>82</v>
      </c>
      <c r="AW193" s="14" t="s">
        <v>30</v>
      </c>
      <c r="AX193" s="14" t="s">
        <v>73</v>
      </c>
      <c r="AY193" s="167" t="s">
        <v>218</v>
      </c>
    </row>
    <row r="194" spans="1:65" s="15" customFormat="1" ht="11.25">
      <c r="B194" s="174"/>
      <c r="D194" s="159" t="s">
        <v>225</v>
      </c>
      <c r="E194" s="175" t="s">
        <v>1</v>
      </c>
      <c r="F194" s="176" t="s">
        <v>230</v>
      </c>
      <c r="H194" s="177">
        <v>120.5</v>
      </c>
      <c r="I194" s="178"/>
      <c r="L194" s="174"/>
      <c r="M194" s="179"/>
      <c r="N194" s="180"/>
      <c r="O194" s="180"/>
      <c r="P194" s="180"/>
      <c r="Q194" s="180"/>
      <c r="R194" s="180"/>
      <c r="S194" s="180"/>
      <c r="T194" s="181"/>
      <c r="AT194" s="175" t="s">
        <v>225</v>
      </c>
      <c r="AU194" s="175" t="s">
        <v>82</v>
      </c>
      <c r="AV194" s="15" t="s">
        <v>104</v>
      </c>
      <c r="AW194" s="15" t="s">
        <v>30</v>
      </c>
      <c r="AX194" s="15" t="s">
        <v>80</v>
      </c>
      <c r="AY194" s="175" t="s">
        <v>218</v>
      </c>
    </row>
    <row r="195" spans="1:65" s="2" customFormat="1" ht="24.2" customHeight="1">
      <c r="A195" s="33"/>
      <c r="B195" s="144"/>
      <c r="C195" s="145" t="s">
        <v>425</v>
      </c>
      <c r="D195" s="145" t="s">
        <v>220</v>
      </c>
      <c r="E195" s="146" t="s">
        <v>3596</v>
      </c>
      <c r="F195" s="147" t="s">
        <v>3597</v>
      </c>
      <c r="G195" s="148" t="s">
        <v>258</v>
      </c>
      <c r="H195" s="149">
        <v>11.5</v>
      </c>
      <c r="I195" s="150"/>
      <c r="J195" s="151">
        <f>ROUND(I195*H195,2)</f>
        <v>0</v>
      </c>
      <c r="K195" s="147"/>
      <c r="L195" s="34"/>
      <c r="M195" s="152" t="s">
        <v>1</v>
      </c>
      <c r="N195" s="153" t="s">
        <v>38</v>
      </c>
      <c r="O195" s="59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263</v>
      </c>
      <c r="AT195" s="156" t="s">
        <v>220</v>
      </c>
      <c r="AU195" s="156" t="s">
        <v>82</v>
      </c>
      <c r="AY195" s="18" t="s">
        <v>218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80</v>
      </c>
      <c r="BK195" s="157">
        <f>ROUND(I195*H195,2)</f>
        <v>0</v>
      </c>
      <c r="BL195" s="18" t="s">
        <v>263</v>
      </c>
      <c r="BM195" s="156" t="s">
        <v>428</v>
      </c>
    </row>
    <row r="196" spans="1:65" s="14" customFormat="1" ht="11.25">
      <c r="B196" s="166"/>
      <c r="D196" s="159" t="s">
        <v>225</v>
      </c>
      <c r="E196" s="167" t="s">
        <v>1</v>
      </c>
      <c r="F196" s="168" t="s">
        <v>3879</v>
      </c>
      <c r="H196" s="169">
        <v>11.5</v>
      </c>
      <c r="I196" s="170"/>
      <c r="L196" s="166"/>
      <c r="M196" s="171"/>
      <c r="N196" s="172"/>
      <c r="O196" s="172"/>
      <c r="P196" s="172"/>
      <c r="Q196" s="172"/>
      <c r="R196" s="172"/>
      <c r="S196" s="172"/>
      <c r="T196" s="173"/>
      <c r="AT196" s="167" t="s">
        <v>225</v>
      </c>
      <c r="AU196" s="167" t="s">
        <v>82</v>
      </c>
      <c r="AV196" s="14" t="s">
        <v>82</v>
      </c>
      <c r="AW196" s="14" t="s">
        <v>30</v>
      </c>
      <c r="AX196" s="14" t="s">
        <v>73</v>
      </c>
      <c r="AY196" s="167" t="s">
        <v>218</v>
      </c>
    </row>
    <row r="197" spans="1:65" s="15" customFormat="1" ht="11.25">
      <c r="B197" s="174"/>
      <c r="D197" s="159" t="s">
        <v>225</v>
      </c>
      <c r="E197" s="175" t="s">
        <v>1</v>
      </c>
      <c r="F197" s="176" t="s">
        <v>230</v>
      </c>
      <c r="H197" s="177">
        <v>11.5</v>
      </c>
      <c r="I197" s="178"/>
      <c r="L197" s="174"/>
      <c r="M197" s="179"/>
      <c r="N197" s="180"/>
      <c r="O197" s="180"/>
      <c r="P197" s="180"/>
      <c r="Q197" s="180"/>
      <c r="R197" s="180"/>
      <c r="S197" s="180"/>
      <c r="T197" s="181"/>
      <c r="AT197" s="175" t="s">
        <v>225</v>
      </c>
      <c r="AU197" s="175" t="s">
        <v>82</v>
      </c>
      <c r="AV197" s="15" t="s">
        <v>104</v>
      </c>
      <c r="AW197" s="15" t="s">
        <v>30</v>
      </c>
      <c r="AX197" s="15" t="s">
        <v>80</v>
      </c>
      <c r="AY197" s="175" t="s">
        <v>218</v>
      </c>
    </row>
    <row r="198" spans="1:65" s="2" customFormat="1" ht="24.2" customHeight="1">
      <c r="A198" s="33"/>
      <c r="B198" s="144"/>
      <c r="C198" s="145" t="s">
        <v>330</v>
      </c>
      <c r="D198" s="145" t="s">
        <v>220</v>
      </c>
      <c r="E198" s="146" t="s">
        <v>3880</v>
      </c>
      <c r="F198" s="147" t="s">
        <v>3881</v>
      </c>
      <c r="G198" s="148" t="s">
        <v>242</v>
      </c>
      <c r="H198" s="149">
        <v>0.89600000000000002</v>
      </c>
      <c r="I198" s="150"/>
      <c r="J198" s="151">
        <f>ROUND(I198*H198,2)</f>
        <v>0</v>
      </c>
      <c r="K198" s="147"/>
      <c r="L198" s="34"/>
      <c r="M198" s="152" t="s">
        <v>1</v>
      </c>
      <c r="N198" s="153" t="s">
        <v>38</v>
      </c>
      <c r="O198" s="59"/>
      <c r="P198" s="154">
        <f>O198*H198</f>
        <v>0</v>
      </c>
      <c r="Q198" s="154">
        <v>0</v>
      </c>
      <c r="R198" s="154">
        <f>Q198*H198</f>
        <v>0</v>
      </c>
      <c r="S198" s="154">
        <v>0</v>
      </c>
      <c r="T198" s="155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6" t="s">
        <v>263</v>
      </c>
      <c r="AT198" s="156" t="s">
        <v>220</v>
      </c>
      <c r="AU198" s="156" t="s">
        <v>82</v>
      </c>
      <c r="AY198" s="18" t="s">
        <v>218</v>
      </c>
      <c r="BE198" s="157">
        <f>IF(N198="základní",J198,0)</f>
        <v>0</v>
      </c>
      <c r="BF198" s="157">
        <f>IF(N198="snížená",J198,0)</f>
        <v>0</v>
      </c>
      <c r="BG198" s="157">
        <f>IF(N198="zákl. přenesená",J198,0)</f>
        <v>0</v>
      </c>
      <c r="BH198" s="157">
        <f>IF(N198="sníž. přenesená",J198,0)</f>
        <v>0</v>
      </c>
      <c r="BI198" s="157">
        <f>IF(N198="nulová",J198,0)</f>
        <v>0</v>
      </c>
      <c r="BJ198" s="18" t="s">
        <v>80</v>
      </c>
      <c r="BK198" s="157">
        <f>ROUND(I198*H198,2)</f>
        <v>0</v>
      </c>
      <c r="BL198" s="18" t="s">
        <v>263</v>
      </c>
      <c r="BM198" s="156" t="s">
        <v>429</v>
      </c>
    </row>
    <row r="199" spans="1:65" s="12" customFormat="1" ht="25.9" customHeight="1">
      <c r="B199" s="131"/>
      <c r="D199" s="132" t="s">
        <v>72</v>
      </c>
      <c r="E199" s="133" t="s">
        <v>2424</v>
      </c>
      <c r="F199" s="133" t="s">
        <v>2424</v>
      </c>
      <c r="I199" s="134"/>
      <c r="J199" s="135">
        <f>BK199</f>
        <v>0</v>
      </c>
      <c r="L199" s="131"/>
      <c r="M199" s="136"/>
      <c r="N199" s="137"/>
      <c r="O199" s="137"/>
      <c r="P199" s="138">
        <f>SUM(P200:P201)</f>
        <v>0</v>
      </c>
      <c r="Q199" s="137"/>
      <c r="R199" s="138">
        <f>SUM(R200:R201)</f>
        <v>0</v>
      </c>
      <c r="S199" s="137"/>
      <c r="T199" s="139">
        <f>SUM(T200:T201)</f>
        <v>0</v>
      </c>
      <c r="AR199" s="132" t="s">
        <v>80</v>
      </c>
      <c r="AT199" s="140" t="s">
        <v>72</v>
      </c>
      <c r="AU199" s="140" t="s">
        <v>73</v>
      </c>
      <c r="AY199" s="132" t="s">
        <v>218</v>
      </c>
      <c r="BK199" s="141">
        <f>SUM(BK200:BK201)</f>
        <v>0</v>
      </c>
    </row>
    <row r="200" spans="1:65" s="2" customFormat="1" ht="16.5" customHeight="1">
      <c r="A200" s="33"/>
      <c r="B200" s="144"/>
      <c r="C200" s="145" t="s">
        <v>432</v>
      </c>
      <c r="D200" s="145" t="s">
        <v>220</v>
      </c>
      <c r="E200" s="146" t="s">
        <v>2113</v>
      </c>
      <c r="F200" s="147" t="s">
        <v>3882</v>
      </c>
      <c r="G200" s="148" t="s">
        <v>2426</v>
      </c>
      <c r="H200" s="149">
        <v>5</v>
      </c>
      <c r="I200" s="150"/>
      <c r="J200" s="151">
        <f>ROUND(I200*H200,2)</f>
        <v>0</v>
      </c>
      <c r="K200" s="147" t="s">
        <v>1</v>
      </c>
      <c r="L200" s="34"/>
      <c r="M200" s="152" t="s">
        <v>1</v>
      </c>
      <c r="N200" s="153" t="s">
        <v>38</v>
      </c>
      <c r="O200" s="59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104</v>
      </c>
      <c r="AT200" s="156" t="s">
        <v>220</v>
      </c>
      <c r="AU200" s="156" t="s">
        <v>80</v>
      </c>
      <c r="AY200" s="18" t="s">
        <v>218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80</v>
      </c>
      <c r="BK200" s="157">
        <f>ROUND(I200*H200,2)</f>
        <v>0</v>
      </c>
      <c r="BL200" s="18" t="s">
        <v>104</v>
      </c>
      <c r="BM200" s="156" t="s">
        <v>433</v>
      </c>
    </row>
    <row r="201" spans="1:65" s="2" customFormat="1" ht="16.5" customHeight="1">
      <c r="A201" s="33"/>
      <c r="B201" s="144"/>
      <c r="C201" s="145" t="s">
        <v>333</v>
      </c>
      <c r="D201" s="145" t="s">
        <v>220</v>
      </c>
      <c r="E201" s="146" t="s">
        <v>2427</v>
      </c>
      <c r="F201" s="147" t="s">
        <v>3883</v>
      </c>
      <c r="G201" s="148" t="s">
        <v>2426</v>
      </c>
      <c r="H201" s="149">
        <v>5</v>
      </c>
      <c r="I201" s="150"/>
      <c r="J201" s="151">
        <f>ROUND(I201*H201,2)</f>
        <v>0</v>
      </c>
      <c r="K201" s="147" t="s">
        <v>1</v>
      </c>
      <c r="L201" s="34"/>
      <c r="M201" s="201" t="s">
        <v>1</v>
      </c>
      <c r="N201" s="202" t="s">
        <v>38</v>
      </c>
      <c r="O201" s="203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6" t="s">
        <v>104</v>
      </c>
      <c r="AT201" s="156" t="s">
        <v>220</v>
      </c>
      <c r="AU201" s="156" t="s">
        <v>80</v>
      </c>
      <c r="AY201" s="18" t="s">
        <v>218</v>
      </c>
      <c r="BE201" s="157">
        <f>IF(N201="základní",J201,0)</f>
        <v>0</v>
      </c>
      <c r="BF201" s="157">
        <f>IF(N201="snížená",J201,0)</f>
        <v>0</v>
      </c>
      <c r="BG201" s="157">
        <f>IF(N201="zákl. přenesená",J201,0)</f>
        <v>0</v>
      </c>
      <c r="BH201" s="157">
        <f>IF(N201="sníž. přenesená",J201,0)</f>
        <v>0</v>
      </c>
      <c r="BI201" s="157">
        <f>IF(N201="nulová",J201,0)</f>
        <v>0</v>
      </c>
      <c r="BJ201" s="18" t="s">
        <v>80</v>
      </c>
      <c r="BK201" s="157">
        <f>ROUND(I201*H201,2)</f>
        <v>0</v>
      </c>
      <c r="BL201" s="18" t="s">
        <v>104</v>
      </c>
      <c r="BM201" s="156" t="s">
        <v>436</v>
      </c>
    </row>
    <row r="202" spans="1:65" s="2" customFormat="1" ht="6.95" customHeight="1">
      <c r="A202" s="33"/>
      <c r="B202" s="48"/>
      <c r="C202" s="49"/>
      <c r="D202" s="49"/>
      <c r="E202" s="49"/>
      <c r="F202" s="49"/>
      <c r="G202" s="49"/>
      <c r="H202" s="49"/>
      <c r="I202" s="49"/>
      <c r="J202" s="49"/>
      <c r="K202" s="49"/>
      <c r="L202" s="34"/>
      <c r="M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</row>
  </sheetData>
  <autoFilter ref="C124:K201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3"/>
  <sheetViews>
    <sheetView showGridLines="0" topLeftCell="A374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151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3884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ROUND(J129,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ROUND((SUM(BE129:BE382)),  2)</f>
        <v>0</v>
      </c>
      <c r="G33" s="33"/>
      <c r="H33" s="33"/>
      <c r="I33" s="101">
        <v>0.21</v>
      </c>
      <c r="J33" s="100">
        <f>ROUND(((SUM(BE129:BE382))*I33),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ROUND((SUM(BF129:BF382)),  2)</f>
        <v>0</v>
      </c>
      <c r="G34" s="33"/>
      <c r="H34" s="33"/>
      <c r="I34" s="101">
        <v>0.12</v>
      </c>
      <c r="J34" s="100">
        <f>ROUND(((SUM(BF129:BF382))*I34),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ROUND((SUM(BG129:BG382)),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ROUND((SUM(BH129:BH382)),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ROUND((SUM(BI129:BI382)),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05.1 - D.1.3.2. KRAJIN...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J129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3885</v>
      </c>
      <c r="E97" s="115"/>
      <c r="F97" s="115"/>
      <c r="G97" s="115"/>
      <c r="H97" s="115"/>
      <c r="I97" s="115"/>
      <c r="J97" s="116">
        <f>J130</f>
        <v>0</v>
      </c>
      <c r="L97" s="113"/>
    </row>
    <row r="98" spans="1:31" s="9" customFormat="1" ht="24.95" customHeight="1">
      <c r="B98" s="113"/>
      <c r="D98" s="114" t="s">
        <v>3886</v>
      </c>
      <c r="E98" s="115"/>
      <c r="F98" s="115"/>
      <c r="G98" s="115"/>
      <c r="H98" s="115"/>
      <c r="I98" s="115"/>
      <c r="J98" s="116">
        <f>J133</f>
        <v>0</v>
      </c>
      <c r="L98" s="113"/>
    </row>
    <row r="99" spans="1:31" s="9" customFormat="1" ht="24.95" customHeight="1">
      <c r="B99" s="113"/>
      <c r="D99" s="114" t="s">
        <v>3887</v>
      </c>
      <c r="E99" s="115"/>
      <c r="F99" s="115"/>
      <c r="G99" s="115"/>
      <c r="H99" s="115"/>
      <c r="I99" s="115"/>
      <c r="J99" s="116">
        <f>J154</f>
        <v>0</v>
      </c>
      <c r="L99" s="113"/>
    </row>
    <row r="100" spans="1:31" s="9" customFormat="1" ht="24.95" customHeight="1">
      <c r="B100" s="113"/>
      <c r="D100" s="114" t="s">
        <v>3887</v>
      </c>
      <c r="E100" s="115"/>
      <c r="F100" s="115"/>
      <c r="G100" s="115"/>
      <c r="H100" s="115"/>
      <c r="I100" s="115"/>
      <c r="J100" s="116">
        <f>J177</f>
        <v>0</v>
      </c>
      <c r="L100" s="113"/>
    </row>
    <row r="101" spans="1:31" s="9" customFormat="1" ht="24.95" customHeight="1">
      <c r="B101" s="113"/>
      <c r="D101" s="114" t="s">
        <v>3888</v>
      </c>
      <c r="E101" s="115"/>
      <c r="F101" s="115"/>
      <c r="G101" s="115"/>
      <c r="H101" s="115"/>
      <c r="I101" s="115"/>
      <c r="J101" s="116">
        <f>J227</f>
        <v>0</v>
      </c>
      <c r="L101" s="113"/>
    </row>
    <row r="102" spans="1:31" s="9" customFormat="1" ht="24.95" customHeight="1">
      <c r="B102" s="113"/>
      <c r="D102" s="114" t="s">
        <v>3889</v>
      </c>
      <c r="E102" s="115"/>
      <c r="F102" s="115"/>
      <c r="G102" s="115"/>
      <c r="H102" s="115"/>
      <c r="I102" s="115"/>
      <c r="J102" s="116">
        <f>J244</f>
        <v>0</v>
      </c>
      <c r="L102" s="113"/>
    </row>
    <row r="103" spans="1:31" s="9" customFormat="1" ht="24.95" customHeight="1">
      <c r="B103" s="113"/>
      <c r="D103" s="114" t="s">
        <v>3890</v>
      </c>
      <c r="E103" s="115"/>
      <c r="F103" s="115"/>
      <c r="G103" s="115"/>
      <c r="H103" s="115"/>
      <c r="I103" s="115"/>
      <c r="J103" s="116">
        <f>J259</f>
        <v>0</v>
      </c>
      <c r="L103" s="113"/>
    </row>
    <row r="104" spans="1:31" s="9" customFormat="1" ht="24.95" customHeight="1">
      <c r="B104" s="113"/>
      <c r="D104" s="114" t="s">
        <v>3891</v>
      </c>
      <c r="E104" s="115"/>
      <c r="F104" s="115"/>
      <c r="G104" s="115"/>
      <c r="H104" s="115"/>
      <c r="I104" s="115"/>
      <c r="J104" s="116">
        <f>J307</f>
        <v>0</v>
      </c>
      <c r="L104" s="113"/>
    </row>
    <row r="105" spans="1:31" s="9" customFormat="1" ht="24.95" customHeight="1">
      <c r="B105" s="113"/>
      <c r="D105" s="114" t="s">
        <v>3892</v>
      </c>
      <c r="E105" s="115"/>
      <c r="F105" s="115"/>
      <c r="G105" s="115"/>
      <c r="H105" s="115"/>
      <c r="I105" s="115"/>
      <c r="J105" s="116">
        <f>J327</f>
        <v>0</v>
      </c>
      <c r="L105" s="113"/>
    </row>
    <row r="106" spans="1:31" s="9" customFormat="1" ht="24.95" customHeight="1">
      <c r="B106" s="113"/>
      <c r="D106" s="114" t="s">
        <v>3893</v>
      </c>
      <c r="E106" s="115"/>
      <c r="F106" s="115"/>
      <c r="G106" s="115"/>
      <c r="H106" s="115"/>
      <c r="I106" s="115"/>
      <c r="J106" s="116">
        <f>J329</f>
        <v>0</v>
      </c>
      <c r="L106" s="113"/>
    </row>
    <row r="107" spans="1:31" s="9" customFormat="1" ht="24.95" customHeight="1">
      <c r="B107" s="113"/>
      <c r="D107" s="114" t="s">
        <v>3894</v>
      </c>
      <c r="E107" s="115"/>
      <c r="F107" s="115"/>
      <c r="G107" s="115"/>
      <c r="H107" s="115"/>
      <c r="I107" s="115"/>
      <c r="J107" s="116">
        <f>J356</f>
        <v>0</v>
      </c>
      <c r="L107" s="113"/>
    </row>
    <row r="108" spans="1:31" s="9" customFormat="1" ht="24.95" customHeight="1">
      <c r="B108" s="113"/>
      <c r="D108" s="114" t="s">
        <v>3895</v>
      </c>
      <c r="E108" s="115"/>
      <c r="F108" s="115"/>
      <c r="G108" s="115"/>
      <c r="H108" s="115"/>
      <c r="I108" s="115"/>
      <c r="J108" s="116">
        <f>J371</f>
        <v>0</v>
      </c>
      <c r="L108" s="113"/>
    </row>
    <row r="109" spans="1:31" s="9" customFormat="1" ht="24.95" customHeight="1">
      <c r="B109" s="113"/>
      <c r="D109" s="114" t="s">
        <v>3896</v>
      </c>
      <c r="E109" s="115"/>
      <c r="F109" s="115"/>
      <c r="G109" s="115"/>
      <c r="H109" s="115"/>
      <c r="I109" s="115"/>
      <c r="J109" s="116">
        <f>J373</f>
        <v>0</v>
      </c>
      <c r="L109" s="113"/>
    </row>
    <row r="110" spans="1:31" s="2" customFormat="1" ht="21.7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48"/>
      <c r="C111" s="49"/>
      <c r="D111" s="49"/>
      <c r="E111" s="49"/>
      <c r="F111" s="49"/>
      <c r="G111" s="49"/>
      <c r="H111" s="49"/>
      <c r="I111" s="49"/>
      <c r="J111" s="49"/>
      <c r="K111" s="49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5" spans="1:31" s="2" customFormat="1" ht="6.95" customHeight="1">
      <c r="A115" s="33"/>
      <c r="B115" s="50"/>
      <c r="C115" s="51"/>
      <c r="D115" s="51"/>
      <c r="E115" s="51"/>
      <c r="F115" s="51"/>
      <c r="G115" s="51"/>
      <c r="H115" s="51"/>
      <c r="I115" s="51"/>
      <c r="J115" s="51"/>
      <c r="K115" s="51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24.95" customHeight="1">
      <c r="A116" s="33"/>
      <c r="B116" s="34"/>
      <c r="C116" s="22" t="s">
        <v>203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12" customHeight="1">
      <c r="A118" s="33"/>
      <c r="B118" s="34"/>
      <c r="C118" s="28" t="s">
        <v>16</v>
      </c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6.5" customHeight="1">
      <c r="A119" s="33"/>
      <c r="B119" s="34"/>
      <c r="C119" s="33"/>
      <c r="D119" s="33"/>
      <c r="E119" s="254" t="str">
        <f>E7</f>
        <v>BODARCHITEKTI202401 - KODUS Kamenice - první etapa_7.3.25</v>
      </c>
      <c r="F119" s="255"/>
      <c r="G119" s="255"/>
      <c r="H119" s="255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2" customHeight="1">
      <c r="A120" s="33"/>
      <c r="B120" s="34"/>
      <c r="C120" s="28" t="s">
        <v>167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6.5" customHeight="1">
      <c r="A121" s="33"/>
      <c r="B121" s="34"/>
      <c r="C121" s="33"/>
      <c r="D121" s="33"/>
      <c r="E121" s="251" t="str">
        <f>E9</f>
        <v>SO 05.1 - D.1.3.2. KRAJIN...</v>
      </c>
      <c r="F121" s="256"/>
      <c r="G121" s="256"/>
      <c r="H121" s="256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2" customHeight="1">
      <c r="A123" s="33"/>
      <c r="B123" s="34"/>
      <c r="C123" s="28" t="s">
        <v>20</v>
      </c>
      <c r="D123" s="33"/>
      <c r="E123" s="33"/>
      <c r="F123" s="26" t="str">
        <f>F12</f>
        <v xml:space="preserve"> </v>
      </c>
      <c r="G123" s="33"/>
      <c r="H123" s="33"/>
      <c r="I123" s="28" t="s">
        <v>22</v>
      </c>
      <c r="J123" s="56" t="str">
        <f>IF(J12="","",J12)</f>
        <v>10. 3. 2025</v>
      </c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5.2" customHeight="1">
      <c r="A125" s="33"/>
      <c r="B125" s="34"/>
      <c r="C125" s="28" t="s">
        <v>24</v>
      </c>
      <c r="D125" s="33"/>
      <c r="E125" s="33"/>
      <c r="F125" s="26" t="str">
        <f>E15</f>
        <v xml:space="preserve"> </v>
      </c>
      <c r="G125" s="33"/>
      <c r="H125" s="33"/>
      <c r="I125" s="28" t="s">
        <v>29</v>
      </c>
      <c r="J125" s="31" t="str">
        <f>E21</f>
        <v xml:space="preserve"> 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27</v>
      </c>
      <c r="D126" s="33"/>
      <c r="E126" s="33"/>
      <c r="F126" s="26" t="str">
        <f>IF(E18="","",E18)</f>
        <v>Vyplň údaj</v>
      </c>
      <c r="G126" s="33"/>
      <c r="H126" s="33"/>
      <c r="I126" s="28" t="s">
        <v>31</v>
      </c>
      <c r="J126" s="31" t="str">
        <f>E24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0.35" customHeight="1">
      <c r="A127" s="33"/>
      <c r="B127" s="34"/>
      <c r="C127" s="33"/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11" customFormat="1" ht="29.25" customHeight="1">
      <c r="A128" s="121"/>
      <c r="B128" s="122"/>
      <c r="C128" s="123" t="s">
        <v>204</v>
      </c>
      <c r="D128" s="124" t="s">
        <v>58</v>
      </c>
      <c r="E128" s="124" t="s">
        <v>54</v>
      </c>
      <c r="F128" s="124" t="s">
        <v>55</v>
      </c>
      <c r="G128" s="124" t="s">
        <v>205</v>
      </c>
      <c r="H128" s="124" t="s">
        <v>206</v>
      </c>
      <c r="I128" s="124" t="s">
        <v>207</v>
      </c>
      <c r="J128" s="124" t="s">
        <v>171</v>
      </c>
      <c r="K128" s="125" t="s">
        <v>208</v>
      </c>
      <c r="L128" s="126"/>
      <c r="M128" s="63" t="s">
        <v>1</v>
      </c>
      <c r="N128" s="64" t="s">
        <v>37</v>
      </c>
      <c r="O128" s="64" t="s">
        <v>209</v>
      </c>
      <c r="P128" s="64" t="s">
        <v>210</v>
      </c>
      <c r="Q128" s="64" t="s">
        <v>211</v>
      </c>
      <c r="R128" s="64" t="s">
        <v>212</v>
      </c>
      <c r="S128" s="64" t="s">
        <v>213</v>
      </c>
      <c r="T128" s="65" t="s">
        <v>214</v>
      </c>
      <c r="U128" s="121"/>
      <c r="V128" s="121"/>
      <c r="W128" s="121"/>
      <c r="X128" s="121"/>
      <c r="Y128" s="121"/>
      <c r="Z128" s="121"/>
      <c r="AA128" s="121"/>
      <c r="AB128" s="121"/>
      <c r="AC128" s="121"/>
      <c r="AD128" s="121"/>
      <c r="AE128" s="121"/>
    </row>
    <row r="129" spans="1:65" s="2" customFormat="1" ht="22.9" customHeight="1">
      <c r="A129" s="33"/>
      <c r="B129" s="34"/>
      <c r="C129" s="70" t="s">
        <v>215</v>
      </c>
      <c r="D129" s="33"/>
      <c r="E129" s="33"/>
      <c r="F129" s="33"/>
      <c r="G129" s="33"/>
      <c r="H129" s="33"/>
      <c r="I129" s="33"/>
      <c r="J129" s="127">
        <f>BK129</f>
        <v>0</v>
      </c>
      <c r="K129" s="33"/>
      <c r="L129" s="34"/>
      <c r="M129" s="66"/>
      <c r="N129" s="57"/>
      <c r="O129" s="67"/>
      <c r="P129" s="128">
        <f>P130+P133+P154+P177+P227+P244+P259+P307+P327+P329+P356+P371+P373</f>
        <v>0</v>
      </c>
      <c r="Q129" s="67"/>
      <c r="R129" s="128">
        <f>R130+R133+R154+R177+R227+R244+R259+R307+R327+R329+R356+R371+R373</f>
        <v>0</v>
      </c>
      <c r="S129" s="67"/>
      <c r="T129" s="129">
        <f>T130+T133+T154+T177+T227+T244+T259+T307+T327+T329+T356+T371+T373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72</v>
      </c>
      <c r="AU129" s="18" t="s">
        <v>173</v>
      </c>
      <c r="BK129" s="130">
        <f>BK130+BK133+BK154+BK177+BK227+BK244+BK259+BK307+BK327+BK329+BK356+BK371+BK373</f>
        <v>0</v>
      </c>
    </row>
    <row r="130" spans="1:65" s="12" customFormat="1" ht="25.9" customHeight="1">
      <c r="B130" s="131"/>
      <c r="D130" s="132" t="s">
        <v>72</v>
      </c>
      <c r="E130" s="133" t="s">
        <v>3897</v>
      </c>
      <c r="F130" s="133" t="s">
        <v>3897</v>
      </c>
      <c r="I130" s="134"/>
      <c r="J130" s="135">
        <f>BK130</f>
        <v>0</v>
      </c>
      <c r="L130" s="131"/>
      <c r="M130" s="136"/>
      <c r="N130" s="137"/>
      <c r="O130" s="137"/>
      <c r="P130" s="138">
        <f>SUM(P131:P132)</f>
        <v>0</v>
      </c>
      <c r="Q130" s="137"/>
      <c r="R130" s="138">
        <f>SUM(R131:R132)</f>
        <v>0</v>
      </c>
      <c r="S130" s="137"/>
      <c r="T130" s="139">
        <f>SUM(T131:T132)</f>
        <v>0</v>
      </c>
      <c r="AR130" s="132" t="s">
        <v>80</v>
      </c>
      <c r="AT130" s="140" t="s">
        <v>72</v>
      </c>
      <c r="AU130" s="140" t="s">
        <v>73</v>
      </c>
      <c r="AY130" s="132" t="s">
        <v>218</v>
      </c>
      <c r="BK130" s="141">
        <f>SUM(BK131:BK132)</f>
        <v>0</v>
      </c>
    </row>
    <row r="131" spans="1:65" s="2" customFormat="1" ht="16.5" customHeight="1">
      <c r="A131" s="33"/>
      <c r="B131" s="144"/>
      <c r="C131" s="145" t="s">
        <v>80</v>
      </c>
      <c r="D131" s="145" t="s">
        <v>220</v>
      </c>
      <c r="E131" s="146" t="s">
        <v>3898</v>
      </c>
      <c r="F131" s="147" t="s">
        <v>3899</v>
      </c>
      <c r="G131" s="148" t="s">
        <v>3010</v>
      </c>
      <c r="H131" s="149">
        <v>1</v>
      </c>
      <c r="I131" s="150"/>
      <c r="J131" s="151">
        <f>ROUND(I131*H131,2)</f>
        <v>0</v>
      </c>
      <c r="K131" s="147" t="s">
        <v>1</v>
      </c>
      <c r="L131" s="34"/>
      <c r="M131" s="152" t="s">
        <v>1</v>
      </c>
      <c r="N131" s="153" t="s">
        <v>38</v>
      </c>
      <c r="O131" s="59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80</v>
      </c>
      <c r="AY131" s="18" t="s">
        <v>218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80</v>
      </c>
      <c r="BK131" s="157">
        <f>ROUND(I131*H131,2)</f>
        <v>0</v>
      </c>
      <c r="BL131" s="18" t="s">
        <v>104</v>
      </c>
      <c r="BM131" s="156" t="s">
        <v>82</v>
      </c>
    </row>
    <row r="132" spans="1:65" s="2" customFormat="1" ht="55.5" customHeight="1">
      <c r="A132" s="33"/>
      <c r="B132" s="144"/>
      <c r="C132" s="145" t="s">
        <v>82</v>
      </c>
      <c r="D132" s="145" t="s">
        <v>220</v>
      </c>
      <c r="E132" s="146" t="s">
        <v>3900</v>
      </c>
      <c r="F132" s="147" t="s">
        <v>3901</v>
      </c>
      <c r="G132" s="148" t="s">
        <v>3010</v>
      </c>
      <c r="H132" s="149">
        <v>1</v>
      </c>
      <c r="I132" s="150"/>
      <c r="J132" s="151">
        <f>ROUND(I132*H132,2)</f>
        <v>0</v>
      </c>
      <c r="K132" s="147" t="s">
        <v>1</v>
      </c>
      <c r="L132" s="34"/>
      <c r="M132" s="152" t="s">
        <v>1</v>
      </c>
      <c r="N132" s="153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80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104</v>
      </c>
      <c r="BM132" s="156" t="s">
        <v>104</v>
      </c>
    </row>
    <row r="133" spans="1:65" s="12" customFormat="1" ht="25.9" customHeight="1">
      <c r="B133" s="131"/>
      <c r="D133" s="132" t="s">
        <v>72</v>
      </c>
      <c r="E133" s="133" t="s">
        <v>3902</v>
      </c>
      <c r="F133" s="133" t="s">
        <v>3902</v>
      </c>
      <c r="I133" s="134"/>
      <c r="J133" s="135">
        <f>BK133</f>
        <v>0</v>
      </c>
      <c r="L133" s="131"/>
      <c r="M133" s="136"/>
      <c r="N133" s="137"/>
      <c r="O133" s="137"/>
      <c r="P133" s="138">
        <f>SUM(P134:P153)</f>
        <v>0</v>
      </c>
      <c r="Q133" s="137"/>
      <c r="R133" s="138">
        <f>SUM(R134:R153)</f>
        <v>0</v>
      </c>
      <c r="S133" s="137"/>
      <c r="T133" s="139">
        <f>SUM(T134:T153)</f>
        <v>0</v>
      </c>
      <c r="AR133" s="132" t="s">
        <v>80</v>
      </c>
      <c r="AT133" s="140" t="s">
        <v>72</v>
      </c>
      <c r="AU133" s="140" t="s">
        <v>73</v>
      </c>
      <c r="AY133" s="132" t="s">
        <v>218</v>
      </c>
      <c r="BK133" s="141">
        <f>SUM(BK134:BK153)</f>
        <v>0</v>
      </c>
    </row>
    <row r="134" spans="1:65" s="2" customFormat="1" ht="24.2" customHeight="1">
      <c r="A134" s="33"/>
      <c r="B134" s="144"/>
      <c r="C134" s="145" t="s">
        <v>101</v>
      </c>
      <c r="D134" s="145" t="s">
        <v>220</v>
      </c>
      <c r="E134" s="146" t="s">
        <v>3903</v>
      </c>
      <c r="F134" s="147" t="s">
        <v>3904</v>
      </c>
      <c r="G134" s="148" t="s">
        <v>2426</v>
      </c>
      <c r="H134" s="149">
        <v>6</v>
      </c>
      <c r="I134" s="150"/>
      <c r="J134" s="151">
        <f t="shared" ref="J134:J153" si="0">ROUND(I134*H134,2)</f>
        <v>0</v>
      </c>
      <c r="K134" s="147" t="s">
        <v>1</v>
      </c>
      <c r="L134" s="34"/>
      <c r="M134" s="152" t="s">
        <v>1</v>
      </c>
      <c r="N134" s="153" t="s">
        <v>38</v>
      </c>
      <c r="O134" s="59"/>
      <c r="P134" s="154">
        <f t="shared" ref="P134:P153" si="1">O134*H134</f>
        <v>0</v>
      </c>
      <c r="Q134" s="154">
        <v>0</v>
      </c>
      <c r="R134" s="154">
        <f t="shared" ref="R134:R153" si="2">Q134*H134</f>
        <v>0</v>
      </c>
      <c r="S134" s="154">
        <v>0</v>
      </c>
      <c r="T134" s="155">
        <f t="shared" ref="T134:T153" si="3"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104</v>
      </c>
      <c r="AT134" s="156" t="s">
        <v>220</v>
      </c>
      <c r="AU134" s="156" t="s">
        <v>80</v>
      </c>
      <c r="AY134" s="18" t="s">
        <v>218</v>
      </c>
      <c r="BE134" s="157">
        <f t="shared" ref="BE134:BE153" si="4">IF(N134="základní",J134,0)</f>
        <v>0</v>
      </c>
      <c r="BF134" s="157">
        <f t="shared" ref="BF134:BF153" si="5">IF(N134="snížená",J134,0)</f>
        <v>0</v>
      </c>
      <c r="BG134" s="157">
        <f t="shared" ref="BG134:BG153" si="6">IF(N134="zákl. přenesená",J134,0)</f>
        <v>0</v>
      </c>
      <c r="BH134" s="157">
        <f t="shared" ref="BH134:BH153" si="7">IF(N134="sníž. přenesená",J134,0)</f>
        <v>0</v>
      </c>
      <c r="BI134" s="157">
        <f t="shared" ref="BI134:BI153" si="8">IF(N134="nulová",J134,0)</f>
        <v>0</v>
      </c>
      <c r="BJ134" s="18" t="s">
        <v>80</v>
      </c>
      <c r="BK134" s="157">
        <f t="shared" ref="BK134:BK153" si="9">ROUND(I134*H134,2)</f>
        <v>0</v>
      </c>
      <c r="BL134" s="18" t="s">
        <v>104</v>
      </c>
      <c r="BM134" s="156" t="s">
        <v>110</v>
      </c>
    </row>
    <row r="135" spans="1:65" s="2" customFormat="1" ht="24.2" customHeight="1">
      <c r="A135" s="33"/>
      <c r="B135" s="144"/>
      <c r="C135" s="145" t="s">
        <v>104</v>
      </c>
      <c r="D135" s="145" t="s">
        <v>220</v>
      </c>
      <c r="E135" s="146" t="s">
        <v>3905</v>
      </c>
      <c r="F135" s="147" t="s">
        <v>3906</v>
      </c>
      <c r="G135" s="148" t="s">
        <v>2426</v>
      </c>
      <c r="H135" s="149">
        <v>1</v>
      </c>
      <c r="I135" s="150"/>
      <c r="J135" s="151">
        <f t="shared" si="0"/>
        <v>0</v>
      </c>
      <c r="K135" s="147" t="s">
        <v>1</v>
      </c>
      <c r="L135" s="34"/>
      <c r="M135" s="152" t="s">
        <v>1</v>
      </c>
      <c r="N135" s="153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80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104</v>
      </c>
      <c r="BM135" s="156" t="s">
        <v>116</v>
      </c>
    </row>
    <row r="136" spans="1:65" s="2" customFormat="1" ht="24.2" customHeight="1">
      <c r="A136" s="33"/>
      <c r="B136" s="144"/>
      <c r="C136" s="145" t="s">
        <v>107</v>
      </c>
      <c r="D136" s="145" t="s">
        <v>220</v>
      </c>
      <c r="E136" s="146" t="s">
        <v>3907</v>
      </c>
      <c r="F136" s="147" t="s">
        <v>3908</v>
      </c>
      <c r="G136" s="148" t="s">
        <v>2426</v>
      </c>
      <c r="H136" s="149">
        <v>7</v>
      </c>
      <c r="I136" s="150"/>
      <c r="J136" s="151">
        <f t="shared" si="0"/>
        <v>0</v>
      </c>
      <c r="K136" s="147" t="s">
        <v>1</v>
      </c>
      <c r="L136" s="34"/>
      <c r="M136" s="152" t="s">
        <v>1</v>
      </c>
      <c r="N136" s="153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80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104</v>
      </c>
      <c r="BM136" s="156" t="s">
        <v>246</v>
      </c>
    </row>
    <row r="137" spans="1:65" s="2" customFormat="1" ht="33" customHeight="1">
      <c r="A137" s="33"/>
      <c r="B137" s="144"/>
      <c r="C137" s="145" t="s">
        <v>110</v>
      </c>
      <c r="D137" s="145" t="s">
        <v>220</v>
      </c>
      <c r="E137" s="146" t="s">
        <v>3909</v>
      </c>
      <c r="F137" s="147" t="s">
        <v>3910</v>
      </c>
      <c r="G137" s="148" t="s">
        <v>2426</v>
      </c>
      <c r="H137" s="149">
        <v>6</v>
      </c>
      <c r="I137" s="150"/>
      <c r="J137" s="151">
        <f t="shared" si="0"/>
        <v>0</v>
      </c>
      <c r="K137" s="147" t="s">
        <v>1</v>
      </c>
      <c r="L137" s="34"/>
      <c r="M137" s="152" t="s">
        <v>1</v>
      </c>
      <c r="N137" s="153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80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104</v>
      </c>
      <c r="BM137" s="156" t="s">
        <v>8</v>
      </c>
    </row>
    <row r="138" spans="1:65" s="2" customFormat="1" ht="33" customHeight="1">
      <c r="A138" s="33"/>
      <c r="B138" s="144"/>
      <c r="C138" s="145" t="s">
        <v>113</v>
      </c>
      <c r="D138" s="145" t="s">
        <v>220</v>
      </c>
      <c r="E138" s="146" t="s">
        <v>3911</v>
      </c>
      <c r="F138" s="147" t="s">
        <v>3912</v>
      </c>
      <c r="G138" s="148" t="s">
        <v>2426</v>
      </c>
      <c r="H138" s="149">
        <v>1</v>
      </c>
      <c r="I138" s="150"/>
      <c r="J138" s="151">
        <f t="shared" si="0"/>
        <v>0</v>
      </c>
      <c r="K138" s="147" t="s">
        <v>1</v>
      </c>
      <c r="L138" s="34"/>
      <c r="M138" s="152" t="s">
        <v>1</v>
      </c>
      <c r="N138" s="153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104</v>
      </c>
      <c r="AT138" s="156" t="s">
        <v>220</v>
      </c>
      <c r="AU138" s="156" t="s">
        <v>80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104</v>
      </c>
      <c r="BM138" s="156" t="s">
        <v>259</v>
      </c>
    </row>
    <row r="139" spans="1:65" s="2" customFormat="1" ht="33" customHeight="1">
      <c r="A139" s="33"/>
      <c r="B139" s="144"/>
      <c r="C139" s="145" t="s">
        <v>116</v>
      </c>
      <c r="D139" s="145" t="s">
        <v>220</v>
      </c>
      <c r="E139" s="146" t="s">
        <v>3913</v>
      </c>
      <c r="F139" s="147" t="s">
        <v>3914</v>
      </c>
      <c r="G139" s="148" t="s">
        <v>253</v>
      </c>
      <c r="H139" s="149">
        <v>0.63</v>
      </c>
      <c r="I139" s="150"/>
      <c r="J139" s="151">
        <f t="shared" si="0"/>
        <v>0</v>
      </c>
      <c r="K139" s="147" t="s">
        <v>1</v>
      </c>
      <c r="L139" s="34"/>
      <c r="M139" s="152" t="s">
        <v>1</v>
      </c>
      <c r="N139" s="153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104</v>
      </c>
      <c r="AT139" s="156" t="s">
        <v>220</v>
      </c>
      <c r="AU139" s="156" t="s">
        <v>80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104</v>
      </c>
      <c r="BM139" s="156" t="s">
        <v>263</v>
      </c>
    </row>
    <row r="140" spans="1:65" s="2" customFormat="1" ht="33" customHeight="1">
      <c r="A140" s="33"/>
      <c r="B140" s="144"/>
      <c r="C140" s="145" t="s">
        <v>266</v>
      </c>
      <c r="D140" s="145" t="s">
        <v>220</v>
      </c>
      <c r="E140" s="146" t="s">
        <v>3915</v>
      </c>
      <c r="F140" s="147" t="s">
        <v>3916</v>
      </c>
      <c r="G140" s="148" t="s">
        <v>253</v>
      </c>
      <c r="H140" s="149">
        <v>11</v>
      </c>
      <c r="I140" s="150"/>
      <c r="J140" s="151">
        <f t="shared" si="0"/>
        <v>0</v>
      </c>
      <c r="K140" s="147" t="s">
        <v>1</v>
      </c>
      <c r="L140" s="34"/>
      <c r="M140" s="152" t="s">
        <v>1</v>
      </c>
      <c r="N140" s="153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104</v>
      </c>
      <c r="AT140" s="156" t="s">
        <v>220</v>
      </c>
      <c r="AU140" s="156" t="s">
        <v>80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104</v>
      </c>
      <c r="BM140" s="156" t="s">
        <v>269</v>
      </c>
    </row>
    <row r="141" spans="1:65" s="2" customFormat="1" ht="24.2" customHeight="1">
      <c r="A141" s="33"/>
      <c r="B141" s="144"/>
      <c r="C141" s="145" t="s">
        <v>246</v>
      </c>
      <c r="D141" s="145" t="s">
        <v>220</v>
      </c>
      <c r="E141" s="146" t="s">
        <v>3917</v>
      </c>
      <c r="F141" s="147" t="s">
        <v>3918</v>
      </c>
      <c r="G141" s="148" t="s">
        <v>253</v>
      </c>
      <c r="H141" s="149">
        <v>11.63</v>
      </c>
      <c r="I141" s="150"/>
      <c r="J141" s="151">
        <f t="shared" si="0"/>
        <v>0</v>
      </c>
      <c r="K141" s="147" t="s">
        <v>1</v>
      </c>
      <c r="L141" s="34"/>
      <c r="M141" s="152" t="s">
        <v>1</v>
      </c>
      <c r="N141" s="153" t="s">
        <v>38</v>
      </c>
      <c r="O141" s="59"/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80</v>
      </c>
      <c r="AY141" s="18" t="s">
        <v>218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8" t="s">
        <v>80</v>
      </c>
      <c r="BK141" s="157">
        <f t="shared" si="9"/>
        <v>0</v>
      </c>
      <c r="BL141" s="18" t="s">
        <v>104</v>
      </c>
      <c r="BM141" s="156" t="s">
        <v>278</v>
      </c>
    </row>
    <row r="142" spans="1:65" s="2" customFormat="1" ht="21.75" customHeight="1">
      <c r="A142" s="33"/>
      <c r="B142" s="144"/>
      <c r="C142" s="145" t="s">
        <v>281</v>
      </c>
      <c r="D142" s="145" t="s">
        <v>220</v>
      </c>
      <c r="E142" s="146" t="s">
        <v>3919</v>
      </c>
      <c r="F142" s="147" t="s">
        <v>3920</v>
      </c>
      <c r="G142" s="148" t="s">
        <v>2426</v>
      </c>
      <c r="H142" s="149">
        <v>1</v>
      </c>
      <c r="I142" s="150"/>
      <c r="J142" s="151">
        <f t="shared" si="0"/>
        <v>0</v>
      </c>
      <c r="K142" s="147" t="s">
        <v>1</v>
      </c>
      <c r="L142" s="34"/>
      <c r="M142" s="152" t="s">
        <v>1</v>
      </c>
      <c r="N142" s="153" t="s">
        <v>38</v>
      </c>
      <c r="O142" s="59"/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80</v>
      </c>
      <c r="AY142" s="18" t="s">
        <v>218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8" t="s">
        <v>80</v>
      </c>
      <c r="BK142" s="157">
        <f t="shared" si="9"/>
        <v>0</v>
      </c>
      <c r="BL142" s="18" t="s">
        <v>104</v>
      </c>
      <c r="BM142" s="156" t="s">
        <v>284</v>
      </c>
    </row>
    <row r="143" spans="1:65" s="2" customFormat="1" ht="24.2" customHeight="1">
      <c r="A143" s="33"/>
      <c r="B143" s="144"/>
      <c r="C143" s="145" t="s">
        <v>8</v>
      </c>
      <c r="D143" s="145" t="s">
        <v>220</v>
      </c>
      <c r="E143" s="146" t="s">
        <v>3921</v>
      </c>
      <c r="F143" s="147" t="s">
        <v>3922</v>
      </c>
      <c r="G143" s="148" t="s">
        <v>2426</v>
      </c>
      <c r="H143" s="149">
        <v>1</v>
      </c>
      <c r="I143" s="150"/>
      <c r="J143" s="151">
        <f t="shared" si="0"/>
        <v>0</v>
      </c>
      <c r="K143" s="147" t="s">
        <v>1</v>
      </c>
      <c r="L143" s="34"/>
      <c r="M143" s="152" t="s">
        <v>1</v>
      </c>
      <c r="N143" s="153" t="s">
        <v>38</v>
      </c>
      <c r="O143" s="59"/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104</v>
      </c>
      <c r="AT143" s="156" t="s">
        <v>220</v>
      </c>
      <c r="AU143" s="156" t="s">
        <v>80</v>
      </c>
      <c r="AY143" s="18" t="s">
        <v>218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8" t="s">
        <v>80</v>
      </c>
      <c r="BK143" s="157">
        <f t="shared" si="9"/>
        <v>0</v>
      </c>
      <c r="BL143" s="18" t="s">
        <v>104</v>
      </c>
      <c r="BM143" s="156" t="s">
        <v>287</v>
      </c>
    </row>
    <row r="144" spans="1:65" s="2" customFormat="1" ht="24.2" customHeight="1">
      <c r="A144" s="33"/>
      <c r="B144" s="144"/>
      <c r="C144" s="145" t="s">
        <v>292</v>
      </c>
      <c r="D144" s="145" t="s">
        <v>220</v>
      </c>
      <c r="E144" s="146" t="s">
        <v>3923</v>
      </c>
      <c r="F144" s="147" t="s">
        <v>3924</v>
      </c>
      <c r="G144" s="148" t="s">
        <v>2426</v>
      </c>
      <c r="H144" s="149">
        <v>1</v>
      </c>
      <c r="I144" s="150"/>
      <c r="J144" s="151">
        <f t="shared" si="0"/>
        <v>0</v>
      </c>
      <c r="K144" s="147" t="s">
        <v>1</v>
      </c>
      <c r="L144" s="34"/>
      <c r="M144" s="152" t="s">
        <v>1</v>
      </c>
      <c r="N144" s="153" t="s">
        <v>38</v>
      </c>
      <c r="O144" s="59"/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104</v>
      </c>
      <c r="AT144" s="156" t="s">
        <v>220</v>
      </c>
      <c r="AU144" s="156" t="s">
        <v>80</v>
      </c>
      <c r="AY144" s="18" t="s">
        <v>218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8" t="s">
        <v>80</v>
      </c>
      <c r="BK144" s="157">
        <f t="shared" si="9"/>
        <v>0</v>
      </c>
      <c r="BL144" s="18" t="s">
        <v>104</v>
      </c>
      <c r="BM144" s="156" t="s">
        <v>295</v>
      </c>
    </row>
    <row r="145" spans="1:65" s="2" customFormat="1" ht="33" customHeight="1">
      <c r="A145" s="33"/>
      <c r="B145" s="144"/>
      <c r="C145" s="145" t="s">
        <v>259</v>
      </c>
      <c r="D145" s="145" t="s">
        <v>220</v>
      </c>
      <c r="E145" s="146" t="s">
        <v>3925</v>
      </c>
      <c r="F145" s="147" t="s">
        <v>3926</v>
      </c>
      <c r="G145" s="148" t="s">
        <v>3927</v>
      </c>
      <c r="H145" s="149">
        <v>0.6</v>
      </c>
      <c r="I145" s="150"/>
      <c r="J145" s="151">
        <f t="shared" si="0"/>
        <v>0</v>
      </c>
      <c r="K145" s="147" t="s">
        <v>1</v>
      </c>
      <c r="L145" s="34"/>
      <c r="M145" s="152" t="s">
        <v>1</v>
      </c>
      <c r="N145" s="153" t="s">
        <v>38</v>
      </c>
      <c r="O145" s="59"/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80</v>
      </c>
      <c r="AY145" s="18" t="s">
        <v>218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8" t="s">
        <v>80</v>
      </c>
      <c r="BK145" s="157">
        <f t="shared" si="9"/>
        <v>0</v>
      </c>
      <c r="BL145" s="18" t="s">
        <v>104</v>
      </c>
      <c r="BM145" s="156" t="s">
        <v>302</v>
      </c>
    </row>
    <row r="146" spans="1:65" s="2" customFormat="1" ht="24.2" customHeight="1">
      <c r="A146" s="33"/>
      <c r="B146" s="144"/>
      <c r="C146" s="145" t="s">
        <v>305</v>
      </c>
      <c r="D146" s="145" t="s">
        <v>220</v>
      </c>
      <c r="E146" s="146" t="s">
        <v>3928</v>
      </c>
      <c r="F146" s="147" t="s">
        <v>3929</v>
      </c>
      <c r="G146" s="148" t="s">
        <v>2426</v>
      </c>
      <c r="H146" s="149">
        <v>1</v>
      </c>
      <c r="I146" s="150"/>
      <c r="J146" s="151">
        <f t="shared" si="0"/>
        <v>0</v>
      </c>
      <c r="K146" s="147" t="s">
        <v>1</v>
      </c>
      <c r="L146" s="34"/>
      <c r="M146" s="152" t="s">
        <v>1</v>
      </c>
      <c r="N146" s="153" t="s">
        <v>38</v>
      </c>
      <c r="O146" s="59"/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104</v>
      </c>
      <c r="AT146" s="156" t="s">
        <v>220</v>
      </c>
      <c r="AU146" s="156" t="s">
        <v>80</v>
      </c>
      <c r="AY146" s="18" t="s">
        <v>218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8" t="s">
        <v>80</v>
      </c>
      <c r="BK146" s="157">
        <f t="shared" si="9"/>
        <v>0</v>
      </c>
      <c r="BL146" s="18" t="s">
        <v>104</v>
      </c>
      <c r="BM146" s="156" t="s">
        <v>308</v>
      </c>
    </row>
    <row r="147" spans="1:65" s="2" customFormat="1" ht="24.2" customHeight="1">
      <c r="A147" s="33"/>
      <c r="B147" s="144"/>
      <c r="C147" s="145" t="s">
        <v>263</v>
      </c>
      <c r="D147" s="145" t="s">
        <v>220</v>
      </c>
      <c r="E147" s="146" t="s">
        <v>3930</v>
      </c>
      <c r="F147" s="147" t="s">
        <v>3931</v>
      </c>
      <c r="G147" s="148" t="s">
        <v>2426</v>
      </c>
      <c r="H147" s="149">
        <v>1</v>
      </c>
      <c r="I147" s="150"/>
      <c r="J147" s="151">
        <f t="shared" si="0"/>
        <v>0</v>
      </c>
      <c r="K147" s="147" t="s">
        <v>1</v>
      </c>
      <c r="L147" s="34"/>
      <c r="M147" s="152" t="s">
        <v>1</v>
      </c>
      <c r="N147" s="153" t="s">
        <v>38</v>
      </c>
      <c r="O147" s="59"/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104</v>
      </c>
      <c r="AT147" s="156" t="s">
        <v>220</v>
      </c>
      <c r="AU147" s="156" t="s">
        <v>80</v>
      </c>
      <c r="AY147" s="18" t="s">
        <v>218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8" t="s">
        <v>80</v>
      </c>
      <c r="BK147" s="157">
        <f t="shared" si="9"/>
        <v>0</v>
      </c>
      <c r="BL147" s="18" t="s">
        <v>104</v>
      </c>
      <c r="BM147" s="156" t="s">
        <v>311</v>
      </c>
    </row>
    <row r="148" spans="1:65" s="2" customFormat="1" ht="16.5" customHeight="1">
      <c r="A148" s="33"/>
      <c r="B148" s="144"/>
      <c r="C148" s="145" t="s">
        <v>315</v>
      </c>
      <c r="D148" s="145" t="s">
        <v>220</v>
      </c>
      <c r="E148" s="146" t="s">
        <v>3932</v>
      </c>
      <c r="F148" s="147" t="s">
        <v>3933</v>
      </c>
      <c r="G148" s="148" t="s">
        <v>3010</v>
      </c>
      <c r="H148" s="149">
        <v>1</v>
      </c>
      <c r="I148" s="150"/>
      <c r="J148" s="151">
        <f t="shared" si="0"/>
        <v>0</v>
      </c>
      <c r="K148" s="147" t="s">
        <v>1</v>
      </c>
      <c r="L148" s="34"/>
      <c r="M148" s="152" t="s">
        <v>1</v>
      </c>
      <c r="N148" s="153" t="s">
        <v>38</v>
      </c>
      <c r="O148" s="59"/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104</v>
      </c>
      <c r="AT148" s="156" t="s">
        <v>220</v>
      </c>
      <c r="AU148" s="156" t="s">
        <v>80</v>
      </c>
      <c r="AY148" s="18" t="s">
        <v>218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8" t="s">
        <v>80</v>
      </c>
      <c r="BK148" s="157">
        <f t="shared" si="9"/>
        <v>0</v>
      </c>
      <c r="BL148" s="18" t="s">
        <v>104</v>
      </c>
      <c r="BM148" s="156" t="s">
        <v>318</v>
      </c>
    </row>
    <row r="149" spans="1:65" s="2" customFormat="1" ht="37.9" customHeight="1">
      <c r="A149" s="33"/>
      <c r="B149" s="144"/>
      <c r="C149" s="145" t="s">
        <v>269</v>
      </c>
      <c r="D149" s="145" t="s">
        <v>220</v>
      </c>
      <c r="E149" s="146" t="s">
        <v>3934</v>
      </c>
      <c r="F149" s="147" t="s">
        <v>3935</v>
      </c>
      <c r="G149" s="148" t="s">
        <v>253</v>
      </c>
      <c r="H149" s="149">
        <v>5.4</v>
      </c>
      <c r="I149" s="150"/>
      <c r="J149" s="151">
        <f t="shared" si="0"/>
        <v>0</v>
      </c>
      <c r="K149" s="147" t="s">
        <v>1</v>
      </c>
      <c r="L149" s="34"/>
      <c r="M149" s="152" t="s">
        <v>1</v>
      </c>
      <c r="N149" s="153" t="s">
        <v>38</v>
      </c>
      <c r="O149" s="59"/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104</v>
      </c>
      <c r="AT149" s="156" t="s">
        <v>220</v>
      </c>
      <c r="AU149" s="156" t="s">
        <v>80</v>
      </c>
      <c r="AY149" s="18" t="s">
        <v>218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8" t="s">
        <v>80</v>
      </c>
      <c r="BK149" s="157">
        <f t="shared" si="9"/>
        <v>0</v>
      </c>
      <c r="BL149" s="18" t="s">
        <v>104</v>
      </c>
      <c r="BM149" s="156" t="s">
        <v>322</v>
      </c>
    </row>
    <row r="150" spans="1:65" s="2" customFormat="1" ht="24.2" customHeight="1">
      <c r="A150" s="33"/>
      <c r="B150" s="144"/>
      <c r="C150" s="145" t="s">
        <v>323</v>
      </c>
      <c r="D150" s="145" t="s">
        <v>220</v>
      </c>
      <c r="E150" s="146" t="s">
        <v>3936</v>
      </c>
      <c r="F150" s="147" t="s">
        <v>3937</v>
      </c>
      <c r="G150" s="148" t="s">
        <v>223</v>
      </c>
      <c r="H150" s="149">
        <v>2.1059999999999999</v>
      </c>
      <c r="I150" s="150"/>
      <c r="J150" s="151">
        <f t="shared" si="0"/>
        <v>0</v>
      </c>
      <c r="K150" s="147" t="s">
        <v>1</v>
      </c>
      <c r="L150" s="34"/>
      <c r="M150" s="152" t="s">
        <v>1</v>
      </c>
      <c r="N150" s="153" t="s">
        <v>38</v>
      </c>
      <c r="O150" s="59"/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104</v>
      </c>
      <c r="AT150" s="156" t="s">
        <v>220</v>
      </c>
      <c r="AU150" s="156" t="s">
        <v>80</v>
      </c>
      <c r="AY150" s="18" t="s">
        <v>218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8" t="s">
        <v>80</v>
      </c>
      <c r="BK150" s="157">
        <f t="shared" si="9"/>
        <v>0</v>
      </c>
      <c r="BL150" s="18" t="s">
        <v>104</v>
      </c>
      <c r="BM150" s="156" t="s">
        <v>326</v>
      </c>
    </row>
    <row r="151" spans="1:65" s="2" customFormat="1" ht="24.2" customHeight="1">
      <c r="A151" s="33"/>
      <c r="B151" s="144"/>
      <c r="C151" s="145" t="s">
        <v>278</v>
      </c>
      <c r="D151" s="145" t="s">
        <v>220</v>
      </c>
      <c r="E151" s="146" t="s">
        <v>3938</v>
      </c>
      <c r="F151" s="147" t="s">
        <v>3939</v>
      </c>
      <c r="G151" s="148" t="s">
        <v>242</v>
      </c>
      <c r="H151" s="149">
        <v>3.2639999999999998</v>
      </c>
      <c r="I151" s="150"/>
      <c r="J151" s="151">
        <f t="shared" si="0"/>
        <v>0</v>
      </c>
      <c r="K151" s="147" t="s">
        <v>1</v>
      </c>
      <c r="L151" s="34"/>
      <c r="M151" s="152" t="s">
        <v>1</v>
      </c>
      <c r="N151" s="153" t="s">
        <v>38</v>
      </c>
      <c r="O151" s="59"/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104</v>
      </c>
      <c r="AT151" s="156" t="s">
        <v>220</v>
      </c>
      <c r="AU151" s="156" t="s">
        <v>80</v>
      </c>
      <c r="AY151" s="18" t="s">
        <v>218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8" t="s">
        <v>80</v>
      </c>
      <c r="BK151" s="157">
        <f t="shared" si="9"/>
        <v>0</v>
      </c>
      <c r="BL151" s="18" t="s">
        <v>104</v>
      </c>
      <c r="BM151" s="156" t="s">
        <v>330</v>
      </c>
    </row>
    <row r="152" spans="1:65" s="2" customFormat="1" ht="24.2" customHeight="1">
      <c r="A152" s="33"/>
      <c r="B152" s="144"/>
      <c r="C152" s="145" t="s">
        <v>7</v>
      </c>
      <c r="D152" s="145" t="s">
        <v>220</v>
      </c>
      <c r="E152" s="146" t="s">
        <v>3940</v>
      </c>
      <c r="F152" s="147" t="s">
        <v>3941</v>
      </c>
      <c r="G152" s="148" t="s">
        <v>242</v>
      </c>
      <c r="H152" s="149">
        <v>52.228999999999999</v>
      </c>
      <c r="I152" s="150"/>
      <c r="J152" s="151">
        <f t="shared" si="0"/>
        <v>0</v>
      </c>
      <c r="K152" s="147" t="s">
        <v>1</v>
      </c>
      <c r="L152" s="34"/>
      <c r="M152" s="152" t="s">
        <v>1</v>
      </c>
      <c r="N152" s="153" t="s">
        <v>38</v>
      </c>
      <c r="O152" s="59"/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104</v>
      </c>
      <c r="AT152" s="156" t="s">
        <v>220</v>
      </c>
      <c r="AU152" s="156" t="s">
        <v>80</v>
      </c>
      <c r="AY152" s="18" t="s">
        <v>218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8" t="s">
        <v>80</v>
      </c>
      <c r="BK152" s="157">
        <f t="shared" si="9"/>
        <v>0</v>
      </c>
      <c r="BL152" s="18" t="s">
        <v>104</v>
      </c>
      <c r="BM152" s="156" t="s">
        <v>333</v>
      </c>
    </row>
    <row r="153" spans="1:65" s="2" customFormat="1" ht="24.2" customHeight="1">
      <c r="A153" s="33"/>
      <c r="B153" s="144"/>
      <c r="C153" s="145" t="s">
        <v>284</v>
      </c>
      <c r="D153" s="145" t="s">
        <v>220</v>
      </c>
      <c r="E153" s="146" t="s">
        <v>3942</v>
      </c>
      <c r="F153" s="147" t="s">
        <v>3943</v>
      </c>
      <c r="G153" s="148" t="s">
        <v>242</v>
      </c>
      <c r="H153" s="149">
        <v>3.2639999999999998</v>
      </c>
      <c r="I153" s="150"/>
      <c r="J153" s="151">
        <f t="shared" si="0"/>
        <v>0</v>
      </c>
      <c r="K153" s="147" t="s">
        <v>1</v>
      </c>
      <c r="L153" s="34"/>
      <c r="M153" s="152" t="s">
        <v>1</v>
      </c>
      <c r="N153" s="153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104</v>
      </c>
      <c r="AT153" s="156" t="s">
        <v>220</v>
      </c>
      <c r="AU153" s="156" t="s">
        <v>80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104</v>
      </c>
      <c r="BM153" s="156" t="s">
        <v>338</v>
      </c>
    </row>
    <row r="154" spans="1:65" s="12" customFormat="1" ht="25.9" customHeight="1">
      <c r="B154" s="131"/>
      <c r="D154" s="132" t="s">
        <v>72</v>
      </c>
      <c r="E154" s="133" t="s">
        <v>3944</v>
      </c>
      <c r="F154" s="133" t="s">
        <v>3944</v>
      </c>
      <c r="I154" s="134"/>
      <c r="J154" s="135">
        <f>BK154</f>
        <v>0</v>
      </c>
      <c r="L154" s="131"/>
      <c r="M154" s="136"/>
      <c r="N154" s="137"/>
      <c r="O154" s="137"/>
      <c r="P154" s="138">
        <f>SUM(P155:P176)</f>
        <v>0</v>
      </c>
      <c r="Q154" s="137"/>
      <c r="R154" s="138">
        <f>SUM(R155:R176)</f>
        <v>0</v>
      </c>
      <c r="S154" s="137"/>
      <c r="T154" s="139">
        <f>SUM(T155:T176)</f>
        <v>0</v>
      </c>
      <c r="AR154" s="132" t="s">
        <v>80</v>
      </c>
      <c r="AT154" s="140" t="s">
        <v>72</v>
      </c>
      <c r="AU154" s="140" t="s">
        <v>73</v>
      </c>
      <c r="AY154" s="132" t="s">
        <v>218</v>
      </c>
      <c r="BK154" s="141">
        <f>SUM(BK155:BK176)</f>
        <v>0</v>
      </c>
    </row>
    <row r="155" spans="1:65" s="2" customFormat="1" ht="24.2" customHeight="1">
      <c r="A155" s="33"/>
      <c r="B155" s="144"/>
      <c r="C155" s="145" t="s">
        <v>339</v>
      </c>
      <c r="D155" s="145" t="s">
        <v>220</v>
      </c>
      <c r="E155" s="146" t="s">
        <v>3945</v>
      </c>
      <c r="F155" s="147" t="s">
        <v>3946</v>
      </c>
      <c r="G155" s="148" t="s">
        <v>3947</v>
      </c>
      <c r="H155" s="149">
        <v>29.28</v>
      </c>
      <c r="I155" s="150"/>
      <c r="J155" s="151">
        <f t="shared" ref="J155:J176" si="10">ROUND(I155*H155,2)</f>
        <v>0</v>
      </c>
      <c r="K155" s="147" t="s">
        <v>1</v>
      </c>
      <c r="L155" s="34"/>
      <c r="M155" s="152" t="s">
        <v>1</v>
      </c>
      <c r="N155" s="153" t="s">
        <v>38</v>
      </c>
      <c r="O155" s="59"/>
      <c r="P155" s="154">
        <f t="shared" ref="P155:P176" si="11">O155*H155</f>
        <v>0</v>
      </c>
      <c r="Q155" s="154">
        <v>0</v>
      </c>
      <c r="R155" s="154">
        <f t="shared" ref="R155:R176" si="12">Q155*H155</f>
        <v>0</v>
      </c>
      <c r="S155" s="154">
        <v>0</v>
      </c>
      <c r="T155" s="155">
        <f t="shared" ref="T155:T176" si="1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104</v>
      </c>
      <c r="AT155" s="156" t="s">
        <v>220</v>
      </c>
      <c r="AU155" s="156" t="s">
        <v>80</v>
      </c>
      <c r="AY155" s="18" t="s">
        <v>218</v>
      </c>
      <c r="BE155" s="157">
        <f t="shared" ref="BE155:BE176" si="14">IF(N155="základní",J155,0)</f>
        <v>0</v>
      </c>
      <c r="BF155" s="157">
        <f t="shared" ref="BF155:BF176" si="15">IF(N155="snížená",J155,0)</f>
        <v>0</v>
      </c>
      <c r="BG155" s="157">
        <f t="shared" ref="BG155:BG176" si="16">IF(N155="zákl. přenesená",J155,0)</f>
        <v>0</v>
      </c>
      <c r="BH155" s="157">
        <f t="shared" ref="BH155:BH176" si="17">IF(N155="sníž. přenesená",J155,0)</f>
        <v>0</v>
      </c>
      <c r="BI155" s="157">
        <f t="shared" ref="BI155:BI176" si="18">IF(N155="nulová",J155,0)</f>
        <v>0</v>
      </c>
      <c r="BJ155" s="18" t="s">
        <v>80</v>
      </c>
      <c r="BK155" s="157">
        <f t="shared" ref="BK155:BK176" si="19">ROUND(I155*H155,2)</f>
        <v>0</v>
      </c>
      <c r="BL155" s="18" t="s">
        <v>104</v>
      </c>
      <c r="BM155" s="156" t="s">
        <v>343</v>
      </c>
    </row>
    <row r="156" spans="1:65" s="2" customFormat="1" ht="24.2" customHeight="1">
      <c r="A156" s="33"/>
      <c r="B156" s="144"/>
      <c r="C156" s="145" t="s">
        <v>287</v>
      </c>
      <c r="D156" s="145" t="s">
        <v>220</v>
      </c>
      <c r="E156" s="146" t="s">
        <v>3948</v>
      </c>
      <c r="F156" s="147" t="s">
        <v>3949</v>
      </c>
      <c r="G156" s="148" t="s">
        <v>3927</v>
      </c>
      <c r="H156" s="149">
        <v>2.4</v>
      </c>
      <c r="I156" s="150"/>
      <c r="J156" s="151">
        <f t="shared" si="10"/>
        <v>0</v>
      </c>
      <c r="K156" s="147" t="s">
        <v>1</v>
      </c>
      <c r="L156" s="34"/>
      <c r="M156" s="152" t="s">
        <v>1</v>
      </c>
      <c r="N156" s="153" t="s">
        <v>38</v>
      </c>
      <c r="O156" s="59"/>
      <c r="P156" s="154">
        <f t="shared" si="11"/>
        <v>0</v>
      </c>
      <c r="Q156" s="154">
        <v>0</v>
      </c>
      <c r="R156" s="154">
        <f t="shared" si="12"/>
        <v>0</v>
      </c>
      <c r="S156" s="154">
        <v>0</v>
      </c>
      <c r="T156" s="155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104</v>
      </c>
      <c r="AT156" s="156" t="s">
        <v>220</v>
      </c>
      <c r="AU156" s="156" t="s">
        <v>80</v>
      </c>
      <c r="AY156" s="18" t="s">
        <v>218</v>
      </c>
      <c r="BE156" s="157">
        <f t="shared" si="14"/>
        <v>0</v>
      </c>
      <c r="BF156" s="157">
        <f t="shared" si="15"/>
        <v>0</v>
      </c>
      <c r="BG156" s="157">
        <f t="shared" si="16"/>
        <v>0</v>
      </c>
      <c r="BH156" s="157">
        <f t="shared" si="17"/>
        <v>0</v>
      </c>
      <c r="BI156" s="157">
        <f t="shared" si="18"/>
        <v>0</v>
      </c>
      <c r="BJ156" s="18" t="s">
        <v>80</v>
      </c>
      <c r="BK156" s="157">
        <f t="shared" si="19"/>
        <v>0</v>
      </c>
      <c r="BL156" s="18" t="s">
        <v>104</v>
      </c>
      <c r="BM156" s="156" t="s">
        <v>346</v>
      </c>
    </row>
    <row r="157" spans="1:65" s="2" customFormat="1" ht="16.5" customHeight="1">
      <c r="A157" s="33"/>
      <c r="B157" s="144"/>
      <c r="C157" s="145" t="s">
        <v>348</v>
      </c>
      <c r="D157" s="145" t="s">
        <v>220</v>
      </c>
      <c r="E157" s="146" t="s">
        <v>3950</v>
      </c>
      <c r="F157" s="147" t="s">
        <v>3951</v>
      </c>
      <c r="G157" s="148" t="s">
        <v>3927</v>
      </c>
      <c r="H157" s="149">
        <v>2.4</v>
      </c>
      <c r="I157" s="150"/>
      <c r="J157" s="151">
        <f t="shared" si="10"/>
        <v>0</v>
      </c>
      <c r="K157" s="147" t="s">
        <v>1</v>
      </c>
      <c r="L157" s="34"/>
      <c r="M157" s="152" t="s">
        <v>1</v>
      </c>
      <c r="N157" s="153" t="s">
        <v>38</v>
      </c>
      <c r="O157" s="59"/>
      <c r="P157" s="154">
        <f t="shared" si="11"/>
        <v>0</v>
      </c>
      <c r="Q157" s="154">
        <v>0</v>
      </c>
      <c r="R157" s="154">
        <f t="shared" si="12"/>
        <v>0</v>
      </c>
      <c r="S157" s="154">
        <v>0</v>
      </c>
      <c r="T157" s="155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104</v>
      </c>
      <c r="AT157" s="156" t="s">
        <v>220</v>
      </c>
      <c r="AU157" s="156" t="s">
        <v>80</v>
      </c>
      <c r="AY157" s="18" t="s">
        <v>218</v>
      </c>
      <c r="BE157" s="157">
        <f t="shared" si="14"/>
        <v>0</v>
      </c>
      <c r="BF157" s="157">
        <f t="shared" si="15"/>
        <v>0</v>
      </c>
      <c r="BG157" s="157">
        <f t="shared" si="16"/>
        <v>0</v>
      </c>
      <c r="BH157" s="157">
        <f t="shared" si="17"/>
        <v>0</v>
      </c>
      <c r="BI157" s="157">
        <f t="shared" si="18"/>
        <v>0</v>
      </c>
      <c r="BJ157" s="18" t="s">
        <v>80</v>
      </c>
      <c r="BK157" s="157">
        <f t="shared" si="19"/>
        <v>0</v>
      </c>
      <c r="BL157" s="18" t="s">
        <v>104</v>
      </c>
      <c r="BM157" s="156" t="s">
        <v>351</v>
      </c>
    </row>
    <row r="158" spans="1:65" s="2" customFormat="1" ht="49.15" customHeight="1">
      <c r="A158" s="33"/>
      <c r="B158" s="144"/>
      <c r="C158" s="145" t="s">
        <v>295</v>
      </c>
      <c r="D158" s="145" t="s">
        <v>220</v>
      </c>
      <c r="E158" s="146" t="s">
        <v>3952</v>
      </c>
      <c r="F158" s="147" t="s">
        <v>3953</v>
      </c>
      <c r="G158" s="148" t="s">
        <v>2426</v>
      </c>
      <c r="H158" s="149">
        <v>12</v>
      </c>
      <c r="I158" s="150"/>
      <c r="J158" s="151">
        <f t="shared" si="10"/>
        <v>0</v>
      </c>
      <c r="K158" s="147" t="s">
        <v>1</v>
      </c>
      <c r="L158" s="34"/>
      <c r="M158" s="152" t="s">
        <v>1</v>
      </c>
      <c r="N158" s="153" t="s">
        <v>38</v>
      </c>
      <c r="O158" s="59"/>
      <c r="P158" s="154">
        <f t="shared" si="11"/>
        <v>0</v>
      </c>
      <c r="Q158" s="154">
        <v>0</v>
      </c>
      <c r="R158" s="154">
        <f t="shared" si="12"/>
        <v>0</v>
      </c>
      <c r="S158" s="154">
        <v>0</v>
      </c>
      <c r="T158" s="155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104</v>
      </c>
      <c r="AT158" s="156" t="s">
        <v>220</v>
      </c>
      <c r="AU158" s="156" t="s">
        <v>80</v>
      </c>
      <c r="AY158" s="18" t="s">
        <v>218</v>
      </c>
      <c r="BE158" s="157">
        <f t="shared" si="14"/>
        <v>0</v>
      </c>
      <c r="BF158" s="157">
        <f t="shared" si="15"/>
        <v>0</v>
      </c>
      <c r="BG158" s="157">
        <f t="shared" si="16"/>
        <v>0</v>
      </c>
      <c r="BH158" s="157">
        <f t="shared" si="17"/>
        <v>0</v>
      </c>
      <c r="BI158" s="157">
        <f t="shared" si="18"/>
        <v>0</v>
      </c>
      <c r="BJ158" s="18" t="s">
        <v>80</v>
      </c>
      <c r="BK158" s="157">
        <f t="shared" si="19"/>
        <v>0</v>
      </c>
      <c r="BL158" s="18" t="s">
        <v>104</v>
      </c>
      <c r="BM158" s="156" t="s">
        <v>356</v>
      </c>
    </row>
    <row r="159" spans="1:65" s="2" customFormat="1" ht="24.2" customHeight="1">
      <c r="A159" s="33"/>
      <c r="B159" s="144"/>
      <c r="C159" s="145" t="s">
        <v>363</v>
      </c>
      <c r="D159" s="145" t="s">
        <v>220</v>
      </c>
      <c r="E159" s="146" t="s">
        <v>3954</v>
      </c>
      <c r="F159" s="147" t="s">
        <v>3955</v>
      </c>
      <c r="G159" s="148" t="s">
        <v>3927</v>
      </c>
      <c r="H159" s="149">
        <v>31.152000000000001</v>
      </c>
      <c r="I159" s="150"/>
      <c r="J159" s="151">
        <f t="shared" si="10"/>
        <v>0</v>
      </c>
      <c r="K159" s="147" t="s">
        <v>1</v>
      </c>
      <c r="L159" s="34"/>
      <c r="M159" s="152" t="s">
        <v>1</v>
      </c>
      <c r="N159" s="153" t="s">
        <v>38</v>
      </c>
      <c r="O159" s="59"/>
      <c r="P159" s="154">
        <f t="shared" si="11"/>
        <v>0</v>
      </c>
      <c r="Q159" s="154">
        <v>0</v>
      </c>
      <c r="R159" s="154">
        <f t="shared" si="12"/>
        <v>0</v>
      </c>
      <c r="S159" s="154">
        <v>0</v>
      </c>
      <c r="T159" s="155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104</v>
      </c>
      <c r="AT159" s="156" t="s">
        <v>220</v>
      </c>
      <c r="AU159" s="156" t="s">
        <v>80</v>
      </c>
      <c r="AY159" s="18" t="s">
        <v>218</v>
      </c>
      <c r="BE159" s="157">
        <f t="shared" si="14"/>
        <v>0</v>
      </c>
      <c r="BF159" s="157">
        <f t="shared" si="15"/>
        <v>0</v>
      </c>
      <c r="BG159" s="157">
        <f t="shared" si="16"/>
        <v>0</v>
      </c>
      <c r="BH159" s="157">
        <f t="shared" si="17"/>
        <v>0</v>
      </c>
      <c r="BI159" s="157">
        <f t="shared" si="18"/>
        <v>0</v>
      </c>
      <c r="BJ159" s="18" t="s">
        <v>80</v>
      </c>
      <c r="BK159" s="157">
        <f t="shared" si="19"/>
        <v>0</v>
      </c>
      <c r="BL159" s="18" t="s">
        <v>104</v>
      </c>
      <c r="BM159" s="156" t="s">
        <v>366</v>
      </c>
    </row>
    <row r="160" spans="1:65" s="2" customFormat="1" ht="21.75" customHeight="1">
      <c r="A160" s="33"/>
      <c r="B160" s="144"/>
      <c r="C160" s="145" t="s">
        <v>302</v>
      </c>
      <c r="D160" s="145" t="s">
        <v>220</v>
      </c>
      <c r="E160" s="146" t="s">
        <v>3956</v>
      </c>
      <c r="F160" s="147" t="s">
        <v>3957</v>
      </c>
      <c r="G160" s="148" t="s">
        <v>3927</v>
      </c>
      <c r="H160" s="149">
        <v>31.152000000000001</v>
      </c>
      <c r="I160" s="150"/>
      <c r="J160" s="151">
        <f t="shared" si="10"/>
        <v>0</v>
      </c>
      <c r="K160" s="147" t="s">
        <v>1</v>
      </c>
      <c r="L160" s="34"/>
      <c r="M160" s="152" t="s">
        <v>1</v>
      </c>
      <c r="N160" s="153" t="s">
        <v>38</v>
      </c>
      <c r="O160" s="59"/>
      <c r="P160" s="154">
        <f t="shared" si="11"/>
        <v>0</v>
      </c>
      <c r="Q160" s="154">
        <v>0</v>
      </c>
      <c r="R160" s="154">
        <f t="shared" si="12"/>
        <v>0</v>
      </c>
      <c r="S160" s="154">
        <v>0</v>
      </c>
      <c r="T160" s="155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104</v>
      </c>
      <c r="AT160" s="156" t="s">
        <v>220</v>
      </c>
      <c r="AU160" s="156" t="s">
        <v>80</v>
      </c>
      <c r="AY160" s="18" t="s">
        <v>218</v>
      </c>
      <c r="BE160" s="157">
        <f t="shared" si="14"/>
        <v>0</v>
      </c>
      <c r="BF160" s="157">
        <f t="shared" si="15"/>
        <v>0</v>
      </c>
      <c r="BG160" s="157">
        <f t="shared" si="16"/>
        <v>0</v>
      </c>
      <c r="BH160" s="157">
        <f t="shared" si="17"/>
        <v>0</v>
      </c>
      <c r="BI160" s="157">
        <f t="shared" si="18"/>
        <v>0</v>
      </c>
      <c r="BJ160" s="18" t="s">
        <v>80</v>
      </c>
      <c r="BK160" s="157">
        <f t="shared" si="19"/>
        <v>0</v>
      </c>
      <c r="BL160" s="18" t="s">
        <v>104</v>
      </c>
      <c r="BM160" s="156" t="s">
        <v>375</v>
      </c>
    </row>
    <row r="161" spans="1:65" s="2" customFormat="1" ht="24.2" customHeight="1">
      <c r="A161" s="33"/>
      <c r="B161" s="144"/>
      <c r="C161" s="145" t="s">
        <v>377</v>
      </c>
      <c r="D161" s="145" t="s">
        <v>220</v>
      </c>
      <c r="E161" s="146" t="s">
        <v>3958</v>
      </c>
      <c r="F161" s="147" t="s">
        <v>3959</v>
      </c>
      <c r="G161" s="148" t="s">
        <v>2426</v>
      </c>
      <c r="H161" s="149">
        <v>12</v>
      </c>
      <c r="I161" s="150"/>
      <c r="J161" s="151">
        <f t="shared" si="10"/>
        <v>0</v>
      </c>
      <c r="K161" s="147" t="s">
        <v>1</v>
      </c>
      <c r="L161" s="34"/>
      <c r="M161" s="152" t="s">
        <v>1</v>
      </c>
      <c r="N161" s="153" t="s">
        <v>38</v>
      </c>
      <c r="O161" s="59"/>
      <c r="P161" s="154">
        <f t="shared" si="11"/>
        <v>0</v>
      </c>
      <c r="Q161" s="154">
        <v>0</v>
      </c>
      <c r="R161" s="154">
        <f t="shared" si="12"/>
        <v>0</v>
      </c>
      <c r="S161" s="154">
        <v>0</v>
      </c>
      <c r="T161" s="155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104</v>
      </c>
      <c r="AT161" s="156" t="s">
        <v>220</v>
      </c>
      <c r="AU161" s="156" t="s">
        <v>80</v>
      </c>
      <c r="AY161" s="18" t="s">
        <v>218</v>
      </c>
      <c r="BE161" s="157">
        <f t="shared" si="14"/>
        <v>0</v>
      </c>
      <c r="BF161" s="157">
        <f t="shared" si="15"/>
        <v>0</v>
      </c>
      <c r="BG161" s="157">
        <f t="shared" si="16"/>
        <v>0</v>
      </c>
      <c r="BH161" s="157">
        <f t="shared" si="17"/>
        <v>0</v>
      </c>
      <c r="BI161" s="157">
        <f t="shared" si="18"/>
        <v>0</v>
      </c>
      <c r="BJ161" s="18" t="s">
        <v>80</v>
      </c>
      <c r="BK161" s="157">
        <f t="shared" si="19"/>
        <v>0</v>
      </c>
      <c r="BL161" s="18" t="s">
        <v>104</v>
      </c>
      <c r="BM161" s="156" t="s">
        <v>380</v>
      </c>
    </row>
    <row r="162" spans="1:65" s="2" customFormat="1" ht="21.75" customHeight="1">
      <c r="A162" s="33"/>
      <c r="B162" s="144"/>
      <c r="C162" s="145" t="s">
        <v>308</v>
      </c>
      <c r="D162" s="145" t="s">
        <v>220</v>
      </c>
      <c r="E162" s="146" t="s">
        <v>3960</v>
      </c>
      <c r="F162" s="147" t="s">
        <v>3961</v>
      </c>
      <c r="G162" s="148" t="s">
        <v>3927</v>
      </c>
      <c r="H162" s="149">
        <v>2.4</v>
      </c>
      <c r="I162" s="150"/>
      <c r="J162" s="151">
        <f t="shared" si="10"/>
        <v>0</v>
      </c>
      <c r="K162" s="147" t="s">
        <v>1</v>
      </c>
      <c r="L162" s="34"/>
      <c r="M162" s="152" t="s">
        <v>1</v>
      </c>
      <c r="N162" s="153" t="s">
        <v>38</v>
      </c>
      <c r="O162" s="59"/>
      <c r="P162" s="154">
        <f t="shared" si="11"/>
        <v>0</v>
      </c>
      <c r="Q162" s="154">
        <v>0</v>
      </c>
      <c r="R162" s="154">
        <f t="shared" si="12"/>
        <v>0</v>
      </c>
      <c r="S162" s="154">
        <v>0</v>
      </c>
      <c r="T162" s="155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104</v>
      </c>
      <c r="AT162" s="156" t="s">
        <v>220</v>
      </c>
      <c r="AU162" s="156" t="s">
        <v>80</v>
      </c>
      <c r="AY162" s="18" t="s">
        <v>218</v>
      </c>
      <c r="BE162" s="157">
        <f t="shared" si="14"/>
        <v>0</v>
      </c>
      <c r="BF162" s="157">
        <f t="shared" si="15"/>
        <v>0</v>
      </c>
      <c r="BG162" s="157">
        <f t="shared" si="16"/>
        <v>0</v>
      </c>
      <c r="BH162" s="157">
        <f t="shared" si="17"/>
        <v>0</v>
      </c>
      <c r="BI162" s="157">
        <f t="shared" si="18"/>
        <v>0</v>
      </c>
      <c r="BJ162" s="18" t="s">
        <v>80</v>
      </c>
      <c r="BK162" s="157">
        <f t="shared" si="19"/>
        <v>0</v>
      </c>
      <c r="BL162" s="18" t="s">
        <v>104</v>
      </c>
      <c r="BM162" s="156" t="s">
        <v>384</v>
      </c>
    </row>
    <row r="163" spans="1:65" s="2" customFormat="1" ht="24.2" customHeight="1">
      <c r="A163" s="33"/>
      <c r="B163" s="144"/>
      <c r="C163" s="145" t="s">
        <v>385</v>
      </c>
      <c r="D163" s="145" t="s">
        <v>220</v>
      </c>
      <c r="E163" s="146" t="s">
        <v>3962</v>
      </c>
      <c r="F163" s="147" t="s">
        <v>3963</v>
      </c>
      <c r="G163" s="148" t="s">
        <v>3927</v>
      </c>
      <c r="H163" s="149">
        <v>24</v>
      </c>
      <c r="I163" s="150"/>
      <c r="J163" s="151">
        <f t="shared" si="10"/>
        <v>0</v>
      </c>
      <c r="K163" s="147" t="s">
        <v>1</v>
      </c>
      <c r="L163" s="34"/>
      <c r="M163" s="152" t="s">
        <v>1</v>
      </c>
      <c r="N163" s="153" t="s">
        <v>38</v>
      </c>
      <c r="O163" s="59"/>
      <c r="P163" s="154">
        <f t="shared" si="11"/>
        <v>0</v>
      </c>
      <c r="Q163" s="154">
        <v>0</v>
      </c>
      <c r="R163" s="154">
        <f t="shared" si="12"/>
        <v>0</v>
      </c>
      <c r="S163" s="154">
        <v>0</v>
      </c>
      <c r="T163" s="155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104</v>
      </c>
      <c r="AT163" s="156" t="s">
        <v>220</v>
      </c>
      <c r="AU163" s="156" t="s">
        <v>80</v>
      </c>
      <c r="AY163" s="18" t="s">
        <v>218</v>
      </c>
      <c r="BE163" s="157">
        <f t="shared" si="14"/>
        <v>0</v>
      </c>
      <c r="BF163" s="157">
        <f t="shared" si="15"/>
        <v>0</v>
      </c>
      <c r="BG163" s="157">
        <f t="shared" si="16"/>
        <v>0</v>
      </c>
      <c r="BH163" s="157">
        <f t="shared" si="17"/>
        <v>0</v>
      </c>
      <c r="BI163" s="157">
        <f t="shared" si="18"/>
        <v>0</v>
      </c>
      <c r="BJ163" s="18" t="s">
        <v>80</v>
      </c>
      <c r="BK163" s="157">
        <f t="shared" si="19"/>
        <v>0</v>
      </c>
      <c r="BL163" s="18" t="s">
        <v>104</v>
      </c>
      <c r="BM163" s="156" t="s">
        <v>388</v>
      </c>
    </row>
    <row r="164" spans="1:65" s="2" customFormat="1" ht="24.2" customHeight="1">
      <c r="A164" s="33"/>
      <c r="B164" s="144"/>
      <c r="C164" s="145" t="s">
        <v>311</v>
      </c>
      <c r="D164" s="145" t="s">
        <v>220</v>
      </c>
      <c r="E164" s="146" t="s">
        <v>3964</v>
      </c>
      <c r="F164" s="147" t="s">
        <v>3965</v>
      </c>
      <c r="G164" s="148" t="s">
        <v>2426</v>
      </c>
      <c r="H164" s="149">
        <v>12</v>
      </c>
      <c r="I164" s="150"/>
      <c r="J164" s="151">
        <f t="shared" si="10"/>
        <v>0</v>
      </c>
      <c r="K164" s="147" t="s">
        <v>1</v>
      </c>
      <c r="L164" s="34"/>
      <c r="M164" s="152" t="s">
        <v>1</v>
      </c>
      <c r="N164" s="153" t="s">
        <v>38</v>
      </c>
      <c r="O164" s="59"/>
      <c r="P164" s="154">
        <f t="shared" si="11"/>
        <v>0</v>
      </c>
      <c r="Q164" s="154">
        <v>0</v>
      </c>
      <c r="R164" s="154">
        <f t="shared" si="12"/>
        <v>0</v>
      </c>
      <c r="S164" s="154">
        <v>0</v>
      </c>
      <c r="T164" s="155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104</v>
      </c>
      <c r="AT164" s="156" t="s">
        <v>220</v>
      </c>
      <c r="AU164" s="156" t="s">
        <v>80</v>
      </c>
      <c r="AY164" s="18" t="s">
        <v>218</v>
      </c>
      <c r="BE164" s="157">
        <f t="shared" si="14"/>
        <v>0</v>
      </c>
      <c r="BF164" s="157">
        <f t="shared" si="15"/>
        <v>0</v>
      </c>
      <c r="BG164" s="157">
        <f t="shared" si="16"/>
        <v>0</v>
      </c>
      <c r="BH164" s="157">
        <f t="shared" si="17"/>
        <v>0</v>
      </c>
      <c r="BI164" s="157">
        <f t="shared" si="18"/>
        <v>0</v>
      </c>
      <c r="BJ164" s="18" t="s">
        <v>80</v>
      </c>
      <c r="BK164" s="157">
        <f t="shared" si="19"/>
        <v>0</v>
      </c>
      <c r="BL164" s="18" t="s">
        <v>104</v>
      </c>
      <c r="BM164" s="156" t="s">
        <v>395</v>
      </c>
    </row>
    <row r="165" spans="1:65" s="2" customFormat="1" ht="16.5" customHeight="1">
      <c r="A165" s="33"/>
      <c r="B165" s="144"/>
      <c r="C165" s="145" t="s">
        <v>397</v>
      </c>
      <c r="D165" s="145" t="s">
        <v>220</v>
      </c>
      <c r="E165" s="146" t="s">
        <v>3966</v>
      </c>
      <c r="F165" s="147" t="s">
        <v>3967</v>
      </c>
      <c r="G165" s="148" t="s">
        <v>2426</v>
      </c>
      <c r="H165" s="149">
        <v>12</v>
      </c>
      <c r="I165" s="150"/>
      <c r="J165" s="151">
        <f t="shared" si="10"/>
        <v>0</v>
      </c>
      <c r="K165" s="147" t="s">
        <v>1</v>
      </c>
      <c r="L165" s="34"/>
      <c r="M165" s="152" t="s">
        <v>1</v>
      </c>
      <c r="N165" s="153" t="s">
        <v>38</v>
      </c>
      <c r="O165" s="59"/>
      <c r="P165" s="154">
        <f t="shared" si="11"/>
        <v>0</v>
      </c>
      <c r="Q165" s="154">
        <v>0</v>
      </c>
      <c r="R165" s="154">
        <f t="shared" si="12"/>
        <v>0</v>
      </c>
      <c r="S165" s="154">
        <v>0</v>
      </c>
      <c r="T165" s="155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104</v>
      </c>
      <c r="AT165" s="156" t="s">
        <v>220</v>
      </c>
      <c r="AU165" s="156" t="s">
        <v>80</v>
      </c>
      <c r="AY165" s="18" t="s">
        <v>218</v>
      </c>
      <c r="BE165" s="157">
        <f t="shared" si="14"/>
        <v>0</v>
      </c>
      <c r="BF165" s="157">
        <f t="shared" si="15"/>
        <v>0</v>
      </c>
      <c r="BG165" s="157">
        <f t="shared" si="16"/>
        <v>0</v>
      </c>
      <c r="BH165" s="157">
        <f t="shared" si="17"/>
        <v>0</v>
      </c>
      <c r="BI165" s="157">
        <f t="shared" si="18"/>
        <v>0</v>
      </c>
      <c r="BJ165" s="18" t="s">
        <v>80</v>
      </c>
      <c r="BK165" s="157">
        <f t="shared" si="19"/>
        <v>0</v>
      </c>
      <c r="BL165" s="18" t="s">
        <v>104</v>
      </c>
      <c r="BM165" s="156" t="s">
        <v>400</v>
      </c>
    </row>
    <row r="166" spans="1:65" s="2" customFormat="1" ht="44.25" customHeight="1">
      <c r="A166" s="33"/>
      <c r="B166" s="144"/>
      <c r="C166" s="145" t="s">
        <v>318</v>
      </c>
      <c r="D166" s="145" t="s">
        <v>220</v>
      </c>
      <c r="E166" s="146" t="s">
        <v>3968</v>
      </c>
      <c r="F166" s="147" t="s">
        <v>3969</v>
      </c>
      <c r="G166" s="148" t="s">
        <v>2426</v>
      </c>
      <c r="H166" s="149">
        <v>12</v>
      </c>
      <c r="I166" s="150"/>
      <c r="J166" s="151">
        <f t="shared" si="10"/>
        <v>0</v>
      </c>
      <c r="K166" s="147" t="s">
        <v>1</v>
      </c>
      <c r="L166" s="34"/>
      <c r="M166" s="152" t="s">
        <v>1</v>
      </c>
      <c r="N166" s="153" t="s">
        <v>38</v>
      </c>
      <c r="O166" s="59"/>
      <c r="P166" s="154">
        <f t="shared" si="11"/>
        <v>0</v>
      </c>
      <c r="Q166" s="154">
        <v>0</v>
      </c>
      <c r="R166" s="154">
        <f t="shared" si="12"/>
        <v>0</v>
      </c>
      <c r="S166" s="154">
        <v>0</v>
      </c>
      <c r="T166" s="155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104</v>
      </c>
      <c r="AT166" s="156" t="s">
        <v>220</v>
      </c>
      <c r="AU166" s="156" t="s">
        <v>80</v>
      </c>
      <c r="AY166" s="18" t="s">
        <v>218</v>
      </c>
      <c r="BE166" s="157">
        <f t="shared" si="14"/>
        <v>0</v>
      </c>
      <c r="BF166" s="157">
        <f t="shared" si="15"/>
        <v>0</v>
      </c>
      <c r="BG166" s="157">
        <f t="shared" si="16"/>
        <v>0</v>
      </c>
      <c r="BH166" s="157">
        <f t="shared" si="17"/>
        <v>0</v>
      </c>
      <c r="BI166" s="157">
        <f t="shared" si="18"/>
        <v>0</v>
      </c>
      <c r="BJ166" s="18" t="s">
        <v>80</v>
      </c>
      <c r="BK166" s="157">
        <f t="shared" si="19"/>
        <v>0</v>
      </c>
      <c r="BL166" s="18" t="s">
        <v>104</v>
      </c>
      <c r="BM166" s="156" t="s">
        <v>403</v>
      </c>
    </row>
    <row r="167" spans="1:65" s="2" customFormat="1" ht="24.2" customHeight="1">
      <c r="A167" s="33"/>
      <c r="B167" s="144"/>
      <c r="C167" s="145" t="s">
        <v>404</v>
      </c>
      <c r="D167" s="145" t="s">
        <v>220</v>
      </c>
      <c r="E167" s="146" t="s">
        <v>3970</v>
      </c>
      <c r="F167" s="147" t="s">
        <v>3971</v>
      </c>
      <c r="G167" s="148" t="s">
        <v>2426</v>
      </c>
      <c r="H167" s="149">
        <v>36</v>
      </c>
      <c r="I167" s="150"/>
      <c r="J167" s="151">
        <f t="shared" si="10"/>
        <v>0</v>
      </c>
      <c r="K167" s="147" t="s">
        <v>1</v>
      </c>
      <c r="L167" s="34"/>
      <c r="M167" s="152" t="s">
        <v>1</v>
      </c>
      <c r="N167" s="153" t="s">
        <v>38</v>
      </c>
      <c r="O167" s="59"/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104</v>
      </c>
      <c r="AT167" s="156" t="s">
        <v>220</v>
      </c>
      <c r="AU167" s="156" t="s">
        <v>80</v>
      </c>
      <c r="AY167" s="18" t="s">
        <v>218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8" t="s">
        <v>80</v>
      </c>
      <c r="BK167" s="157">
        <f t="shared" si="19"/>
        <v>0</v>
      </c>
      <c r="BL167" s="18" t="s">
        <v>104</v>
      </c>
      <c r="BM167" s="156" t="s">
        <v>407</v>
      </c>
    </row>
    <row r="168" spans="1:65" s="2" customFormat="1" ht="49.15" customHeight="1">
      <c r="A168" s="33"/>
      <c r="B168" s="144"/>
      <c r="C168" s="145" t="s">
        <v>322</v>
      </c>
      <c r="D168" s="145" t="s">
        <v>220</v>
      </c>
      <c r="E168" s="146" t="s">
        <v>3972</v>
      </c>
      <c r="F168" s="147" t="s">
        <v>3973</v>
      </c>
      <c r="G168" s="148" t="s">
        <v>2426</v>
      </c>
      <c r="H168" s="149">
        <v>108</v>
      </c>
      <c r="I168" s="150"/>
      <c r="J168" s="151">
        <f t="shared" si="10"/>
        <v>0</v>
      </c>
      <c r="K168" s="147" t="s">
        <v>1</v>
      </c>
      <c r="L168" s="34"/>
      <c r="M168" s="152" t="s">
        <v>1</v>
      </c>
      <c r="N168" s="153" t="s">
        <v>38</v>
      </c>
      <c r="O168" s="59"/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104</v>
      </c>
      <c r="AT168" s="156" t="s">
        <v>220</v>
      </c>
      <c r="AU168" s="156" t="s">
        <v>80</v>
      </c>
      <c r="AY168" s="18" t="s">
        <v>218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8" t="s">
        <v>80</v>
      </c>
      <c r="BK168" s="157">
        <f t="shared" si="19"/>
        <v>0</v>
      </c>
      <c r="BL168" s="18" t="s">
        <v>104</v>
      </c>
      <c r="BM168" s="156" t="s">
        <v>411</v>
      </c>
    </row>
    <row r="169" spans="1:65" s="2" customFormat="1" ht="24.2" customHeight="1">
      <c r="A169" s="33"/>
      <c r="B169" s="144"/>
      <c r="C169" s="145" t="s">
        <v>415</v>
      </c>
      <c r="D169" s="145" t="s">
        <v>220</v>
      </c>
      <c r="E169" s="146" t="s">
        <v>3974</v>
      </c>
      <c r="F169" s="147" t="s">
        <v>3975</v>
      </c>
      <c r="G169" s="148" t="s">
        <v>3947</v>
      </c>
      <c r="H169" s="149">
        <v>11.52</v>
      </c>
      <c r="I169" s="150"/>
      <c r="J169" s="151">
        <f t="shared" si="10"/>
        <v>0</v>
      </c>
      <c r="K169" s="147" t="s">
        <v>1</v>
      </c>
      <c r="L169" s="34"/>
      <c r="M169" s="152" t="s">
        <v>1</v>
      </c>
      <c r="N169" s="153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104</v>
      </c>
      <c r="AT169" s="156" t="s">
        <v>220</v>
      </c>
      <c r="AU169" s="156" t="s">
        <v>80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104</v>
      </c>
      <c r="BM169" s="156" t="s">
        <v>418</v>
      </c>
    </row>
    <row r="170" spans="1:65" s="2" customFormat="1" ht="21.75" customHeight="1">
      <c r="A170" s="33"/>
      <c r="B170" s="144"/>
      <c r="C170" s="145" t="s">
        <v>326</v>
      </c>
      <c r="D170" s="145" t="s">
        <v>220</v>
      </c>
      <c r="E170" s="146" t="s">
        <v>3976</v>
      </c>
      <c r="F170" s="147" t="s">
        <v>3977</v>
      </c>
      <c r="G170" s="148" t="s">
        <v>3947</v>
      </c>
      <c r="H170" s="149">
        <v>11.52</v>
      </c>
      <c r="I170" s="150"/>
      <c r="J170" s="151">
        <f t="shared" si="10"/>
        <v>0</v>
      </c>
      <c r="K170" s="147" t="s">
        <v>1</v>
      </c>
      <c r="L170" s="34"/>
      <c r="M170" s="152" t="s">
        <v>1</v>
      </c>
      <c r="N170" s="153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104</v>
      </c>
      <c r="AT170" s="156" t="s">
        <v>220</v>
      </c>
      <c r="AU170" s="156" t="s">
        <v>80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104</v>
      </c>
      <c r="BM170" s="156" t="s">
        <v>421</v>
      </c>
    </row>
    <row r="171" spans="1:65" s="2" customFormat="1" ht="33" customHeight="1">
      <c r="A171" s="33"/>
      <c r="B171" s="144"/>
      <c r="C171" s="145" t="s">
        <v>425</v>
      </c>
      <c r="D171" s="145" t="s">
        <v>220</v>
      </c>
      <c r="E171" s="146" t="s">
        <v>3978</v>
      </c>
      <c r="F171" s="147" t="s">
        <v>3979</v>
      </c>
      <c r="G171" s="148" t="s">
        <v>2426</v>
      </c>
      <c r="H171" s="149">
        <v>12</v>
      </c>
      <c r="I171" s="150"/>
      <c r="J171" s="151">
        <f t="shared" si="10"/>
        <v>0</v>
      </c>
      <c r="K171" s="147" t="s">
        <v>1</v>
      </c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80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104</v>
      </c>
      <c r="BM171" s="156" t="s">
        <v>428</v>
      </c>
    </row>
    <row r="172" spans="1:65" s="2" customFormat="1" ht="24.2" customHeight="1">
      <c r="A172" s="33"/>
      <c r="B172" s="144"/>
      <c r="C172" s="145" t="s">
        <v>330</v>
      </c>
      <c r="D172" s="145" t="s">
        <v>220</v>
      </c>
      <c r="E172" s="146" t="s">
        <v>3980</v>
      </c>
      <c r="F172" s="147" t="s">
        <v>3981</v>
      </c>
      <c r="G172" s="148" t="s">
        <v>3947</v>
      </c>
      <c r="H172" s="149">
        <v>96</v>
      </c>
      <c r="I172" s="150"/>
      <c r="J172" s="151">
        <f t="shared" si="10"/>
        <v>0</v>
      </c>
      <c r="K172" s="147" t="s">
        <v>1</v>
      </c>
      <c r="L172" s="34"/>
      <c r="M172" s="152" t="s">
        <v>1</v>
      </c>
      <c r="N172" s="153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104</v>
      </c>
      <c r="AT172" s="156" t="s">
        <v>220</v>
      </c>
      <c r="AU172" s="156" t="s">
        <v>80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104</v>
      </c>
      <c r="BM172" s="156" t="s">
        <v>429</v>
      </c>
    </row>
    <row r="173" spans="1:65" s="2" customFormat="1" ht="16.5" customHeight="1">
      <c r="A173" s="33"/>
      <c r="B173" s="144"/>
      <c r="C173" s="145" t="s">
        <v>432</v>
      </c>
      <c r="D173" s="145" t="s">
        <v>220</v>
      </c>
      <c r="E173" s="146" t="s">
        <v>3982</v>
      </c>
      <c r="F173" s="147" t="s">
        <v>3983</v>
      </c>
      <c r="G173" s="148" t="s">
        <v>3927</v>
      </c>
      <c r="H173" s="149">
        <v>4.8</v>
      </c>
      <c r="I173" s="150"/>
      <c r="J173" s="151">
        <f t="shared" si="10"/>
        <v>0</v>
      </c>
      <c r="K173" s="147" t="s">
        <v>1</v>
      </c>
      <c r="L173" s="34"/>
      <c r="M173" s="152" t="s">
        <v>1</v>
      </c>
      <c r="N173" s="153" t="s">
        <v>38</v>
      </c>
      <c r="O173" s="59"/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80</v>
      </c>
      <c r="AY173" s="18" t="s">
        <v>218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8" t="s">
        <v>80</v>
      </c>
      <c r="BK173" s="157">
        <f t="shared" si="19"/>
        <v>0</v>
      </c>
      <c r="BL173" s="18" t="s">
        <v>104</v>
      </c>
      <c r="BM173" s="156" t="s">
        <v>433</v>
      </c>
    </row>
    <row r="174" spans="1:65" s="2" customFormat="1" ht="37.9" customHeight="1">
      <c r="A174" s="33"/>
      <c r="B174" s="144"/>
      <c r="C174" s="145" t="s">
        <v>333</v>
      </c>
      <c r="D174" s="145" t="s">
        <v>220</v>
      </c>
      <c r="E174" s="146" t="s">
        <v>3984</v>
      </c>
      <c r="F174" s="147" t="s">
        <v>3985</v>
      </c>
      <c r="G174" s="148" t="s">
        <v>3927</v>
      </c>
      <c r="H174" s="149">
        <v>4.8</v>
      </c>
      <c r="I174" s="150"/>
      <c r="J174" s="151">
        <f t="shared" si="10"/>
        <v>0</v>
      </c>
      <c r="K174" s="147" t="s">
        <v>1</v>
      </c>
      <c r="L174" s="34"/>
      <c r="M174" s="152" t="s">
        <v>1</v>
      </c>
      <c r="N174" s="153" t="s">
        <v>38</v>
      </c>
      <c r="O174" s="59"/>
      <c r="P174" s="154">
        <f t="shared" si="11"/>
        <v>0</v>
      </c>
      <c r="Q174" s="154">
        <v>0</v>
      </c>
      <c r="R174" s="154">
        <f t="shared" si="12"/>
        <v>0</v>
      </c>
      <c r="S174" s="154">
        <v>0</v>
      </c>
      <c r="T174" s="155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104</v>
      </c>
      <c r="AT174" s="156" t="s">
        <v>220</v>
      </c>
      <c r="AU174" s="156" t="s">
        <v>80</v>
      </c>
      <c r="AY174" s="18" t="s">
        <v>218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8" t="s">
        <v>80</v>
      </c>
      <c r="BK174" s="157">
        <f t="shared" si="19"/>
        <v>0</v>
      </c>
      <c r="BL174" s="18" t="s">
        <v>104</v>
      </c>
      <c r="BM174" s="156" t="s">
        <v>436</v>
      </c>
    </row>
    <row r="175" spans="1:65" s="2" customFormat="1" ht="24.2" customHeight="1">
      <c r="A175" s="33"/>
      <c r="B175" s="144"/>
      <c r="C175" s="145" t="s">
        <v>438</v>
      </c>
      <c r="D175" s="145" t="s">
        <v>220</v>
      </c>
      <c r="E175" s="146" t="s">
        <v>3986</v>
      </c>
      <c r="F175" s="147" t="s">
        <v>3987</v>
      </c>
      <c r="G175" s="148" t="s">
        <v>2426</v>
      </c>
      <c r="H175" s="149">
        <v>9</v>
      </c>
      <c r="I175" s="150"/>
      <c r="J175" s="151">
        <f t="shared" si="10"/>
        <v>0</v>
      </c>
      <c r="K175" s="147" t="s">
        <v>1</v>
      </c>
      <c r="L175" s="34"/>
      <c r="M175" s="152" t="s">
        <v>1</v>
      </c>
      <c r="N175" s="153" t="s">
        <v>38</v>
      </c>
      <c r="O175" s="59"/>
      <c r="P175" s="154">
        <f t="shared" si="11"/>
        <v>0</v>
      </c>
      <c r="Q175" s="154">
        <v>0</v>
      </c>
      <c r="R175" s="154">
        <f t="shared" si="12"/>
        <v>0</v>
      </c>
      <c r="S175" s="154">
        <v>0</v>
      </c>
      <c r="T175" s="155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104</v>
      </c>
      <c r="AT175" s="156" t="s">
        <v>220</v>
      </c>
      <c r="AU175" s="156" t="s">
        <v>80</v>
      </c>
      <c r="AY175" s="18" t="s">
        <v>218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8" t="s">
        <v>80</v>
      </c>
      <c r="BK175" s="157">
        <f t="shared" si="19"/>
        <v>0</v>
      </c>
      <c r="BL175" s="18" t="s">
        <v>104</v>
      </c>
      <c r="BM175" s="156" t="s">
        <v>441</v>
      </c>
    </row>
    <row r="176" spans="1:65" s="2" customFormat="1" ht="24.2" customHeight="1">
      <c r="A176" s="33"/>
      <c r="B176" s="144"/>
      <c r="C176" s="145" t="s">
        <v>338</v>
      </c>
      <c r="D176" s="145" t="s">
        <v>220</v>
      </c>
      <c r="E176" s="146" t="s">
        <v>3988</v>
      </c>
      <c r="F176" s="147" t="s">
        <v>3989</v>
      </c>
      <c r="G176" s="148" t="s">
        <v>2426</v>
      </c>
      <c r="H176" s="149">
        <v>3</v>
      </c>
      <c r="I176" s="150"/>
      <c r="J176" s="151">
        <f t="shared" si="10"/>
        <v>0</v>
      </c>
      <c r="K176" s="147" t="s">
        <v>1</v>
      </c>
      <c r="L176" s="34"/>
      <c r="M176" s="152" t="s">
        <v>1</v>
      </c>
      <c r="N176" s="153" t="s">
        <v>38</v>
      </c>
      <c r="O176" s="59"/>
      <c r="P176" s="154">
        <f t="shared" si="11"/>
        <v>0</v>
      </c>
      <c r="Q176" s="154">
        <v>0</v>
      </c>
      <c r="R176" s="154">
        <f t="shared" si="12"/>
        <v>0</v>
      </c>
      <c r="S176" s="154">
        <v>0</v>
      </c>
      <c r="T176" s="155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104</v>
      </c>
      <c r="AT176" s="156" t="s">
        <v>220</v>
      </c>
      <c r="AU176" s="156" t="s">
        <v>80</v>
      </c>
      <c r="AY176" s="18" t="s">
        <v>218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8" t="s">
        <v>80</v>
      </c>
      <c r="BK176" s="157">
        <f t="shared" si="19"/>
        <v>0</v>
      </c>
      <c r="BL176" s="18" t="s">
        <v>104</v>
      </c>
      <c r="BM176" s="156" t="s">
        <v>445</v>
      </c>
    </row>
    <row r="177" spans="1:65" s="12" customFormat="1" ht="25.9" customHeight="1">
      <c r="B177" s="131"/>
      <c r="D177" s="132" t="s">
        <v>72</v>
      </c>
      <c r="E177" s="133" t="s">
        <v>3944</v>
      </c>
      <c r="F177" s="133" t="s">
        <v>3944</v>
      </c>
      <c r="I177" s="134"/>
      <c r="J177" s="135">
        <f>BK177</f>
        <v>0</v>
      </c>
      <c r="L177" s="131"/>
      <c r="M177" s="136"/>
      <c r="N177" s="137"/>
      <c r="O177" s="137"/>
      <c r="P177" s="138">
        <f>SUM(P178:P226)</f>
        <v>0</v>
      </c>
      <c r="Q177" s="137"/>
      <c r="R177" s="138">
        <f>SUM(R178:R226)</f>
        <v>0</v>
      </c>
      <c r="S177" s="137"/>
      <c r="T177" s="139">
        <f>SUM(T178:T226)</f>
        <v>0</v>
      </c>
      <c r="AR177" s="132" t="s">
        <v>80</v>
      </c>
      <c r="AT177" s="140" t="s">
        <v>72</v>
      </c>
      <c r="AU177" s="140" t="s">
        <v>73</v>
      </c>
      <c r="AY177" s="132" t="s">
        <v>218</v>
      </c>
      <c r="BK177" s="141">
        <f>SUM(BK178:BK226)</f>
        <v>0</v>
      </c>
    </row>
    <row r="178" spans="1:65" s="2" customFormat="1" ht="33" customHeight="1">
      <c r="A178" s="33"/>
      <c r="B178" s="144"/>
      <c r="C178" s="145" t="s">
        <v>448</v>
      </c>
      <c r="D178" s="145" t="s">
        <v>220</v>
      </c>
      <c r="E178" s="146" t="s">
        <v>3990</v>
      </c>
      <c r="F178" s="147" t="s">
        <v>3991</v>
      </c>
      <c r="G178" s="148" t="s">
        <v>3927</v>
      </c>
      <c r="H178" s="149">
        <v>40</v>
      </c>
      <c r="I178" s="150"/>
      <c r="J178" s="151">
        <f t="shared" ref="J178:J209" si="20">ROUND(I178*H178,2)</f>
        <v>0</v>
      </c>
      <c r="K178" s="147" t="s">
        <v>1</v>
      </c>
      <c r="L178" s="34"/>
      <c r="M178" s="152" t="s">
        <v>1</v>
      </c>
      <c r="N178" s="153" t="s">
        <v>38</v>
      </c>
      <c r="O178" s="59"/>
      <c r="P178" s="154">
        <f t="shared" ref="P178:P209" si="21">O178*H178</f>
        <v>0</v>
      </c>
      <c r="Q178" s="154">
        <v>0</v>
      </c>
      <c r="R178" s="154">
        <f t="shared" ref="R178:R209" si="22">Q178*H178</f>
        <v>0</v>
      </c>
      <c r="S178" s="154">
        <v>0</v>
      </c>
      <c r="T178" s="155">
        <f t="shared" ref="T178:T209" si="23"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104</v>
      </c>
      <c r="AT178" s="156" t="s">
        <v>220</v>
      </c>
      <c r="AU178" s="156" t="s">
        <v>80</v>
      </c>
      <c r="AY178" s="18" t="s">
        <v>218</v>
      </c>
      <c r="BE178" s="157">
        <f t="shared" ref="BE178:BE209" si="24">IF(N178="základní",J178,0)</f>
        <v>0</v>
      </c>
      <c r="BF178" s="157">
        <f t="shared" ref="BF178:BF209" si="25">IF(N178="snížená",J178,0)</f>
        <v>0</v>
      </c>
      <c r="BG178" s="157">
        <f t="shared" ref="BG178:BG209" si="26">IF(N178="zákl. přenesená",J178,0)</f>
        <v>0</v>
      </c>
      <c r="BH178" s="157">
        <f t="shared" ref="BH178:BH209" si="27">IF(N178="sníž. přenesená",J178,0)</f>
        <v>0</v>
      </c>
      <c r="BI178" s="157">
        <f t="shared" ref="BI178:BI209" si="28">IF(N178="nulová",J178,0)</f>
        <v>0</v>
      </c>
      <c r="BJ178" s="18" t="s">
        <v>80</v>
      </c>
      <c r="BK178" s="157">
        <f t="shared" ref="BK178:BK209" si="29">ROUND(I178*H178,2)</f>
        <v>0</v>
      </c>
      <c r="BL178" s="18" t="s">
        <v>104</v>
      </c>
      <c r="BM178" s="156" t="s">
        <v>451</v>
      </c>
    </row>
    <row r="179" spans="1:65" s="2" customFormat="1" ht="37.9" customHeight="1">
      <c r="A179" s="33"/>
      <c r="B179" s="144"/>
      <c r="C179" s="145" t="s">
        <v>343</v>
      </c>
      <c r="D179" s="145" t="s">
        <v>220</v>
      </c>
      <c r="E179" s="146" t="s">
        <v>3992</v>
      </c>
      <c r="F179" s="147" t="s">
        <v>3993</v>
      </c>
      <c r="G179" s="148" t="s">
        <v>3927</v>
      </c>
      <c r="H179" s="149">
        <v>25</v>
      </c>
      <c r="I179" s="150"/>
      <c r="J179" s="151">
        <f t="shared" si="20"/>
        <v>0</v>
      </c>
      <c r="K179" s="147" t="s">
        <v>1</v>
      </c>
      <c r="L179" s="34"/>
      <c r="M179" s="152" t="s">
        <v>1</v>
      </c>
      <c r="N179" s="153" t="s">
        <v>38</v>
      </c>
      <c r="O179" s="59"/>
      <c r="P179" s="154">
        <f t="shared" si="21"/>
        <v>0</v>
      </c>
      <c r="Q179" s="154">
        <v>0</v>
      </c>
      <c r="R179" s="154">
        <f t="shared" si="22"/>
        <v>0</v>
      </c>
      <c r="S179" s="154">
        <v>0</v>
      </c>
      <c r="T179" s="155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104</v>
      </c>
      <c r="AT179" s="156" t="s">
        <v>220</v>
      </c>
      <c r="AU179" s="156" t="s">
        <v>80</v>
      </c>
      <c r="AY179" s="18" t="s">
        <v>218</v>
      </c>
      <c r="BE179" s="157">
        <f t="shared" si="24"/>
        <v>0</v>
      </c>
      <c r="BF179" s="157">
        <f t="shared" si="25"/>
        <v>0</v>
      </c>
      <c r="BG179" s="157">
        <f t="shared" si="26"/>
        <v>0</v>
      </c>
      <c r="BH179" s="157">
        <f t="shared" si="27"/>
        <v>0</v>
      </c>
      <c r="BI179" s="157">
        <f t="shared" si="28"/>
        <v>0</v>
      </c>
      <c r="BJ179" s="18" t="s">
        <v>80</v>
      </c>
      <c r="BK179" s="157">
        <f t="shared" si="29"/>
        <v>0</v>
      </c>
      <c r="BL179" s="18" t="s">
        <v>104</v>
      </c>
      <c r="BM179" s="156" t="s">
        <v>456</v>
      </c>
    </row>
    <row r="180" spans="1:65" s="2" customFormat="1" ht="16.5" customHeight="1">
      <c r="A180" s="33"/>
      <c r="B180" s="144"/>
      <c r="C180" s="145" t="s">
        <v>458</v>
      </c>
      <c r="D180" s="145" t="s">
        <v>220</v>
      </c>
      <c r="E180" s="146" t="s">
        <v>3994</v>
      </c>
      <c r="F180" s="147" t="s">
        <v>3995</v>
      </c>
      <c r="G180" s="148" t="s">
        <v>3927</v>
      </c>
      <c r="H180" s="149">
        <v>25</v>
      </c>
      <c r="I180" s="150"/>
      <c r="J180" s="151">
        <f t="shared" si="20"/>
        <v>0</v>
      </c>
      <c r="K180" s="147" t="s">
        <v>1</v>
      </c>
      <c r="L180" s="34"/>
      <c r="M180" s="152" t="s">
        <v>1</v>
      </c>
      <c r="N180" s="153" t="s">
        <v>38</v>
      </c>
      <c r="O180" s="59"/>
      <c r="P180" s="154">
        <f t="shared" si="21"/>
        <v>0</v>
      </c>
      <c r="Q180" s="154">
        <v>0</v>
      </c>
      <c r="R180" s="154">
        <f t="shared" si="22"/>
        <v>0</v>
      </c>
      <c r="S180" s="154">
        <v>0</v>
      </c>
      <c r="T180" s="155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104</v>
      </c>
      <c r="AT180" s="156" t="s">
        <v>220</v>
      </c>
      <c r="AU180" s="156" t="s">
        <v>80</v>
      </c>
      <c r="AY180" s="18" t="s">
        <v>218</v>
      </c>
      <c r="BE180" s="157">
        <f t="shared" si="24"/>
        <v>0</v>
      </c>
      <c r="BF180" s="157">
        <f t="shared" si="25"/>
        <v>0</v>
      </c>
      <c r="BG180" s="157">
        <f t="shared" si="26"/>
        <v>0</v>
      </c>
      <c r="BH180" s="157">
        <f t="shared" si="27"/>
        <v>0</v>
      </c>
      <c r="BI180" s="157">
        <f t="shared" si="28"/>
        <v>0</v>
      </c>
      <c r="BJ180" s="18" t="s">
        <v>80</v>
      </c>
      <c r="BK180" s="157">
        <f t="shared" si="29"/>
        <v>0</v>
      </c>
      <c r="BL180" s="18" t="s">
        <v>104</v>
      </c>
      <c r="BM180" s="156" t="s">
        <v>461</v>
      </c>
    </row>
    <row r="181" spans="1:65" s="2" customFormat="1" ht="24.2" customHeight="1">
      <c r="A181" s="33"/>
      <c r="B181" s="144"/>
      <c r="C181" s="145" t="s">
        <v>346</v>
      </c>
      <c r="D181" s="145" t="s">
        <v>220</v>
      </c>
      <c r="E181" s="146" t="s">
        <v>3996</v>
      </c>
      <c r="F181" s="147" t="s">
        <v>3997</v>
      </c>
      <c r="G181" s="148" t="s">
        <v>3927</v>
      </c>
      <c r="H181" s="149">
        <v>25</v>
      </c>
      <c r="I181" s="150"/>
      <c r="J181" s="151">
        <f t="shared" si="20"/>
        <v>0</v>
      </c>
      <c r="K181" s="147" t="s">
        <v>1</v>
      </c>
      <c r="L181" s="34"/>
      <c r="M181" s="152" t="s">
        <v>1</v>
      </c>
      <c r="N181" s="153" t="s">
        <v>38</v>
      </c>
      <c r="O181" s="59"/>
      <c r="P181" s="154">
        <f t="shared" si="21"/>
        <v>0</v>
      </c>
      <c r="Q181" s="154">
        <v>0</v>
      </c>
      <c r="R181" s="154">
        <f t="shared" si="22"/>
        <v>0</v>
      </c>
      <c r="S181" s="154">
        <v>0</v>
      </c>
      <c r="T181" s="155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104</v>
      </c>
      <c r="AT181" s="156" t="s">
        <v>220</v>
      </c>
      <c r="AU181" s="156" t="s">
        <v>80</v>
      </c>
      <c r="AY181" s="18" t="s">
        <v>218</v>
      </c>
      <c r="BE181" s="157">
        <f t="shared" si="24"/>
        <v>0</v>
      </c>
      <c r="BF181" s="157">
        <f t="shared" si="25"/>
        <v>0</v>
      </c>
      <c r="BG181" s="157">
        <f t="shared" si="26"/>
        <v>0</v>
      </c>
      <c r="BH181" s="157">
        <f t="shared" si="27"/>
        <v>0</v>
      </c>
      <c r="BI181" s="157">
        <f t="shared" si="28"/>
        <v>0</v>
      </c>
      <c r="BJ181" s="18" t="s">
        <v>80</v>
      </c>
      <c r="BK181" s="157">
        <f t="shared" si="29"/>
        <v>0</v>
      </c>
      <c r="BL181" s="18" t="s">
        <v>104</v>
      </c>
      <c r="BM181" s="156" t="s">
        <v>464</v>
      </c>
    </row>
    <row r="182" spans="1:65" s="2" customFormat="1" ht="37.9" customHeight="1">
      <c r="A182" s="33"/>
      <c r="B182" s="144"/>
      <c r="C182" s="145" t="s">
        <v>467</v>
      </c>
      <c r="D182" s="145" t="s">
        <v>220</v>
      </c>
      <c r="E182" s="146" t="s">
        <v>3998</v>
      </c>
      <c r="F182" s="147" t="s">
        <v>3999</v>
      </c>
      <c r="G182" s="148" t="s">
        <v>3927</v>
      </c>
      <c r="H182" s="149">
        <v>25</v>
      </c>
      <c r="I182" s="150"/>
      <c r="J182" s="151">
        <f t="shared" si="20"/>
        <v>0</v>
      </c>
      <c r="K182" s="147" t="s">
        <v>1</v>
      </c>
      <c r="L182" s="34"/>
      <c r="M182" s="152" t="s">
        <v>1</v>
      </c>
      <c r="N182" s="153" t="s">
        <v>38</v>
      </c>
      <c r="O182" s="59"/>
      <c r="P182" s="154">
        <f t="shared" si="21"/>
        <v>0</v>
      </c>
      <c r="Q182" s="154">
        <v>0</v>
      </c>
      <c r="R182" s="154">
        <f t="shared" si="22"/>
        <v>0</v>
      </c>
      <c r="S182" s="154">
        <v>0</v>
      </c>
      <c r="T182" s="155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104</v>
      </c>
      <c r="AT182" s="156" t="s">
        <v>220</v>
      </c>
      <c r="AU182" s="156" t="s">
        <v>80</v>
      </c>
      <c r="AY182" s="18" t="s">
        <v>218</v>
      </c>
      <c r="BE182" s="157">
        <f t="shared" si="24"/>
        <v>0</v>
      </c>
      <c r="BF182" s="157">
        <f t="shared" si="25"/>
        <v>0</v>
      </c>
      <c r="BG182" s="157">
        <f t="shared" si="26"/>
        <v>0</v>
      </c>
      <c r="BH182" s="157">
        <f t="shared" si="27"/>
        <v>0</v>
      </c>
      <c r="BI182" s="157">
        <f t="shared" si="28"/>
        <v>0</v>
      </c>
      <c r="BJ182" s="18" t="s">
        <v>80</v>
      </c>
      <c r="BK182" s="157">
        <f t="shared" si="29"/>
        <v>0</v>
      </c>
      <c r="BL182" s="18" t="s">
        <v>104</v>
      </c>
      <c r="BM182" s="156" t="s">
        <v>470</v>
      </c>
    </row>
    <row r="183" spans="1:65" s="2" customFormat="1" ht="37.9" customHeight="1">
      <c r="A183" s="33"/>
      <c r="B183" s="144"/>
      <c r="C183" s="145" t="s">
        <v>351</v>
      </c>
      <c r="D183" s="145" t="s">
        <v>220</v>
      </c>
      <c r="E183" s="146" t="s">
        <v>4000</v>
      </c>
      <c r="F183" s="147" t="s">
        <v>4001</v>
      </c>
      <c r="G183" s="148" t="s">
        <v>3927</v>
      </c>
      <c r="H183" s="149">
        <v>250</v>
      </c>
      <c r="I183" s="150"/>
      <c r="J183" s="151">
        <f t="shared" si="20"/>
        <v>0</v>
      </c>
      <c r="K183" s="147" t="s">
        <v>1</v>
      </c>
      <c r="L183" s="34"/>
      <c r="M183" s="152" t="s">
        <v>1</v>
      </c>
      <c r="N183" s="153" t="s">
        <v>38</v>
      </c>
      <c r="O183" s="59"/>
      <c r="P183" s="154">
        <f t="shared" si="21"/>
        <v>0</v>
      </c>
      <c r="Q183" s="154">
        <v>0</v>
      </c>
      <c r="R183" s="154">
        <f t="shared" si="22"/>
        <v>0</v>
      </c>
      <c r="S183" s="154">
        <v>0</v>
      </c>
      <c r="T183" s="155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104</v>
      </c>
      <c r="AT183" s="156" t="s">
        <v>220</v>
      </c>
      <c r="AU183" s="156" t="s">
        <v>80</v>
      </c>
      <c r="AY183" s="18" t="s">
        <v>218</v>
      </c>
      <c r="BE183" s="157">
        <f t="shared" si="24"/>
        <v>0</v>
      </c>
      <c r="BF183" s="157">
        <f t="shared" si="25"/>
        <v>0</v>
      </c>
      <c r="BG183" s="157">
        <f t="shared" si="26"/>
        <v>0</v>
      </c>
      <c r="BH183" s="157">
        <f t="shared" si="27"/>
        <v>0</v>
      </c>
      <c r="BI183" s="157">
        <f t="shared" si="28"/>
        <v>0</v>
      </c>
      <c r="BJ183" s="18" t="s">
        <v>80</v>
      </c>
      <c r="BK183" s="157">
        <f t="shared" si="29"/>
        <v>0</v>
      </c>
      <c r="BL183" s="18" t="s">
        <v>104</v>
      </c>
      <c r="BM183" s="156" t="s">
        <v>474</v>
      </c>
    </row>
    <row r="184" spans="1:65" s="2" customFormat="1" ht="33" customHeight="1">
      <c r="A184" s="33"/>
      <c r="B184" s="144"/>
      <c r="C184" s="145" t="s">
        <v>500</v>
      </c>
      <c r="D184" s="145" t="s">
        <v>220</v>
      </c>
      <c r="E184" s="146" t="s">
        <v>4002</v>
      </c>
      <c r="F184" s="147" t="s">
        <v>4003</v>
      </c>
      <c r="G184" s="148" t="s">
        <v>242</v>
      </c>
      <c r="H184" s="149">
        <v>40.25</v>
      </c>
      <c r="I184" s="150"/>
      <c r="J184" s="151">
        <f t="shared" si="20"/>
        <v>0</v>
      </c>
      <c r="K184" s="147" t="s">
        <v>1</v>
      </c>
      <c r="L184" s="34"/>
      <c r="M184" s="152" t="s">
        <v>1</v>
      </c>
      <c r="N184" s="153" t="s">
        <v>38</v>
      </c>
      <c r="O184" s="59"/>
      <c r="P184" s="154">
        <f t="shared" si="21"/>
        <v>0</v>
      </c>
      <c r="Q184" s="154">
        <v>0</v>
      </c>
      <c r="R184" s="154">
        <f t="shared" si="22"/>
        <v>0</v>
      </c>
      <c r="S184" s="154">
        <v>0</v>
      </c>
      <c r="T184" s="155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104</v>
      </c>
      <c r="AT184" s="156" t="s">
        <v>220</v>
      </c>
      <c r="AU184" s="156" t="s">
        <v>80</v>
      </c>
      <c r="AY184" s="18" t="s">
        <v>218</v>
      </c>
      <c r="BE184" s="157">
        <f t="shared" si="24"/>
        <v>0</v>
      </c>
      <c r="BF184" s="157">
        <f t="shared" si="25"/>
        <v>0</v>
      </c>
      <c r="BG184" s="157">
        <f t="shared" si="26"/>
        <v>0</v>
      </c>
      <c r="BH184" s="157">
        <f t="shared" si="27"/>
        <v>0</v>
      </c>
      <c r="BI184" s="157">
        <f t="shared" si="28"/>
        <v>0</v>
      </c>
      <c r="BJ184" s="18" t="s">
        <v>80</v>
      </c>
      <c r="BK184" s="157">
        <f t="shared" si="29"/>
        <v>0</v>
      </c>
      <c r="BL184" s="18" t="s">
        <v>104</v>
      </c>
      <c r="BM184" s="156" t="s">
        <v>501</v>
      </c>
    </row>
    <row r="185" spans="1:65" s="2" customFormat="1" ht="24.2" customHeight="1">
      <c r="A185" s="33"/>
      <c r="B185" s="144"/>
      <c r="C185" s="145" t="s">
        <v>356</v>
      </c>
      <c r="D185" s="145" t="s">
        <v>220</v>
      </c>
      <c r="E185" s="146" t="s">
        <v>4004</v>
      </c>
      <c r="F185" s="147" t="s">
        <v>4005</v>
      </c>
      <c r="G185" s="148" t="s">
        <v>2426</v>
      </c>
      <c r="H185" s="149">
        <v>40</v>
      </c>
      <c r="I185" s="150"/>
      <c r="J185" s="151">
        <f t="shared" si="20"/>
        <v>0</v>
      </c>
      <c r="K185" s="147" t="s">
        <v>1</v>
      </c>
      <c r="L185" s="34"/>
      <c r="M185" s="152" t="s">
        <v>1</v>
      </c>
      <c r="N185" s="153" t="s">
        <v>38</v>
      </c>
      <c r="O185" s="59"/>
      <c r="P185" s="154">
        <f t="shared" si="21"/>
        <v>0</v>
      </c>
      <c r="Q185" s="154">
        <v>0</v>
      </c>
      <c r="R185" s="154">
        <f t="shared" si="22"/>
        <v>0</v>
      </c>
      <c r="S185" s="154">
        <v>0</v>
      </c>
      <c r="T185" s="155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104</v>
      </c>
      <c r="AT185" s="156" t="s">
        <v>220</v>
      </c>
      <c r="AU185" s="156" t="s">
        <v>80</v>
      </c>
      <c r="AY185" s="18" t="s">
        <v>218</v>
      </c>
      <c r="BE185" s="157">
        <f t="shared" si="24"/>
        <v>0</v>
      </c>
      <c r="BF185" s="157">
        <f t="shared" si="25"/>
        <v>0</v>
      </c>
      <c r="BG185" s="157">
        <f t="shared" si="26"/>
        <v>0</v>
      </c>
      <c r="BH185" s="157">
        <f t="shared" si="27"/>
        <v>0</v>
      </c>
      <c r="BI185" s="157">
        <f t="shared" si="28"/>
        <v>0</v>
      </c>
      <c r="BJ185" s="18" t="s">
        <v>80</v>
      </c>
      <c r="BK185" s="157">
        <f t="shared" si="29"/>
        <v>0</v>
      </c>
      <c r="BL185" s="18" t="s">
        <v>104</v>
      </c>
      <c r="BM185" s="156" t="s">
        <v>510</v>
      </c>
    </row>
    <row r="186" spans="1:65" s="2" customFormat="1" ht="21.75" customHeight="1">
      <c r="A186" s="33"/>
      <c r="B186" s="144"/>
      <c r="C186" s="145" t="s">
        <v>519</v>
      </c>
      <c r="D186" s="145" t="s">
        <v>220</v>
      </c>
      <c r="E186" s="146" t="s">
        <v>3960</v>
      </c>
      <c r="F186" s="147" t="s">
        <v>3961</v>
      </c>
      <c r="G186" s="148" t="s">
        <v>3927</v>
      </c>
      <c r="H186" s="149">
        <v>6</v>
      </c>
      <c r="I186" s="150"/>
      <c r="J186" s="151">
        <f t="shared" si="20"/>
        <v>0</v>
      </c>
      <c r="K186" s="147" t="s">
        <v>1</v>
      </c>
      <c r="L186" s="34"/>
      <c r="M186" s="152" t="s">
        <v>1</v>
      </c>
      <c r="N186" s="153" t="s">
        <v>38</v>
      </c>
      <c r="O186" s="59"/>
      <c r="P186" s="154">
        <f t="shared" si="21"/>
        <v>0</v>
      </c>
      <c r="Q186" s="154">
        <v>0</v>
      </c>
      <c r="R186" s="154">
        <f t="shared" si="22"/>
        <v>0</v>
      </c>
      <c r="S186" s="154">
        <v>0</v>
      </c>
      <c r="T186" s="155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104</v>
      </c>
      <c r="AT186" s="156" t="s">
        <v>220</v>
      </c>
      <c r="AU186" s="156" t="s">
        <v>80</v>
      </c>
      <c r="AY186" s="18" t="s">
        <v>218</v>
      </c>
      <c r="BE186" s="157">
        <f t="shared" si="24"/>
        <v>0</v>
      </c>
      <c r="BF186" s="157">
        <f t="shared" si="25"/>
        <v>0</v>
      </c>
      <c r="BG186" s="157">
        <f t="shared" si="26"/>
        <v>0</v>
      </c>
      <c r="BH186" s="157">
        <f t="shared" si="27"/>
        <v>0</v>
      </c>
      <c r="BI186" s="157">
        <f t="shared" si="28"/>
        <v>0</v>
      </c>
      <c r="BJ186" s="18" t="s">
        <v>80</v>
      </c>
      <c r="BK186" s="157">
        <f t="shared" si="29"/>
        <v>0</v>
      </c>
      <c r="BL186" s="18" t="s">
        <v>104</v>
      </c>
      <c r="BM186" s="156" t="s">
        <v>522</v>
      </c>
    </row>
    <row r="187" spans="1:65" s="2" customFormat="1" ht="24.2" customHeight="1">
      <c r="A187" s="33"/>
      <c r="B187" s="144"/>
      <c r="C187" s="145" t="s">
        <v>366</v>
      </c>
      <c r="D187" s="145" t="s">
        <v>220</v>
      </c>
      <c r="E187" s="146" t="s">
        <v>3962</v>
      </c>
      <c r="F187" s="147" t="s">
        <v>3963</v>
      </c>
      <c r="G187" s="148" t="s">
        <v>3927</v>
      </c>
      <c r="H187" s="149">
        <v>120</v>
      </c>
      <c r="I187" s="150"/>
      <c r="J187" s="151">
        <f t="shared" si="20"/>
        <v>0</v>
      </c>
      <c r="K187" s="147" t="s">
        <v>1</v>
      </c>
      <c r="L187" s="34"/>
      <c r="M187" s="152" t="s">
        <v>1</v>
      </c>
      <c r="N187" s="153" t="s">
        <v>38</v>
      </c>
      <c r="O187" s="59"/>
      <c r="P187" s="154">
        <f t="shared" si="21"/>
        <v>0</v>
      </c>
      <c r="Q187" s="154">
        <v>0</v>
      </c>
      <c r="R187" s="154">
        <f t="shared" si="22"/>
        <v>0</v>
      </c>
      <c r="S187" s="154">
        <v>0</v>
      </c>
      <c r="T187" s="155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104</v>
      </c>
      <c r="AT187" s="156" t="s">
        <v>220</v>
      </c>
      <c r="AU187" s="156" t="s">
        <v>80</v>
      </c>
      <c r="AY187" s="18" t="s">
        <v>218</v>
      </c>
      <c r="BE187" s="157">
        <f t="shared" si="24"/>
        <v>0</v>
      </c>
      <c r="BF187" s="157">
        <f t="shared" si="25"/>
        <v>0</v>
      </c>
      <c r="BG187" s="157">
        <f t="shared" si="26"/>
        <v>0</v>
      </c>
      <c r="BH187" s="157">
        <f t="shared" si="27"/>
        <v>0</v>
      </c>
      <c r="BI187" s="157">
        <f t="shared" si="28"/>
        <v>0</v>
      </c>
      <c r="BJ187" s="18" t="s">
        <v>80</v>
      </c>
      <c r="BK187" s="157">
        <f t="shared" si="29"/>
        <v>0</v>
      </c>
      <c r="BL187" s="18" t="s">
        <v>104</v>
      </c>
      <c r="BM187" s="156" t="s">
        <v>525</v>
      </c>
    </row>
    <row r="188" spans="1:65" s="2" customFormat="1" ht="24.2" customHeight="1">
      <c r="A188" s="33"/>
      <c r="B188" s="144"/>
      <c r="C188" s="145" t="s">
        <v>526</v>
      </c>
      <c r="D188" s="145" t="s">
        <v>220</v>
      </c>
      <c r="E188" s="146" t="s">
        <v>4006</v>
      </c>
      <c r="F188" s="147" t="s">
        <v>4007</v>
      </c>
      <c r="G188" s="148" t="s">
        <v>2426</v>
      </c>
      <c r="H188" s="149">
        <v>40</v>
      </c>
      <c r="I188" s="150"/>
      <c r="J188" s="151">
        <f t="shared" si="20"/>
        <v>0</v>
      </c>
      <c r="K188" s="147" t="s">
        <v>1</v>
      </c>
      <c r="L188" s="34"/>
      <c r="M188" s="152" t="s">
        <v>1</v>
      </c>
      <c r="N188" s="153" t="s">
        <v>38</v>
      </c>
      <c r="O188" s="59"/>
      <c r="P188" s="154">
        <f t="shared" si="21"/>
        <v>0</v>
      </c>
      <c r="Q188" s="154">
        <v>0</v>
      </c>
      <c r="R188" s="154">
        <f t="shared" si="22"/>
        <v>0</v>
      </c>
      <c r="S188" s="154">
        <v>0</v>
      </c>
      <c r="T188" s="155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104</v>
      </c>
      <c r="AT188" s="156" t="s">
        <v>220</v>
      </c>
      <c r="AU188" s="156" t="s">
        <v>80</v>
      </c>
      <c r="AY188" s="18" t="s">
        <v>218</v>
      </c>
      <c r="BE188" s="157">
        <f t="shared" si="24"/>
        <v>0</v>
      </c>
      <c r="BF188" s="157">
        <f t="shared" si="25"/>
        <v>0</v>
      </c>
      <c r="BG188" s="157">
        <f t="shared" si="26"/>
        <v>0</v>
      </c>
      <c r="BH188" s="157">
        <f t="shared" si="27"/>
        <v>0</v>
      </c>
      <c r="BI188" s="157">
        <f t="shared" si="28"/>
        <v>0</v>
      </c>
      <c r="BJ188" s="18" t="s">
        <v>80</v>
      </c>
      <c r="BK188" s="157">
        <f t="shared" si="29"/>
        <v>0</v>
      </c>
      <c r="BL188" s="18" t="s">
        <v>104</v>
      </c>
      <c r="BM188" s="156" t="s">
        <v>529</v>
      </c>
    </row>
    <row r="189" spans="1:65" s="2" customFormat="1" ht="37.9" customHeight="1">
      <c r="A189" s="33"/>
      <c r="B189" s="144"/>
      <c r="C189" s="145" t="s">
        <v>375</v>
      </c>
      <c r="D189" s="145" t="s">
        <v>220</v>
      </c>
      <c r="E189" s="146" t="s">
        <v>4008</v>
      </c>
      <c r="F189" s="147" t="s">
        <v>4009</v>
      </c>
      <c r="G189" s="148" t="s">
        <v>3927</v>
      </c>
      <c r="H189" s="149">
        <v>23.6</v>
      </c>
      <c r="I189" s="150"/>
      <c r="J189" s="151">
        <f t="shared" si="20"/>
        <v>0</v>
      </c>
      <c r="K189" s="147" t="s">
        <v>1</v>
      </c>
      <c r="L189" s="34"/>
      <c r="M189" s="152" t="s">
        <v>1</v>
      </c>
      <c r="N189" s="153" t="s">
        <v>38</v>
      </c>
      <c r="O189" s="59"/>
      <c r="P189" s="154">
        <f t="shared" si="21"/>
        <v>0</v>
      </c>
      <c r="Q189" s="154">
        <v>0</v>
      </c>
      <c r="R189" s="154">
        <f t="shared" si="22"/>
        <v>0</v>
      </c>
      <c r="S189" s="154">
        <v>0</v>
      </c>
      <c r="T189" s="155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104</v>
      </c>
      <c r="AT189" s="156" t="s">
        <v>220</v>
      </c>
      <c r="AU189" s="156" t="s">
        <v>80</v>
      </c>
      <c r="AY189" s="18" t="s">
        <v>218</v>
      </c>
      <c r="BE189" s="157">
        <f t="shared" si="24"/>
        <v>0</v>
      </c>
      <c r="BF189" s="157">
        <f t="shared" si="25"/>
        <v>0</v>
      </c>
      <c r="BG189" s="157">
        <f t="shared" si="26"/>
        <v>0</v>
      </c>
      <c r="BH189" s="157">
        <f t="shared" si="27"/>
        <v>0</v>
      </c>
      <c r="BI189" s="157">
        <f t="shared" si="28"/>
        <v>0</v>
      </c>
      <c r="BJ189" s="18" t="s">
        <v>80</v>
      </c>
      <c r="BK189" s="157">
        <f t="shared" si="29"/>
        <v>0</v>
      </c>
      <c r="BL189" s="18" t="s">
        <v>104</v>
      </c>
      <c r="BM189" s="156" t="s">
        <v>532</v>
      </c>
    </row>
    <row r="190" spans="1:65" s="2" customFormat="1" ht="44.25" customHeight="1">
      <c r="A190" s="33"/>
      <c r="B190" s="144"/>
      <c r="C190" s="145" t="s">
        <v>541</v>
      </c>
      <c r="D190" s="145" t="s">
        <v>220</v>
      </c>
      <c r="E190" s="146" t="s">
        <v>4010</v>
      </c>
      <c r="F190" s="147" t="s">
        <v>4011</v>
      </c>
      <c r="G190" s="148" t="s">
        <v>2807</v>
      </c>
      <c r="H190" s="149">
        <v>54.5</v>
      </c>
      <c r="I190" s="150"/>
      <c r="J190" s="151">
        <f t="shared" si="20"/>
        <v>0</v>
      </c>
      <c r="K190" s="147" t="s">
        <v>1</v>
      </c>
      <c r="L190" s="34"/>
      <c r="M190" s="152" t="s">
        <v>1</v>
      </c>
      <c r="N190" s="153" t="s">
        <v>38</v>
      </c>
      <c r="O190" s="59"/>
      <c r="P190" s="154">
        <f t="shared" si="21"/>
        <v>0</v>
      </c>
      <c r="Q190" s="154">
        <v>0</v>
      </c>
      <c r="R190" s="154">
        <f t="shared" si="22"/>
        <v>0</v>
      </c>
      <c r="S190" s="154">
        <v>0</v>
      </c>
      <c r="T190" s="155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104</v>
      </c>
      <c r="AT190" s="156" t="s">
        <v>220</v>
      </c>
      <c r="AU190" s="156" t="s">
        <v>80</v>
      </c>
      <c r="AY190" s="18" t="s">
        <v>218</v>
      </c>
      <c r="BE190" s="157">
        <f t="shared" si="24"/>
        <v>0</v>
      </c>
      <c r="BF190" s="157">
        <f t="shared" si="25"/>
        <v>0</v>
      </c>
      <c r="BG190" s="157">
        <f t="shared" si="26"/>
        <v>0</v>
      </c>
      <c r="BH190" s="157">
        <f t="shared" si="27"/>
        <v>0</v>
      </c>
      <c r="BI190" s="157">
        <f t="shared" si="28"/>
        <v>0</v>
      </c>
      <c r="BJ190" s="18" t="s">
        <v>80</v>
      </c>
      <c r="BK190" s="157">
        <f t="shared" si="29"/>
        <v>0</v>
      </c>
      <c r="BL190" s="18" t="s">
        <v>104</v>
      </c>
      <c r="BM190" s="156" t="s">
        <v>544</v>
      </c>
    </row>
    <row r="191" spans="1:65" s="2" customFormat="1" ht="55.5" customHeight="1">
      <c r="A191" s="33"/>
      <c r="B191" s="144"/>
      <c r="C191" s="145" t="s">
        <v>380</v>
      </c>
      <c r="D191" s="145" t="s">
        <v>220</v>
      </c>
      <c r="E191" s="146" t="s">
        <v>4012</v>
      </c>
      <c r="F191" s="147" t="s">
        <v>4013</v>
      </c>
      <c r="G191" s="148" t="s">
        <v>2807</v>
      </c>
      <c r="H191" s="149">
        <v>54.5</v>
      </c>
      <c r="I191" s="150"/>
      <c r="J191" s="151">
        <f t="shared" si="20"/>
        <v>0</v>
      </c>
      <c r="K191" s="147" t="s">
        <v>1</v>
      </c>
      <c r="L191" s="34"/>
      <c r="M191" s="152" t="s">
        <v>1</v>
      </c>
      <c r="N191" s="153" t="s">
        <v>38</v>
      </c>
      <c r="O191" s="59"/>
      <c r="P191" s="154">
        <f t="shared" si="21"/>
        <v>0</v>
      </c>
      <c r="Q191" s="154">
        <v>0</v>
      </c>
      <c r="R191" s="154">
        <f t="shared" si="22"/>
        <v>0</v>
      </c>
      <c r="S191" s="154">
        <v>0</v>
      </c>
      <c r="T191" s="155">
        <f t="shared" si="2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104</v>
      </c>
      <c r="AT191" s="156" t="s">
        <v>220</v>
      </c>
      <c r="AU191" s="156" t="s">
        <v>80</v>
      </c>
      <c r="AY191" s="18" t="s">
        <v>218</v>
      </c>
      <c r="BE191" s="157">
        <f t="shared" si="24"/>
        <v>0</v>
      </c>
      <c r="BF191" s="157">
        <f t="shared" si="25"/>
        <v>0</v>
      </c>
      <c r="BG191" s="157">
        <f t="shared" si="26"/>
        <v>0</v>
      </c>
      <c r="BH191" s="157">
        <f t="shared" si="27"/>
        <v>0</v>
      </c>
      <c r="BI191" s="157">
        <f t="shared" si="28"/>
        <v>0</v>
      </c>
      <c r="BJ191" s="18" t="s">
        <v>80</v>
      </c>
      <c r="BK191" s="157">
        <f t="shared" si="29"/>
        <v>0</v>
      </c>
      <c r="BL191" s="18" t="s">
        <v>104</v>
      </c>
      <c r="BM191" s="156" t="s">
        <v>547</v>
      </c>
    </row>
    <row r="192" spans="1:65" s="2" customFormat="1" ht="24.2" customHeight="1">
      <c r="A192" s="33"/>
      <c r="B192" s="144"/>
      <c r="C192" s="145" t="s">
        <v>548</v>
      </c>
      <c r="D192" s="145" t="s">
        <v>220</v>
      </c>
      <c r="E192" s="146" t="s">
        <v>4014</v>
      </c>
      <c r="F192" s="147" t="s">
        <v>4015</v>
      </c>
      <c r="G192" s="148" t="s">
        <v>2426</v>
      </c>
      <c r="H192" s="149">
        <v>29</v>
      </c>
      <c r="I192" s="150"/>
      <c r="J192" s="151">
        <f t="shared" si="20"/>
        <v>0</v>
      </c>
      <c r="K192" s="147" t="s">
        <v>1</v>
      </c>
      <c r="L192" s="34"/>
      <c r="M192" s="152" t="s">
        <v>1</v>
      </c>
      <c r="N192" s="153" t="s">
        <v>38</v>
      </c>
      <c r="O192" s="59"/>
      <c r="P192" s="154">
        <f t="shared" si="21"/>
        <v>0</v>
      </c>
      <c r="Q192" s="154">
        <v>0</v>
      </c>
      <c r="R192" s="154">
        <f t="shared" si="22"/>
        <v>0</v>
      </c>
      <c r="S192" s="154">
        <v>0</v>
      </c>
      <c r="T192" s="155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104</v>
      </c>
      <c r="AT192" s="156" t="s">
        <v>220</v>
      </c>
      <c r="AU192" s="156" t="s">
        <v>80</v>
      </c>
      <c r="AY192" s="18" t="s">
        <v>218</v>
      </c>
      <c r="BE192" s="157">
        <f t="shared" si="24"/>
        <v>0</v>
      </c>
      <c r="BF192" s="157">
        <f t="shared" si="25"/>
        <v>0</v>
      </c>
      <c r="BG192" s="157">
        <f t="shared" si="26"/>
        <v>0</v>
      </c>
      <c r="BH192" s="157">
        <f t="shared" si="27"/>
        <v>0</v>
      </c>
      <c r="BI192" s="157">
        <f t="shared" si="28"/>
        <v>0</v>
      </c>
      <c r="BJ192" s="18" t="s">
        <v>80</v>
      </c>
      <c r="BK192" s="157">
        <f t="shared" si="29"/>
        <v>0</v>
      </c>
      <c r="BL192" s="18" t="s">
        <v>104</v>
      </c>
      <c r="BM192" s="156" t="s">
        <v>551</v>
      </c>
    </row>
    <row r="193" spans="1:65" s="2" customFormat="1" ht="24.2" customHeight="1">
      <c r="A193" s="33"/>
      <c r="B193" s="144"/>
      <c r="C193" s="145" t="s">
        <v>384</v>
      </c>
      <c r="D193" s="145" t="s">
        <v>220</v>
      </c>
      <c r="E193" s="146" t="s">
        <v>4016</v>
      </c>
      <c r="F193" s="147" t="s">
        <v>4017</v>
      </c>
      <c r="G193" s="148" t="s">
        <v>2426</v>
      </c>
      <c r="H193" s="149">
        <v>87</v>
      </c>
      <c r="I193" s="150"/>
      <c r="J193" s="151">
        <f t="shared" si="20"/>
        <v>0</v>
      </c>
      <c r="K193" s="147" t="s">
        <v>1</v>
      </c>
      <c r="L193" s="34"/>
      <c r="M193" s="152" t="s">
        <v>1</v>
      </c>
      <c r="N193" s="153" t="s">
        <v>38</v>
      </c>
      <c r="O193" s="59"/>
      <c r="P193" s="154">
        <f t="shared" si="21"/>
        <v>0</v>
      </c>
      <c r="Q193" s="154">
        <v>0</v>
      </c>
      <c r="R193" s="154">
        <f t="shared" si="22"/>
        <v>0</v>
      </c>
      <c r="S193" s="154">
        <v>0</v>
      </c>
      <c r="T193" s="155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104</v>
      </c>
      <c r="AT193" s="156" t="s">
        <v>220</v>
      </c>
      <c r="AU193" s="156" t="s">
        <v>80</v>
      </c>
      <c r="AY193" s="18" t="s">
        <v>218</v>
      </c>
      <c r="BE193" s="157">
        <f t="shared" si="24"/>
        <v>0</v>
      </c>
      <c r="BF193" s="157">
        <f t="shared" si="25"/>
        <v>0</v>
      </c>
      <c r="BG193" s="157">
        <f t="shared" si="26"/>
        <v>0</v>
      </c>
      <c r="BH193" s="157">
        <f t="shared" si="27"/>
        <v>0</v>
      </c>
      <c r="BI193" s="157">
        <f t="shared" si="28"/>
        <v>0</v>
      </c>
      <c r="BJ193" s="18" t="s">
        <v>80</v>
      </c>
      <c r="BK193" s="157">
        <f t="shared" si="29"/>
        <v>0</v>
      </c>
      <c r="BL193" s="18" t="s">
        <v>104</v>
      </c>
      <c r="BM193" s="156" t="s">
        <v>554</v>
      </c>
    </row>
    <row r="194" spans="1:65" s="2" customFormat="1" ht="16.5" customHeight="1">
      <c r="A194" s="33"/>
      <c r="B194" s="144"/>
      <c r="C194" s="145" t="s">
        <v>555</v>
      </c>
      <c r="D194" s="145" t="s">
        <v>220</v>
      </c>
      <c r="E194" s="146" t="s">
        <v>4018</v>
      </c>
      <c r="F194" s="147" t="s">
        <v>4019</v>
      </c>
      <c r="G194" s="148" t="s">
        <v>2426</v>
      </c>
      <c r="H194" s="149">
        <v>87</v>
      </c>
      <c r="I194" s="150"/>
      <c r="J194" s="151">
        <f t="shared" si="20"/>
        <v>0</v>
      </c>
      <c r="K194" s="147" t="s">
        <v>1</v>
      </c>
      <c r="L194" s="34"/>
      <c r="M194" s="152" t="s">
        <v>1</v>
      </c>
      <c r="N194" s="153" t="s">
        <v>38</v>
      </c>
      <c r="O194" s="59"/>
      <c r="P194" s="154">
        <f t="shared" si="21"/>
        <v>0</v>
      </c>
      <c r="Q194" s="154">
        <v>0</v>
      </c>
      <c r="R194" s="154">
        <f t="shared" si="22"/>
        <v>0</v>
      </c>
      <c r="S194" s="154">
        <v>0</v>
      </c>
      <c r="T194" s="155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6" t="s">
        <v>104</v>
      </c>
      <c r="AT194" s="156" t="s">
        <v>220</v>
      </c>
      <c r="AU194" s="156" t="s">
        <v>80</v>
      </c>
      <c r="AY194" s="18" t="s">
        <v>218</v>
      </c>
      <c r="BE194" s="157">
        <f t="shared" si="24"/>
        <v>0</v>
      </c>
      <c r="BF194" s="157">
        <f t="shared" si="25"/>
        <v>0</v>
      </c>
      <c r="BG194" s="157">
        <f t="shared" si="26"/>
        <v>0</v>
      </c>
      <c r="BH194" s="157">
        <f t="shared" si="27"/>
        <v>0</v>
      </c>
      <c r="BI194" s="157">
        <f t="shared" si="28"/>
        <v>0</v>
      </c>
      <c r="BJ194" s="18" t="s">
        <v>80</v>
      </c>
      <c r="BK194" s="157">
        <f t="shared" si="29"/>
        <v>0</v>
      </c>
      <c r="BL194" s="18" t="s">
        <v>104</v>
      </c>
      <c r="BM194" s="156" t="s">
        <v>558</v>
      </c>
    </row>
    <row r="195" spans="1:65" s="2" customFormat="1" ht="49.15" customHeight="1">
      <c r="A195" s="33"/>
      <c r="B195" s="144"/>
      <c r="C195" s="145" t="s">
        <v>388</v>
      </c>
      <c r="D195" s="145" t="s">
        <v>220</v>
      </c>
      <c r="E195" s="146" t="s">
        <v>3972</v>
      </c>
      <c r="F195" s="147" t="s">
        <v>3973</v>
      </c>
      <c r="G195" s="148" t="s">
        <v>2426</v>
      </c>
      <c r="H195" s="149">
        <v>348</v>
      </c>
      <c r="I195" s="150"/>
      <c r="J195" s="151">
        <f t="shared" si="20"/>
        <v>0</v>
      </c>
      <c r="K195" s="147" t="s">
        <v>1</v>
      </c>
      <c r="L195" s="34"/>
      <c r="M195" s="152" t="s">
        <v>1</v>
      </c>
      <c r="N195" s="153" t="s">
        <v>38</v>
      </c>
      <c r="O195" s="59"/>
      <c r="P195" s="154">
        <f t="shared" si="21"/>
        <v>0</v>
      </c>
      <c r="Q195" s="154">
        <v>0</v>
      </c>
      <c r="R195" s="154">
        <f t="shared" si="22"/>
        <v>0</v>
      </c>
      <c r="S195" s="154">
        <v>0</v>
      </c>
      <c r="T195" s="155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104</v>
      </c>
      <c r="AT195" s="156" t="s">
        <v>220</v>
      </c>
      <c r="AU195" s="156" t="s">
        <v>80</v>
      </c>
      <c r="AY195" s="18" t="s">
        <v>218</v>
      </c>
      <c r="BE195" s="157">
        <f t="shared" si="24"/>
        <v>0</v>
      </c>
      <c r="BF195" s="157">
        <f t="shared" si="25"/>
        <v>0</v>
      </c>
      <c r="BG195" s="157">
        <f t="shared" si="26"/>
        <v>0</v>
      </c>
      <c r="BH195" s="157">
        <f t="shared" si="27"/>
        <v>0</v>
      </c>
      <c r="BI195" s="157">
        <f t="shared" si="28"/>
        <v>0</v>
      </c>
      <c r="BJ195" s="18" t="s">
        <v>80</v>
      </c>
      <c r="BK195" s="157">
        <f t="shared" si="29"/>
        <v>0</v>
      </c>
      <c r="BL195" s="18" t="s">
        <v>104</v>
      </c>
      <c r="BM195" s="156" t="s">
        <v>561</v>
      </c>
    </row>
    <row r="196" spans="1:65" s="2" customFormat="1" ht="24.2" customHeight="1">
      <c r="A196" s="33"/>
      <c r="B196" s="144"/>
      <c r="C196" s="145" t="s">
        <v>562</v>
      </c>
      <c r="D196" s="145" t="s">
        <v>220</v>
      </c>
      <c r="E196" s="146" t="s">
        <v>3974</v>
      </c>
      <c r="F196" s="147" t="s">
        <v>3975</v>
      </c>
      <c r="G196" s="148" t="s">
        <v>3947</v>
      </c>
      <c r="H196" s="149">
        <v>27.84</v>
      </c>
      <c r="I196" s="150"/>
      <c r="J196" s="151">
        <f t="shared" si="20"/>
        <v>0</v>
      </c>
      <c r="K196" s="147" t="s">
        <v>1</v>
      </c>
      <c r="L196" s="34"/>
      <c r="M196" s="152" t="s">
        <v>1</v>
      </c>
      <c r="N196" s="153" t="s">
        <v>38</v>
      </c>
      <c r="O196" s="59"/>
      <c r="P196" s="154">
        <f t="shared" si="21"/>
        <v>0</v>
      </c>
      <c r="Q196" s="154">
        <v>0</v>
      </c>
      <c r="R196" s="154">
        <f t="shared" si="22"/>
        <v>0</v>
      </c>
      <c r="S196" s="154">
        <v>0</v>
      </c>
      <c r="T196" s="155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104</v>
      </c>
      <c r="AT196" s="156" t="s">
        <v>220</v>
      </c>
      <c r="AU196" s="156" t="s">
        <v>80</v>
      </c>
      <c r="AY196" s="18" t="s">
        <v>218</v>
      </c>
      <c r="BE196" s="157">
        <f t="shared" si="24"/>
        <v>0</v>
      </c>
      <c r="BF196" s="157">
        <f t="shared" si="25"/>
        <v>0</v>
      </c>
      <c r="BG196" s="157">
        <f t="shared" si="26"/>
        <v>0</v>
      </c>
      <c r="BH196" s="157">
        <f t="shared" si="27"/>
        <v>0</v>
      </c>
      <c r="BI196" s="157">
        <f t="shared" si="28"/>
        <v>0</v>
      </c>
      <c r="BJ196" s="18" t="s">
        <v>80</v>
      </c>
      <c r="BK196" s="157">
        <f t="shared" si="29"/>
        <v>0</v>
      </c>
      <c r="BL196" s="18" t="s">
        <v>104</v>
      </c>
      <c r="BM196" s="156" t="s">
        <v>565</v>
      </c>
    </row>
    <row r="197" spans="1:65" s="2" customFormat="1" ht="21.75" customHeight="1">
      <c r="A197" s="33"/>
      <c r="B197" s="144"/>
      <c r="C197" s="145" t="s">
        <v>395</v>
      </c>
      <c r="D197" s="145" t="s">
        <v>220</v>
      </c>
      <c r="E197" s="146" t="s">
        <v>3976</v>
      </c>
      <c r="F197" s="147" t="s">
        <v>3977</v>
      </c>
      <c r="G197" s="148" t="s">
        <v>3947</v>
      </c>
      <c r="H197" s="149">
        <v>27.84</v>
      </c>
      <c r="I197" s="150"/>
      <c r="J197" s="151">
        <f t="shared" si="20"/>
        <v>0</v>
      </c>
      <c r="K197" s="147" t="s">
        <v>1</v>
      </c>
      <c r="L197" s="34"/>
      <c r="M197" s="152" t="s">
        <v>1</v>
      </c>
      <c r="N197" s="153" t="s">
        <v>38</v>
      </c>
      <c r="O197" s="59"/>
      <c r="P197" s="154">
        <f t="shared" si="21"/>
        <v>0</v>
      </c>
      <c r="Q197" s="154">
        <v>0</v>
      </c>
      <c r="R197" s="154">
        <f t="shared" si="22"/>
        <v>0</v>
      </c>
      <c r="S197" s="154">
        <v>0</v>
      </c>
      <c r="T197" s="155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104</v>
      </c>
      <c r="AT197" s="156" t="s">
        <v>220</v>
      </c>
      <c r="AU197" s="156" t="s">
        <v>80</v>
      </c>
      <c r="AY197" s="18" t="s">
        <v>218</v>
      </c>
      <c r="BE197" s="157">
        <f t="shared" si="24"/>
        <v>0</v>
      </c>
      <c r="BF197" s="157">
        <f t="shared" si="25"/>
        <v>0</v>
      </c>
      <c r="BG197" s="157">
        <f t="shared" si="26"/>
        <v>0</v>
      </c>
      <c r="BH197" s="157">
        <f t="shared" si="27"/>
        <v>0</v>
      </c>
      <c r="BI197" s="157">
        <f t="shared" si="28"/>
        <v>0</v>
      </c>
      <c r="BJ197" s="18" t="s">
        <v>80</v>
      </c>
      <c r="BK197" s="157">
        <f t="shared" si="29"/>
        <v>0</v>
      </c>
      <c r="BL197" s="18" t="s">
        <v>104</v>
      </c>
      <c r="BM197" s="156" t="s">
        <v>568</v>
      </c>
    </row>
    <row r="198" spans="1:65" s="2" customFormat="1" ht="24.2" customHeight="1">
      <c r="A198" s="33"/>
      <c r="B198" s="144"/>
      <c r="C198" s="145" t="s">
        <v>569</v>
      </c>
      <c r="D198" s="145" t="s">
        <v>220</v>
      </c>
      <c r="E198" s="146" t="s">
        <v>4020</v>
      </c>
      <c r="F198" s="147" t="s">
        <v>4015</v>
      </c>
      <c r="G198" s="148" t="s">
        <v>2426</v>
      </c>
      <c r="H198" s="149">
        <v>11</v>
      </c>
      <c r="I198" s="150"/>
      <c r="J198" s="151">
        <f t="shared" si="20"/>
        <v>0</v>
      </c>
      <c r="K198" s="147" t="s">
        <v>1</v>
      </c>
      <c r="L198" s="34"/>
      <c r="M198" s="152" t="s">
        <v>1</v>
      </c>
      <c r="N198" s="153" t="s">
        <v>38</v>
      </c>
      <c r="O198" s="59"/>
      <c r="P198" s="154">
        <f t="shared" si="21"/>
        <v>0</v>
      </c>
      <c r="Q198" s="154">
        <v>0</v>
      </c>
      <c r="R198" s="154">
        <f t="shared" si="22"/>
        <v>0</v>
      </c>
      <c r="S198" s="154">
        <v>0</v>
      </c>
      <c r="T198" s="155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6" t="s">
        <v>104</v>
      </c>
      <c r="AT198" s="156" t="s">
        <v>220</v>
      </c>
      <c r="AU198" s="156" t="s">
        <v>80</v>
      </c>
      <c r="AY198" s="18" t="s">
        <v>218</v>
      </c>
      <c r="BE198" s="157">
        <f t="shared" si="24"/>
        <v>0</v>
      </c>
      <c r="BF198" s="157">
        <f t="shared" si="25"/>
        <v>0</v>
      </c>
      <c r="BG198" s="157">
        <f t="shared" si="26"/>
        <v>0</v>
      </c>
      <c r="BH198" s="157">
        <f t="shared" si="27"/>
        <v>0</v>
      </c>
      <c r="BI198" s="157">
        <f t="shared" si="28"/>
        <v>0</v>
      </c>
      <c r="BJ198" s="18" t="s">
        <v>80</v>
      </c>
      <c r="BK198" s="157">
        <f t="shared" si="29"/>
        <v>0</v>
      </c>
      <c r="BL198" s="18" t="s">
        <v>104</v>
      </c>
      <c r="BM198" s="156" t="s">
        <v>572</v>
      </c>
    </row>
    <row r="199" spans="1:65" s="2" customFormat="1" ht="24.2" customHeight="1">
      <c r="A199" s="33"/>
      <c r="B199" s="144"/>
      <c r="C199" s="145" t="s">
        <v>400</v>
      </c>
      <c r="D199" s="145" t="s">
        <v>220</v>
      </c>
      <c r="E199" s="146" t="s">
        <v>4021</v>
      </c>
      <c r="F199" s="147" t="s">
        <v>4022</v>
      </c>
      <c r="G199" s="148" t="s">
        <v>2426</v>
      </c>
      <c r="H199" s="149">
        <v>33</v>
      </c>
      <c r="I199" s="150"/>
      <c r="J199" s="151">
        <f t="shared" si="20"/>
        <v>0</v>
      </c>
      <c r="K199" s="147" t="s">
        <v>1</v>
      </c>
      <c r="L199" s="34"/>
      <c r="M199" s="152" t="s">
        <v>1</v>
      </c>
      <c r="N199" s="153" t="s">
        <v>38</v>
      </c>
      <c r="O199" s="59"/>
      <c r="P199" s="154">
        <f t="shared" si="21"/>
        <v>0</v>
      </c>
      <c r="Q199" s="154">
        <v>0</v>
      </c>
      <c r="R199" s="154">
        <f t="shared" si="22"/>
        <v>0</v>
      </c>
      <c r="S199" s="154">
        <v>0</v>
      </c>
      <c r="T199" s="155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104</v>
      </c>
      <c r="AT199" s="156" t="s">
        <v>220</v>
      </c>
      <c r="AU199" s="156" t="s">
        <v>80</v>
      </c>
      <c r="AY199" s="18" t="s">
        <v>218</v>
      </c>
      <c r="BE199" s="157">
        <f t="shared" si="24"/>
        <v>0</v>
      </c>
      <c r="BF199" s="157">
        <f t="shared" si="25"/>
        <v>0</v>
      </c>
      <c r="BG199" s="157">
        <f t="shared" si="26"/>
        <v>0</v>
      </c>
      <c r="BH199" s="157">
        <f t="shared" si="27"/>
        <v>0</v>
      </c>
      <c r="BI199" s="157">
        <f t="shared" si="28"/>
        <v>0</v>
      </c>
      <c r="BJ199" s="18" t="s">
        <v>80</v>
      </c>
      <c r="BK199" s="157">
        <f t="shared" si="29"/>
        <v>0</v>
      </c>
      <c r="BL199" s="18" t="s">
        <v>104</v>
      </c>
      <c r="BM199" s="156" t="s">
        <v>584</v>
      </c>
    </row>
    <row r="200" spans="1:65" s="2" customFormat="1" ht="16.5" customHeight="1">
      <c r="A200" s="33"/>
      <c r="B200" s="144"/>
      <c r="C200" s="145" t="s">
        <v>585</v>
      </c>
      <c r="D200" s="145" t="s">
        <v>220</v>
      </c>
      <c r="E200" s="146" t="s">
        <v>4018</v>
      </c>
      <c r="F200" s="147" t="s">
        <v>4019</v>
      </c>
      <c r="G200" s="148" t="s">
        <v>2426</v>
      </c>
      <c r="H200" s="149">
        <v>33</v>
      </c>
      <c r="I200" s="150"/>
      <c r="J200" s="151">
        <f t="shared" si="20"/>
        <v>0</v>
      </c>
      <c r="K200" s="147" t="s">
        <v>1</v>
      </c>
      <c r="L200" s="34"/>
      <c r="M200" s="152" t="s">
        <v>1</v>
      </c>
      <c r="N200" s="153" t="s">
        <v>38</v>
      </c>
      <c r="O200" s="59"/>
      <c r="P200" s="154">
        <f t="shared" si="21"/>
        <v>0</v>
      </c>
      <c r="Q200" s="154">
        <v>0</v>
      </c>
      <c r="R200" s="154">
        <f t="shared" si="22"/>
        <v>0</v>
      </c>
      <c r="S200" s="154">
        <v>0</v>
      </c>
      <c r="T200" s="155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104</v>
      </c>
      <c r="AT200" s="156" t="s">
        <v>220</v>
      </c>
      <c r="AU200" s="156" t="s">
        <v>80</v>
      </c>
      <c r="AY200" s="18" t="s">
        <v>218</v>
      </c>
      <c r="BE200" s="157">
        <f t="shared" si="24"/>
        <v>0</v>
      </c>
      <c r="BF200" s="157">
        <f t="shared" si="25"/>
        <v>0</v>
      </c>
      <c r="BG200" s="157">
        <f t="shared" si="26"/>
        <v>0</v>
      </c>
      <c r="BH200" s="157">
        <f t="shared" si="27"/>
        <v>0</v>
      </c>
      <c r="BI200" s="157">
        <f t="shared" si="28"/>
        <v>0</v>
      </c>
      <c r="BJ200" s="18" t="s">
        <v>80</v>
      </c>
      <c r="BK200" s="157">
        <f t="shared" si="29"/>
        <v>0</v>
      </c>
      <c r="BL200" s="18" t="s">
        <v>104</v>
      </c>
      <c r="BM200" s="156" t="s">
        <v>588</v>
      </c>
    </row>
    <row r="201" spans="1:65" s="2" customFormat="1" ht="44.25" customHeight="1">
      <c r="A201" s="33"/>
      <c r="B201" s="144"/>
      <c r="C201" s="145" t="s">
        <v>403</v>
      </c>
      <c r="D201" s="145" t="s">
        <v>220</v>
      </c>
      <c r="E201" s="146" t="s">
        <v>4023</v>
      </c>
      <c r="F201" s="147" t="s">
        <v>4024</v>
      </c>
      <c r="G201" s="148" t="s">
        <v>2426</v>
      </c>
      <c r="H201" s="149">
        <v>99</v>
      </c>
      <c r="I201" s="150"/>
      <c r="J201" s="151">
        <f t="shared" si="20"/>
        <v>0</v>
      </c>
      <c r="K201" s="147" t="s">
        <v>1</v>
      </c>
      <c r="L201" s="34"/>
      <c r="M201" s="152" t="s">
        <v>1</v>
      </c>
      <c r="N201" s="153" t="s">
        <v>38</v>
      </c>
      <c r="O201" s="59"/>
      <c r="P201" s="154">
        <f t="shared" si="21"/>
        <v>0</v>
      </c>
      <c r="Q201" s="154">
        <v>0</v>
      </c>
      <c r="R201" s="154">
        <f t="shared" si="22"/>
        <v>0</v>
      </c>
      <c r="S201" s="154">
        <v>0</v>
      </c>
      <c r="T201" s="155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6" t="s">
        <v>104</v>
      </c>
      <c r="AT201" s="156" t="s">
        <v>220</v>
      </c>
      <c r="AU201" s="156" t="s">
        <v>80</v>
      </c>
      <c r="AY201" s="18" t="s">
        <v>218</v>
      </c>
      <c r="BE201" s="157">
        <f t="shared" si="24"/>
        <v>0</v>
      </c>
      <c r="BF201" s="157">
        <f t="shared" si="25"/>
        <v>0</v>
      </c>
      <c r="BG201" s="157">
        <f t="shared" si="26"/>
        <v>0</v>
      </c>
      <c r="BH201" s="157">
        <f t="shared" si="27"/>
        <v>0</v>
      </c>
      <c r="BI201" s="157">
        <f t="shared" si="28"/>
        <v>0</v>
      </c>
      <c r="BJ201" s="18" t="s">
        <v>80</v>
      </c>
      <c r="BK201" s="157">
        <f t="shared" si="29"/>
        <v>0</v>
      </c>
      <c r="BL201" s="18" t="s">
        <v>104</v>
      </c>
      <c r="BM201" s="156" t="s">
        <v>600</v>
      </c>
    </row>
    <row r="202" spans="1:65" s="2" customFormat="1" ht="24.2" customHeight="1">
      <c r="A202" s="33"/>
      <c r="B202" s="144"/>
      <c r="C202" s="145" t="s">
        <v>606</v>
      </c>
      <c r="D202" s="145" t="s">
        <v>220</v>
      </c>
      <c r="E202" s="146" t="s">
        <v>4025</v>
      </c>
      <c r="F202" s="147" t="s">
        <v>4026</v>
      </c>
      <c r="G202" s="148" t="s">
        <v>3947</v>
      </c>
      <c r="H202" s="149">
        <v>9</v>
      </c>
      <c r="I202" s="150"/>
      <c r="J202" s="151">
        <f t="shared" si="20"/>
        <v>0</v>
      </c>
      <c r="K202" s="147" t="s">
        <v>1</v>
      </c>
      <c r="L202" s="34"/>
      <c r="M202" s="152" t="s">
        <v>1</v>
      </c>
      <c r="N202" s="153" t="s">
        <v>38</v>
      </c>
      <c r="O202" s="59"/>
      <c r="P202" s="154">
        <f t="shared" si="21"/>
        <v>0</v>
      </c>
      <c r="Q202" s="154">
        <v>0</v>
      </c>
      <c r="R202" s="154">
        <f t="shared" si="22"/>
        <v>0</v>
      </c>
      <c r="S202" s="154">
        <v>0</v>
      </c>
      <c r="T202" s="155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104</v>
      </c>
      <c r="AT202" s="156" t="s">
        <v>220</v>
      </c>
      <c r="AU202" s="156" t="s">
        <v>80</v>
      </c>
      <c r="AY202" s="18" t="s">
        <v>218</v>
      </c>
      <c r="BE202" s="157">
        <f t="shared" si="24"/>
        <v>0</v>
      </c>
      <c r="BF202" s="157">
        <f t="shared" si="25"/>
        <v>0</v>
      </c>
      <c r="BG202" s="157">
        <f t="shared" si="26"/>
        <v>0</v>
      </c>
      <c r="BH202" s="157">
        <f t="shared" si="27"/>
        <v>0</v>
      </c>
      <c r="BI202" s="157">
        <f t="shared" si="28"/>
        <v>0</v>
      </c>
      <c r="BJ202" s="18" t="s">
        <v>80</v>
      </c>
      <c r="BK202" s="157">
        <f t="shared" si="29"/>
        <v>0</v>
      </c>
      <c r="BL202" s="18" t="s">
        <v>104</v>
      </c>
      <c r="BM202" s="156" t="s">
        <v>609</v>
      </c>
    </row>
    <row r="203" spans="1:65" s="2" customFormat="1" ht="16.5" customHeight="1">
      <c r="A203" s="33"/>
      <c r="B203" s="144"/>
      <c r="C203" s="145" t="s">
        <v>407</v>
      </c>
      <c r="D203" s="145" t="s">
        <v>220</v>
      </c>
      <c r="E203" s="146" t="s">
        <v>4027</v>
      </c>
      <c r="F203" s="147" t="s">
        <v>4028</v>
      </c>
      <c r="G203" s="148" t="s">
        <v>3947</v>
      </c>
      <c r="H203" s="149">
        <v>9</v>
      </c>
      <c r="I203" s="150"/>
      <c r="J203" s="151">
        <f t="shared" si="20"/>
        <v>0</v>
      </c>
      <c r="K203" s="147" t="s">
        <v>1</v>
      </c>
      <c r="L203" s="34"/>
      <c r="M203" s="152" t="s">
        <v>1</v>
      </c>
      <c r="N203" s="153" t="s">
        <v>38</v>
      </c>
      <c r="O203" s="59"/>
      <c r="P203" s="154">
        <f t="shared" si="21"/>
        <v>0</v>
      </c>
      <c r="Q203" s="154">
        <v>0</v>
      </c>
      <c r="R203" s="154">
        <f t="shared" si="22"/>
        <v>0</v>
      </c>
      <c r="S203" s="154">
        <v>0</v>
      </c>
      <c r="T203" s="155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104</v>
      </c>
      <c r="AT203" s="156" t="s">
        <v>220</v>
      </c>
      <c r="AU203" s="156" t="s">
        <v>80</v>
      </c>
      <c r="AY203" s="18" t="s">
        <v>218</v>
      </c>
      <c r="BE203" s="157">
        <f t="shared" si="24"/>
        <v>0</v>
      </c>
      <c r="BF203" s="157">
        <f t="shared" si="25"/>
        <v>0</v>
      </c>
      <c r="BG203" s="157">
        <f t="shared" si="26"/>
        <v>0</v>
      </c>
      <c r="BH203" s="157">
        <f t="shared" si="27"/>
        <v>0</v>
      </c>
      <c r="BI203" s="157">
        <f t="shared" si="28"/>
        <v>0</v>
      </c>
      <c r="BJ203" s="18" t="s">
        <v>80</v>
      </c>
      <c r="BK203" s="157">
        <f t="shared" si="29"/>
        <v>0</v>
      </c>
      <c r="BL203" s="18" t="s">
        <v>104</v>
      </c>
      <c r="BM203" s="156" t="s">
        <v>612</v>
      </c>
    </row>
    <row r="204" spans="1:65" s="2" customFormat="1" ht="24.2" customHeight="1">
      <c r="A204" s="33"/>
      <c r="B204" s="144"/>
      <c r="C204" s="145" t="s">
        <v>613</v>
      </c>
      <c r="D204" s="145" t="s">
        <v>220</v>
      </c>
      <c r="E204" s="146" t="s">
        <v>4029</v>
      </c>
      <c r="F204" s="147" t="s">
        <v>4030</v>
      </c>
      <c r="G204" s="148" t="s">
        <v>2426</v>
      </c>
      <c r="H204" s="149">
        <v>40</v>
      </c>
      <c r="I204" s="150"/>
      <c r="J204" s="151">
        <f t="shared" si="20"/>
        <v>0</v>
      </c>
      <c r="K204" s="147" t="s">
        <v>1</v>
      </c>
      <c r="L204" s="34"/>
      <c r="M204" s="152" t="s">
        <v>1</v>
      </c>
      <c r="N204" s="153" t="s">
        <v>38</v>
      </c>
      <c r="O204" s="59"/>
      <c r="P204" s="154">
        <f t="shared" si="21"/>
        <v>0</v>
      </c>
      <c r="Q204" s="154">
        <v>0</v>
      </c>
      <c r="R204" s="154">
        <f t="shared" si="22"/>
        <v>0</v>
      </c>
      <c r="S204" s="154">
        <v>0</v>
      </c>
      <c r="T204" s="155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104</v>
      </c>
      <c r="AT204" s="156" t="s">
        <v>220</v>
      </c>
      <c r="AU204" s="156" t="s">
        <v>80</v>
      </c>
      <c r="AY204" s="18" t="s">
        <v>218</v>
      </c>
      <c r="BE204" s="157">
        <f t="shared" si="24"/>
        <v>0</v>
      </c>
      <c r="BF204" s="157">
        <f t="shared" si="25"/>
        <v>0</v>
      </c>
      <c r="BG204" s="157">
        <f t="shared" si="26"/>
        <v>0</v>
      </c>
      <c r="BH204" s="157">
        <f t="shared" si="27"/>
        <v>0</v>
      </c>
      <c r="BI204" s="157">
        <f t="shared" si="28"/>
        <v>0</v>
      </c>
      <c r="BJ204" s="18" t="s">
        <v>80</v>
      </c>
      <c r="BK204" s="157">
        <f t="shared" si="29"/>
        <v>0</v>
      </c>
      <c r="BL204" s="18" t="s">
        <v>104</v>
      </c>
      <c r="BM204" s="156" t="s">
        <v>616</v>
      </c>
    </row>
    <row r="205" spans="1:65" s="2" customFormat="1" ht="24.2" customHeight="1">
      <c r="A205" s="33"/>
      <c r="B205" s="144"/>
      <c r="C205" s="145" t="s">
        <v>411</v>
      </c>
      <c r="D205" s="145" t="s">
        <v>220</v>
      </c>
      <c r="E205" s="146" t="s">
        <v>4031</v>
      </c>
      <c r="F205" s="147" t="s">
        <v>4032</v>
      </c>
      <c r="G205" s="148" t="s">
        <v>2426</v>
      </c>
      <c r="H205" s="149">
        <v>40</v>
      </c>
      <c r="I205" s="150"/>
      <c r="J205" s="151">
        <f t="shared" si="20"/>
        <v>0</v>
      </c>
      <c r="K205" s="147" t="s">
        <v>1</v>
      </c>
      <c r="L205" s="34"/>
      <c r="M205" s="152" t="s">
        <v>1</v>
      </c>
      <c r="N205" s="153" t="s">
        <v>38</v>
      </c>
      <c r="O205" s="59"/>
      <c r="P205" s="154">
        <f t="shared" si="21"/>
        <v>0</v>
      </c>
      <c r="Q205" s="154">
        <v>0</v>
      </c>
      <c r="R205" s="154">
        <f t="shared" si="22"/>
        <v>0</v>
      </c>
      <c r="S205" s="154">
        <v>0</v>
      </c>
      <c r="T205" s="155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6" t="s">
        <v>104</v>
      </c>
      <c r="AT205" s="156" t="s">
        <v>220</v>
      </c>
      <c r="AU205" s="156" t="s">
        <v>80</v>
      </c>
      <c r="AY205" s="18" t="s">
        <v>218</v>
      </c>
      <c r="BE205" s="157">
        <f t="shared" si="24"/>
        <v>0</v>
      </c>
      <c r="BF205" s="157">
        <f t="shared" si="25"/>
        <v>0</v>
      </c>
      <c r="BG205" s="157">
        <f t="shared" si="26"/>
        <v>0</v>
      </c>
      <c r="BH205" s="157">
        <f t="shared" si="27"/>
        <v>0</v>
      </c>
      <c r="BI205" s="157">
        <f t="shared" si="28"/>
        <v>0</v>
      </c>
      <c r="BJ205" s="18" t="s">
        <v>80</v>
      </c>
      <c r="BK205" s="157">
        <f t="shared" si="29"/>
        <v>0</v>
      </c>
      <c r="BL205" s="18" t="s">
        <v>104</v>
      </c>
      <c r="BM205" s="156" t="s">
        <v>622</v>
      </c>
    </row>
    <row r="206" spans="1:65" s="2" customFormat="1" ht="24.2" customHeight="1">
      <c r="A206" s="33"/>
      <c r="B206" s="144"/>
      <c r="C206" s="145" t="s">
        <v>629</v>
      </c>
      <c r="D206" s="145" t="s">
        <v>220</v>
      </c>
      <c r="E206" s="146" t="s">
        <v>4033</v>
      </c>
      <c r="F206" s="147" t="s">
        <v>4034</v>
      </c>
      <c r="G206" s="148" t="s">
        <v>2426</v>
      </c>
      <c r="H206" s="149">
        <v>40</v>
      </c>
      <c r="I206" s="150"/>
      <c r="J206" s="151">
        <f t="shared" si="20"/>
        <v>0</v>
      </c>
      <c r="K206" s="147" t="s">
        <v>1</v>
      </c>
      <c r="L206" s="34"/>
      <c r="M206" s="152" t="s">
        <v>1</v>
      </c>
      <c r="N206" s="153" t="s">
        <v>38</v>
      </c>
      <c r="O206" s="59"/>
      <c r="P206" s="154">
        <f t="shared" si="21"/>
        <v>0</v>
      </c>
      <c r="Q206" s="154">
        <v>0</v>
      </c>
      <c r="R206" s="154">
        <f t="shared" si="22"/>
        <v>0</v>
      </c>
      <c r="S206" s="154">
        <v>0</v>
      </c>
      <c r="T206" s="155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104</v>
      </c>
      <c r="AT206" s="156" t="s">
        <v>220</v>
      </c>
      <c r="AU206" s="156" t="s">
        <v>80</v>
      </c>
      <c r="AY206" s="18" t="s">
        <v>218</v>
      </c>
      <c r="BE206" s="157">
        <f t="shared" si="24"/>
        <v>0</v>
      </c>
      <c r="BF206" s="157">
        <f t="shared" si="25"/>
        <v>0</v>
      </c>
      <c r="BG206" s="157">
        <f t="shared" si="26"/>
        <v>0</v>
      </c>
      <c r="BH206" s="157">
        <f t="shared" si="27"/>
        <v>0</v>
      </c>
      <c r="BI206" s="157">
        <f t="shared" si="28"/>
        <v>0</v>
      </c>
      <c r="BJ206" s="18" t="s">
        <v>80</v>
      </c>
      <c r="BK206" s="157">
        <f t="shared" si="29"/>
        <v>0</v>
      </c>
      <c r="BL206" s="18" t="s">
        <v>104</v>
      </c>
      <c r="BM206" s="156" t="s">
        <v>632</v>
      </c>
    </row>
    <row r="207" spans="1:65" s="2" customFormat="1" ht="21.75" customHeight="1">
      <c r="A207" s="33"/>
      <c r="B207" s="144"/>
      <c r="C207" s="145" t="s">
        <v>418</v>
      </c>
      <c r="D207" s="145" t="s">
        <v>220</v>
      </c>
      <c r="E207" s="146" t="s">
        <v>4035</v>
      </c>
      <c r="F207" s="147" t="s">
        <v>4036</v>
      </c>
      <c r="G207" s="148" t="s">
        <v>3927</v>
      </c>
      <c r="H207" s="149">
        <v>3.2</v>
      </c>
      <c r="I207" s="150"/>
      <c r="J207" s="151">
        <f t="shared" si="20"/>
        <v>0</v>
      </c>
      <c r="K207" s="147" t="s">
        <v>1</v>
      </c>
      <c r="L207" s="34"/>
      <c r="M207" s="152" t="s">
        <v>1</v>
      </c>
      <c r="N207" s="153" t="s">
        <v>38</v>
      </c>
      <c r="O207" s="59"/>
      <c r="P207" s="154">
        <f t="shared" si="21"/>
        <v>0</v>
      </c>
      <c r="Q207" s="154">
        <v>0</v>
      </c>
      <c r="R207" s="154">
        <f t="shared" si="22"/>
        <v>0</v>
      </c>
      <c r="S207" s="154">
        <v>0</v>
      </c>
      <c r="T207" s="155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56" t="s">
        <v>104</v>
      </c>
      <c r="AT207" s="156" t="s">
        <v>220</v>
      </c>
      <c r="AU207" s="156" t="s">
        <v>80</v>
      </c>
      <c r="AY207" s="18" t="s">
        <v>218</v>
      </c>
      <c r="BE207" s="157">
        <f t="shared" si="24"/>
        <v>0</v>
      </c>
      <c r="BF207" s="157">
        <f t="shared" si="25"/>
        <v>0</v>
      </c>
      <c r="BG207" s="157">
        <f t="shared" si="26"/>
        <v>0</v>
      </c>
      <c r="BH207" s="157">
        <f t="shared" si="27"/>
        <v>0</v>
      </c>
      <c r="BI207" s="157">
        <f t="shared" si="28"/>
        <v>0</v>
      </c>
      <c r="BJ207" s="18" t="s">
        <v>80</v>
      </c>
      <c r="BK207" s="157">
        <f t="shared" si="29"/>
        <v>0</v>
      </c>
      <c r="BL207" s="18" t="s">
        <v>104</v>
      </c>
      <c r="BM207" s="156" t="s">
        <v>637</v>
      </c>
    </row>
    <row r="208" spans="1:65" s="2" customFormat="1" ht="24.2" customHeight="1">
      <c r="A208" s="33"/>
      <c r="B208" s="144"/>
      <c r="C208" s="145" t="s">
        <v>638</v>
      </c>
      <c r="D208" s="145" t="s">
        <v>220</v>
      </c>
      <c r="E208" s="146" t="s">
        <v>4037</v>
      </c>
      <c r="F208" s="147" t="s">
        <v>4038</v>
      </c>
      <c r="G208" s="148" t="s">
        <v>2426</v>
      </c>
      <c r="H208" s="149">
        <v>40</v>
      </c>
      <c r="I208" s="150"/>
      <c r="J208" s="151">
        <f t="shared" si="20"/>
        <v>0</v>
      </c>
      <c r="K208" s="147" t="s">
        <v>1</v>
      </c>
      <c r="L208" s="34"/>
      <c r="M208" s="152" t="s">
        <v>1</v>
      </c>
      <c r="N208" s="153" t="s">
        <v>38</v>
      </c>
      <c r="O208" s="59"/>
      <c r="P208" s="154">
        <f t="shared" si="21"/>
        <v>0</v>
      </c>
      <c r="Q208" s="154">
        <v>0</v>
      </c>
      <c r="R208" s="154">
        <f t="shared" si="22"/>
        <v>0</v>
      </c>
      <c r="S208" s="154">
        <v>0</v>
      </c>
      <c r="T208" s="155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104</v>
      </c>
      <c r="AT208" s="156" t="s">
        <v>220</v>
      </c>
      <c r="AU208" s="156" t="s">
        <v>80</v>
      </c>
      <c r="AY208" s="18" t="s">
        <v>218</v>
      </c>
      <c r="BE208" s="157">
        <f t="shared" si="24"/>
        <v>0</v>
      </c>
      <c r="BF208" s="157">
        <f t="shared" si="25"/>
        <v>0</v>
      </c>
      <c r="BG208" s="157">
        <f t="shared" si="26"/>
        <v>0</v>
      </c>
      <c r="BH208" s="157">
        <f t="shared" si="27"/>
        <v>0</v>
      </c>
      <c r="BI208" s="157">
        <f t="shared" si="28"/>
        <v>0</v>
      </c>
      <c r="BJ208" s="18" t="s">
        <v>80</v>
      </c>
      <c r="BK208" s="157">
        <f t="shared" si="29"/>
        <v>0</v>
      </c>
      <c r="BL208" s="18" t="s">
        <v>104</v>
      </c>
      <c r="BM208" s="156" t="s">
        <v>641</v>
      </c>
    </row>
    <row r="209" spans="1:65" s="2" customFormat="1" ht="21.75" customHeight="1">
      <c r="A209" s="33"/>
      <c r="B209" s="144"/>
      <c r="C209" s="145" t="s">
        <v>421</v>
      </c>
      <c r="D209" s="145" t="s">
        <v>220</v>
      </c>
      <c r="E209" s="146" t="s">
        <v>3960</v>
      </c>
      <c r="F209" s="147" t="s">
        <v>3961</v>
      </c>
      <c r="G209" s="148" t="s">
        <v>3927</v>
      </c>
      <c r="H209" s="149">
        <v>6</v>
      </c>
      <c r="I209" s="150"/>
      <c r="J209" s="151">
        <f t="shared" si="20"/>
        <v>0</v>
      </c>
      <c r="K209" s="147" t="s">
        <v>1</v>
      </c>
      <c r="L209" s="34"/>
      <c r="M209" s="152" t="s">
        <v>1</v>
      </c>
      <c r="N209" s="153" t="s">
        <v>38</v>
      </c>
      <c r="O209" s="59"/>
      <c r="P209" s="154">
        <f t="shared" si="21"/>
        <v>0</v>
      </c>
      <c r="Q209" s="154">
        <v>0</v>
      </c>
      <c r="R209" s="154">
        <f t="shared" si="22"/>
        <v>0</v>
      </c>
      <c r="S209" s="154">
        <v>0</v>
      </c>
      <c r="T209" s="155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6" t="s">
        <v>104</v>
      </c>
      <c r="AT209" s="156" t="s">
        <v>220</v>
      </c>
      <c r="AU209" s="156" t="s">
        <v>80</v>
      </c>
      <c r="AY209" s="18" t="s">
        <v>218</v>
      </c>
      <c r="BE209" s="157">
        <f t="shared" si="24"/>
        <v>0</v>
      </c>
      <c r="BF209" s="157">
        <f t="shared" si="25"/>
        <v>0</v>
      </c>
      <c r="BG209" s="157">
        <f t="shared" si="26"/>
        <v>0</v>
      </c>
      <c r="BH209" s="157">
        <f t="shared" si="27"/>
        <v>0</v>
      </c>
      <c r="BI209" s="157">
        <f t="shared" si="28"/>
        <v>0</v>
      </c>
      <c r="BJ209" s="18" t="s">
        <v>80</v>
      </c>
      <c r="BK209" s="157">
        <f t="shared" si="29"/>
        <v>0</v>
      </c>
      <c r="BL209" s="18" t="s">
        <v>104</v>
      </c>
      <c r="BM209" s="156" t="s">
        <v>645</v>
      </c>
    </row>
    <row r="210" spans="1:65" s="2" customFormat="1" ht="24.2" customHeight="1">
      <c r="A210" s="33"/>
      <c r="B210" s="144"/>
      <c r="C210" s="145" t="s">
        <v>651</v>
      </c>
      <c r="D210" s="145" t="s">
        <v>220</v>
      </c>
      <c r="E210" s="146" t="s">
        <v>3962</v>
      </c>
      <c r="F210" s="147" t="s">
        <v>3963</v>
      </c>
      <c r="G210" s="148" t="s">
        <v>3927</v>
      </c>
      <c r="H210" s="149">
        <v>120</v>
      </c>
      <c r="I210" s="150"/>
      <c r="J210" s="151">
        <f t="shared" ref="J210:J241" si="30">ROUND(I210*H210,2)</f>
        <v>0</v>
      </c>
      <c r="K210" s="147" t="s">
        <v>1</v>
      </c>
      <c r="L210" s="34"/>
      <c r="M210" s="152" t="s">
        <v>1</v>
      </c>
      <c r="N210" s="153" t="s">
        <v>38</v>
      </c>
      <c r="O210" s="59"/>
      <c r="P210" s="154">
        <f t="shared" ref="P210:P241" si="31">O210*H210</f>
        <v>0</v>
      </c>
      <c r="Q210" s="154">
        <v>0</v>
      </c>
      <c r="R210" s="154">
        <f t="shared" ref="R210:R241" si="32">Q210*H210</f>
        <v>0</v>
      </c>
      <c r="S210" s="154">
        <v>0</v>
      </c>
      <c r="T210" s="155">
        <f t="shared" ref="T210:T241" si="33"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6" t="s">
        <v>104</v>
      </c>
      <c r="AT210" s="156" t="s">
        <v>220</v>
      </c>
      <c r="AU210" s="156" t="s">
        <v>80</v>
      </c>
      <c r="AY210" s="18" t="s">
        <v>218</v>
      </c>
      <c r="BE210" s="157">
        <f t="shared" ref="BE210:BE226" si="34">IF(N210="základní",J210,0)</f>
        <v>0</v>
      </c>
      <c r="BF210" s="157">
        <f t="shared" ref="BF210:BF226" si="35">IF(N210="snížená",J210,0)</f>
        <v>0</v>
      </c>
      <c r="BG210" s="157">
        <f t="shared" ref="BG210:BG226" si="36">IF(N210="zákl. přenesená",J210,0)</f>
        <v>0</v>
      </c>
      <c r="BH210" s="157">
        <f t="shared" ref="BH210:BH226" si="37">IF(N210="sníž. přenesená",J210,0)</f>
        <v>0</v>
      </c>
      <c r="BI210" s="157">
        <f t="shared" ref="BI210:BI226" si="38">IF(N210="nulová",J210,0)</f>
        <v>0</v>
      </c>
      <c r="BJ210" s="18" t="s">
        <v>80</v>
      </c>
      <c r="BK210" s="157">
        <f t="shared" ref="BK210:BK226" si="39">ROUND(I210*H210,2)</f>
        <v>0</v>
      </c>
      <c r="BL210" s="18" t="s">
        <v>104</v>
      </c>
      <c r="BM210" s="156" t="s">
        <v>654</v>
      </c>
    </row>
    <row r="211" spans="1:65" s="2" customFormat="1" ht="24.2" customHeight="1">
      <c r="A211" s="33"/>
      <c r="B211" s="144"/>
      <c r="C211" s="145" t="s">
        <v>428</v>
      </c>
      <c r="D211" s="145" t="s">
        <v>220</v>
      </c>
      <c r="E211" s="146" t="s">
        <v>4039</v>
      </c>
      <c r="F211" s="147" t="s">
        <v>4040</v>
      </c>
      <c r="G211" s="148" t="s">
        <v>2426</v>
      </c>
      <c r="H211" s="149">
        <v>40</v>
      </c>
      <c r="I211" s="150"/>
      <c r="J211" s="151">
        <f t="shared" si="30"/>
        <v>0</v>
      </c>
      <c r="K211" s="147" t="s">
        <v>1</v>
      </c>
      <c r="L211" s="34"/>
      <c r="M211" s="152" t="s">
        <v>1</v>
      </c>
      <c r="N211" s="153" t="s">
        <v>38</v>
      </c>
      <c r="O211" s="59"/>
      <c r="P211" s="154">
        <f t="shared" si="31"/>
        <v>0</v>
      </c>
      <c r="Q211" s="154">
        <v>0</v>
      </c>
      <c r="R211" s="154">
        <f t="shared" si="32"/>
        <v>0</v>
      </c>
      <c r="S211" s="154">
        <v>0</v>
      </c>
      <c r="T211" s="155">
        <f t="shared" si="3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104</v>
      </c>
      <c r="AT211" s="156" t="s">
        <v>220</v>
      </c>
      <c r="AU211" s="156" t="s">
        <v>80</v>
      </c>
      <c r="AY211" s="18" t="s">
        <v>218</v>
      </c>
      <c r="BE211" s="157">
        <f t="shared" si="34"/>
        <v>0</v>
      </c>
      <c r="BF211" s="157">
        <f t="shared" si="35"/>
        <v>0</v>
      </c>
      <c r="BG211" s="157">
        <f t="shared" si="36"/>
        <v>0</v>
      </c>
      <c r="BH211" s="157">
        <f t="shared" si="37"/>
        <v>0</v>
      </c>
      <c r="BI211" s="157">
        <f t="shared" si="38"/>
        <v>0</v>
      </c>
      <c r="BJ211" s="18" t="s">
        <v>80</v>
      </c>
      <c r="BK211" s="157">
        <f t="shared" si="39"/>
        <v>0</v>
      </c>
      <c r="BL211" s="18" t="s">
        <v>104</v>
      </c>
      <c r="BM211" s="156" t="s">
        <v>658</v>
      </c>
    </row>
    <row r="212" spans="1:65" s="2" customFormat="1" ht="33" customHeight="1">
      <c r="A212" s="33"/>
      <c r="B212" s="144"/>
      <c r="C212" s="145" t="s">
        <v>661</v>
      </c>
      <c r="D212" s="145" t="s">
        <v>220</v>
      </c>
      <c r="E212" s="146" t="s">
        <v>4041</v>
      </c>
      <c r="F212" s="147" t="s">
        <v>4042</v>
      </c>
      <c r="G212" s="148" t="s">
        <v>258</v>
      </c>
      <c r="H212" s="149">
        <v>28</v>
      </c>
      <c r="I212" s="150"/>
      <c r="J212" s="151">
        <f t="shared" si="30"/>
        <v>0</v>
      </c>
      <c r="K212" s="147" t="s">
        <v>1</v>
      </c>
      <c r="L212" s="34"/>
      <c r="M212" s="152" t="s">
        <v>1</v>
      </c>
      <c r="N212" s="153" t="s">
        <v>38</v>
      </c>
      <c r="O212" s="59"/>
      <c r="P212" s="154">
        <f t="shared" si="31"/>
        <v>0</v>
      </c>
      <c r="Q212" s="154">
        <v>0</v>
      </c>
      <c r="R212" s="154">
        <f t="shared" si="32"/>
        <v>0</v>
      </c>
      <c r="S212" s="154">
        <v>0</v>
      </c>
      <c r="T212" s="155">
        <f t="shared" si="3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104</v>
      </c>
      <c r="AT212" s="156" t="s">
        <v>220</v>
      </c>
      <c r="AU212" s="156" t="s">
        <v>80</v>
      </c>
      <c r="AY212" s="18" t="s">
        <v>218</v>
      </c>
      <c r="BE212" s="157">
        <f t="shared" si="34"/>
        <v>0</v>
      </c>
      <c r="BF212" s="157">
        <f t="shared" si="35"/>
        <v>0</v>
      </c>
      <c r="BG212" s="157">
        <f t="shared" si="36"/>
        <v>0</v>
      </c>
      <c r="BH212" s="157">
        <f t="shared" si="37"/>
        <v>0</v>
      </c>
      <c r="BI212" s="157">
        <f t="shared" si="38"/>
        <v>0</v>
      </c>
      <c r="BJ212" s="18" t="s">
        <v>80</v>
      </c>
      <c r="BK212" s="157">
        <f t="shared" si="39"/>
        <v>0</v>
      </c>
      <c r="BL212" s="18" t="s">
        <v>104</v>
      </c>
      <c r="BM212" s="156" t="s">
        <v>664</v>
      </c>
    </row>
    <row r="213" spans="1:65" s="2" customFormat="1" ht="16.5" customHeight="1">
      <c r="A213" s="33"/>
      <c r="B213" s="144"/>
      <c r="C213" s="145" t="s">
        <v>429</v>
      </c>
      <c r="D213" s="145" t="s">
        <v>220</v>
      </c>
      <c r="E213" s="146" t="s">
        <v>4043</v>
      </c>
      <c r="F213" s="147" t="s">
        <v>4044</v>
      </c>
      <c r="G213" s="148" t="s">
        <v>258</v>
      </c>
      <c r="H213" s="149">
        <v>28</v>
      </c>
      <c r="I213" s="150"/>
      <c r="J213" s="151">
        <f t="shared" si="30"/>
        <v>0</v>
      </c>
      <c r="K213" s="147" t="s">
        <v>1</v>
      </c>
      <c r="L213" s="34"/>
      <c r="M213" s="152" t="s">
        <v>1</v>
      </c>
      <c r="N213" s="153" t="s">
        <v>38</v>
      </c>
      <c r="O213" s="59"/>
      <c r="P213" s="154">
        <f t="shared" si="31"/>
        <v>0</v>
      </c>
      <c r="Q213" s="154">
        <v>0</v>
      </c>
      <c r="R213" s="154">
        <f t="shared" si="32"/>
        <v>0</v>
      </c>
      <c r="S213" s="154">
        <v>0</v>
      </c>
      <c r="T213" s="155">
        <f t="shared" si="3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6" t="s">
        <v>104</v>
      </c>
      <c r="AT213" s="156" t="s">
        <v>220</v>
      </c>
      <c r="AU213" s="156" t="s">
        <v>80</v>
      </c>
      <c r="AY213" s="18" t="s">
        <v>218</v>
      </c>
      <c r="BE213" s="157">
        <f t="shared" si="34"/>
        <v>0</v>
      </c>
      <c r="BF213" s="157">
        <f t="shared" si="35"/>
        <v>0</v>
      </c>
      <c r="BG213" s="157">
        <f t="shared" si="36"/>
        <v>0</v>
      </c>
      <c r="BH213" s="157">
        <f t="shared" si="37"/>
        <v>0</v>
      </c>
      <c r="BI213" s="157">
        <f t="shared" si="38"/>
        <v>0</v>
      </c>
      <c r="BJ213" s="18" t="s">
        <v>80</v>
      </c>
      <c r="BK213" s="157">
        <f t="shared" si="39"/>
        <v>0</v>
      </c>
      <c r="BL213" s="18" t="s">
        <v>104</v>
      </c>
      <c r="BM213" s="156" t="s">
        <v>667</v>
      </c>
    </row>
    <row r="214" spans="1:65" s="2" customFormat="1" ht="24.2" customHeight="1">
      <c r="A214" s="33"/>
      <c r="B214" s="144"/>
      <c r="C214" s="145" t="s">
        <v>669</v>
      </c>
      <c r="D214" s="145" t="s">
        <v>220</v>
      </c>
      <c r="E214" s="146" t="s">
        <v>4045</v>
      </c>
      <c r="F214" s="147" t="s">
        <v>4046</v>
      </c>
      <c r="G214" s="148" t="s">
        <v>2426</v>
      </c>
      <c r="H214" s="149">
        <v>1</v>
      </c>
      <c r="I214" s="150"/>
      <c r="J214" s="151">
        <f t="shared" si="30"/>
        <v>0</v>
      </c>
      <c r="K214" s="147" t="s">
        <v>1</v>
      </c>
      <c r="L214" s="34"/>
      <c r="M214" s="152" t="s">
        <v>1</v>
      </c>
      <c r="N214" s="153" t="s">
        <v>38</v>
      </c>
      <c r="O214" s="59"/>
      <c r="P214" s="154">
        <f t="shared" si="31"/>
        <v>0</v>
      </c>
      <c r="Q214" s="154">
        <v>0</v>
      </c>
      <c r="R214" s="154">
        <f t="shared" si="32"/>
        <v>0</v>
      </c>
      <c r="S214" s="154">
        <v>0</v>
      </c>
      <c r="T214" s="155">
        <f t="shared" si="3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6" t="s">
        <v>104</v>
      </c>
      <c r="AT214" s="156" t="s">
        <v>220</v>
      </c>
      <c r="AU214" s="156" t="s">
        <v>80</v>
      </c>
      <c r="AY214" s="18" t="s">
        <v>218</v>
      </c>
      <c r="BE214" s="157">
        <f t="shared" si="34"/>
        <v>0</v>
      </c>
      <c r="BF214" s="157">
        <f t="shared" si="35"/>
        <v>0</v>
      </c>
      <c r="BG214" s="157">
        <f t="shared" si="36"/>
        <v>0</v>
      </c>
      <c r="BH214" s="157">
        <f t="shared" si="37"/>
        <v>0</v>
      </c>
      <c r="BI214" s="157">
        <f t="shared" si="38"/>
        <v>0</v>
      </c>
      <c r="BJ214" s="18" t="s">
        <v>80</v>
      </c>
      <c r="BK214" s="157">
        <f t="shared" si="39"/>
        <v>0</v>
      </c>
      <c r="BL214" s="18" t="s">
        <v>104</v>
      </c>
      <c r="BM214" s="156" t="s">
        <v>672</v>
      </c>
    </row>
    <row r="215" spans="1:65" s="2" customFormat="1" ht="24.2" customHeight="1">
      <c r="A215" s="33"/>
      <c r="B215" s="144"/>
      <c r="C215" s="145" t="s">
        <v>433</v>
      </c>
      <c r="D215" s="145" t="s">
        <v>220</v>
      </c>
      <c r="E215" s="146" t="s">
        <v>4047</v>
      </c>
      <c r="F215" s="147" t="s">
        <v>4048</v>
      </c>
      <c r="G215" s="148" t="s">
        <v>2426</v>
      </c>
      <c r="H215" s="149">
        <v>7</v>
      </c>
      <c r="I215" s="150"/>
      <c r="J215" s="151">
        <f t="shared" si="30"/>
        <v>0</v>
      </c>
      <c r="K215" s="147" t="s">
        <v>1</v>
      </c>
      <c r="L215" s="34"/>
      <c r="M215" s="152" t="s">
        <v>1</v>
      </c>
      <c r="N215" s="153" t="s">
        <v>38</v>
      </c>
      <c r="O215" s="59"/>
      <c r="P215" s="154">
        <f t="shared" si="31"/>
        <v>0</v>
      </c>
      <c r="Q215" s="154">
        <v>0</v>
      </c>
      <c r="R215" s="154">
        <f t="shared" si="32"/>
        <v>0</v>
      </c>
      <c r="S215" s="154">
        <v>0</v>
      </c>
      <c r="T215" s="155">
        <f t="shared" si="3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104</v>
      </c>
      <c r="AT215" s="156" t="s">
        <v>220</v>
      </c>
      <c r="AU215" s="156" t="s">
        <v>80</v>
      </c>
      <c r="AY215" s="18" t="s">
        <v>218</v>
      </c>
      <c r="BE215" s="157">
        <f t="shared" si="34"/>
        <v>0</v>
      </c>
      <c r="BF215" s="157">
        <f t="shared" si="35"/>
        <v>0</v>
      </c>
      <c r="BG215" s="157">
        <f t="shared" si="36"/>
        <v>0</v>
      </c>
      <c r="BH215" s="157">
        <f t="shared" si="37"/>
        <v>0</v>
      </c>
      <c r="BI215" s="157">
        <f t="shared" si="38"/>
        <v>0</v>
      </c>
      <c r="BJ215" s="18" t="s">
        <v>80</v>
      </c>
      <c r="BK215" s="157">
        <f t="shared" si="39"/>
        <v>0</v>
      </c>
      <c r="BL215" s="18" t="s">
        <v>104</v>
      </c>
      <c r="BM215" s="156" t="s">
        <v>676</v>
      </c>
    </row>
    <row r="216" spans="1:65" s="2" customFormat="1" ht="24.2" customHeight="1">
      <c r="A216" s="33"/>
      <c r="B216" s="144"/>
      <c r="C216" s="145" t="s">
        <v>682</v>
      </c>
      <c r="D216" s="145" t="s">
        <v>220</v>
      </c>
      <c r="E216" s="146" t="s">
        <v>4049</v>
      </c>
      <c r="F216" s="147" t="s">
        <v>4050</v>
      </c>
      <c r="G216" s="148" t="s">
        <v>2426</v>
      </c>
      <c r="H216" s="149">
        <v>1</v>
      </c>
      <c r="I216" s="150"/>
      <c r="J216" s="151">
        <f t="shared" si="30"/>
        <v>0</v>
      </c>
      <c r="K216" s="147" t="s">
        <v>1</v>
      </c>
      <c r="L216" s="34"/>
      <c r="M216" s="152" t="s">
        <v>1</v>
      </c>
      <c r="N216" s="153" t="s">
        <v>38</v>
      </c>
      <c r="O216" s="59"/>
      <c r="P216" s="154">
        <f t="shared" si="31"/>
        <v>0</v>
      </c>
      <c r="Q216" s="154">
        <v>0</v>
      </c>
      <c r="R216" s="154">
        <f t="shared" si="32"/>
        <v>0</v>
      </c>
      <c r="S216" s="154">
        <v>0</v>
      </c>
      <c r="T216" s="155">
        <f t="shared" si="3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56" t="s">
        <v>104</v>
      </c>
      <c r="AT216" s="156" t="s">
        <v>220</v>
      </c>
      <c r="AU216" s="156" t="s">
        <v>80</v>
      </c>
      <c r="AY216" s="18" t="s">
        <v>218</v>
      </c>
      <c r="BE216" s="157">
        <f t="shared" si="34"/>
        <v>0</v>
      </c>
      <c r="BF216" s="157">
        <f t="shared" si="35"/>
        <v>0</v>
      </c>
      <c r="BG216" s="157">
        <f t="shared" si="36"/>
        <v>0</v>
      </c>
      <c r="BH216" s="157">
        <f t="shared" si="37"/>
        <v>0</v>
      </c>
      <c r="BI216" s="157">
        <f t="shared" si="38"/>
        <v>0</v>
      </c>
      <c r="BJ216" s="18" t="s">
        <v>80</v>
      </c>
      <c r="BK216" s="157">
        <f t="shared" si="39"/>
        <v>0</v>
      </c>
      <c r="BL216" s="18" t="s">
        <v>104</v>
      </c>
      <c r="BM216" s="156" t="s">
        <v>685</v>
      </c>
    </row>
    <row r="217" spans="1:65" s="2" customFormat="1" ht="24.2" customHeight="1">
      <c r="A217" s="33"/>
      <c r="B217" s="144"/>
      <c r="C217" s="145" t="s">
        <v>436</v>
      </c>
      <c r="D217" s="145" t="s">
        <v>220</v>
      </c>
      <c r="E217" s="146" t="s">
        <v>4051</v>
      </c>
      <c r="F217" s="147" t="s">
        <v>4052</v>
      </c>
      <c r="G217" s="148" t="s">
        <v>2426</v>
      </c>
      <c r="H217" s="149">
        <v>5</v>
      </c>
      <c r="I217" s="150"/>
      <c r="J217" s="151">
        <f t="shared" si="30"/>
        <v>0</v>
      </c>
      <c r="K217" s="147" t="s">
        <v>1</v>
      </c>
      <c r="L217" s="34"/>
      <c r="M217" s="152" t="s">
        <v>1</v>
      </c>
      <c r="N217" s="153" t="s">
        <v>38</v>
      </c>
      <c r="O217" s="59"/>
      <c r="P217" s="154">
        <f t="shared" si="31"/>
        <v>0</v>
      </c>
      <c r="Q217" s="154">
        <v>0</v>
      </c>
      <c r="R217" s="154">
        <f t="shared" si="32"/>
        <v>0</v>
      </c>
      <c r="S217" s="154">
        <v>0</v>
      </c>
      <c r="T217" s="155">
        <f t="shared" si="3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104</v>
      </c>
      <c r="AT217" s="156" t="s">
        <v>220</v>
      </c>
      <c r="AU217" s="156" t="s">
        <v>80</v>
      </c>
      <c r="AY217" s="18" t="s">
        <v>218</v>
      </c>
      <c r="BE217" s="157">
        <f t="shared" si="34"/>
        <v>0</v>
      </c>
      <c r="BF217" s="157">
        <f t="shared" si="35"/>
        <v>0</v>
      </c>
      <c r="BG217" s="157">
        <f t="shared" si="36"/>
        <v>0</v>
      </c>
      <c r="BH217" s="157">
        <f t="shared" si="37"/>
        <v>0</v>
      </c>
      <c r="BI217" s="157">
        <f t="shared" si="38"/>
        <v>0</v>
      </c>
      <c r="BJ217" s="18" t="s">
        <v>80</v>
      </c>
      <c r="BK217" s="157">
        <f t="shared" si="39"/>
        <v>0</v>
      </c>
      <c r="BL217" s="18" t="s">
        <v>104</v>
      </c>
      <c r="BM217" s="156" t="s">
        <v>688</v>
      </c>
    </row>
    <row r="218" spans="1:65" s="2" customFormat="1" ht="24.2" customHeight="1">
      <c r="A218" s="33"/>
      <c r="B218" s="144"/>
      <c r="C218" s="145" t="s">
        <v>689</v>
      </c>
      <c r="D218" s="145" t="s">
        <v>220</v>
      </c>
      <c r="E218" s="146" t="s">
        <v>4053</v>
      </c>
      <c r="F218" s="147" t="s">
        <v>4054</v>
      </c>
      <c r="G218" s="148" t="s">
        <v>2426</v>
      </c>
      <c r="H218" s="149">
        <v>3</v>
      </c>
      <c r="I218" s="150"/>
      <c r="J218" s="151">
        <f t="shared" si="30"/>
        <v>0</v>
      </c>
      <c r="K218" s="147" t="s">
        <v>1</v>
      </c>
      <c r="L218" s="34"/>
      <c r="M218" s="152" t="s">
        <v>1</v>
      </c>
      <c r="N218" s="153" t="s">
        <v>38</v>
      </c>
      <c r="O218" s="59"/>
      <c r="P218" s="154">
        <f t="shared" si="31"/>
        <v>0</v>
      </c>
      <c r="Q218" s="154">
        <v>0</v>
      </c>
      <c r="R218" s="154">
        <f t="shared" si="32"/>
        <v>0</v>
      </c>
      <c r="S218" s="154">
        <v>0</v>
      </c>
      <c r="T218" s="155">
        <f t="shared" si="3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6" t="s">
        <v>104</v>
      </c>
      <c r="AT218" s="156" t="s">
        <v>220</v>
      </c>
      <c r="AU218" s="156" t="s">
        <v>80</v>
      </c>
      <c r="AY218" s="18" t="s">
        <v>218</v>
      </c>
      <c r="BE218" s="157">
        <f t="shared" si="34"/>
        <v>0</v>
      </c>
      <c r="BF218" s="157">
        <f t="shared" si="35"/>
        <v>0</v>
      </c>
      <c r="BG218" s="157">
        <f t="shared" si="36"/>
        <v>0</v>
      </c>
      <c r="BH218" s="157">
        <f t="shared" si="37"/>
        <v>0</v>
      </c>
      <c r="BI218" s="157">
        <f t="shared" si="38"/>
        <v>0</v>
      </c>
      <c r="BJ218" s="18" t="s">
        <v>80</v>
      </c>
      <c r="BK218" s="157">
        <f t="shared" si="39"/>
        <v>0</v>
      </c>
      <c r="BL218" s="18" t="s">
        <v>104</v>
      </c>
      <c r="BM218" s="156" t="s">
        <v>692</v>
      </c>
    </row>
    <row r="219" spans="1:65" s="2" customFormat="1" ht="24.2" customHeight="1">
      <c r="A219" s="33"/>
      <c r="B219" s="144"/>
      <c r="C219" s="145" t="s">
        <v>441</v>
      </c>
      <c r="D219" s="145" t="s">
        <v>220</v>
      </c>
      <c r="E219" s="146" t="s">
        <v>3986</v>
      </c>
      <c r="F219" s="147" t="s">
        <v>3987</v>
      </c>
      <c r="G219" s="148" t="s">
        <v>2426</v>
      </c>
      <c r="H219" s="149">
        <v>3</v>
      </c>
      <c r="I219" s="150"/>
      <c r="J219" s="151">
        <f t="shared" si="30"/>
        <v>0</v>
      </c>
      <c r="K219" s="147" t="s">
        <v>1</v>
      </c>
      <c r="L219" s="34"/>
      <c r="M219" s="152" t="s">
        <v>1</v>
      </c>
      <c r="N219" s="153" t="s">
        <v>38</v>
      </c>
      <c r="O219" s="59"/>
      <c r="P219" s="154">
        <f t="shared" si="31"/>
        <v>0</v>
      </c>
      <c r="Q219" s="154">
        <v>0</v>
      </c>
      <c r="R219" s="154">
        <f t="shared" si="32"/>
        <v>0</v>
      </c>
      <c r="S219" s="154">
        <v>0</v>
      </c>
      <c r="T219" s="155">
        <f t="shared" si="3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56" t="s">
        <v>104</v>
      </c>
      <c r="AT219" s="156" t="s">
        <v>220</v>
      </c>
      <c r="AU219" s="156" t="s">
        <v>80</v>
      </c>
      <c r="AY219" s="18" t="s">
        <v>218</v>
      </c>
      <c r="BE219" s="157">
        <f t="shared" si="34"/>
        <v>0</v>
      </c>
      <c r="BF219" s="157">
        <f t="shared" si="35"/>
        <v>0</v>
      </c>
      <c r="BG219" s="157">
        <f t="shared" si="36"/>
        <v>0</v>
      </c>
      <c r="BH219" s="157">
        <f t="shared" si="37"/>
        <v>0</v>
      </c>
      <c r="BI219" s="157">
        <f t="shared" si="38"/>
        <v>0</v>
      </c>
      <c r="BJ219" s="18" t="s">
        <v>80</v>
      </c>
      <c r="BK219" s="157">
        <f t="shared" si="39"/>
        <v>0</v>
      </c>
      <c r="BL219" s="18" t="s">
        <v>104</v>
      </c>
      <c r="BM219" s="156" t="s">
        <v>695</v>
      </c>
    </row>
    <row r="220" spans="1:65" s="2" customFormat="1" ht="24.2" customHeight="1">
      <c r="A220" s="33"/>
      <c r="B220" s="144"/>
      <c r="C220" s="145" t="s">
        <v>697</v>
      </c>
      <c r="D220" s="145" t="s">
        <v>220</v>
      </c>
      <c r="E220" s="146" t="s">
        <v>4055</v>
      </c>
      <c r="F220" s="147" t="s">
        <v>4056</v>
      </c>
      <c r="G220" s="148" t="s">
        <v>2426</v>
      </c>
      <c r="H220" s="149">
        <v>3</v>
      </c>
      <c r="I220" s="150"/>
      <c r="J220" s="151">
        <f t="shared" si="30"/>
        <v>0</v>
      </c>
      <c r="K220" s="147" t="s">
        <v>1</v>
      </c>
      <c r="L220" s="34"/>
      <c r="M220" s="152" t="s">
        <v>1</v>
      </c>
      <c r="N220" s="153" t="s">
        <v>38</v>
      </c>
      <c r="O220" s="59"/>
      <c r="P220" s="154">
        <f t="shared" si="31"/>
        <v>0</v>
      </c>
      <c r="Q220" s="154">
        <v>0</v>
      </c>
      <c r="R220" s="154">
        <f t="shared" si="32"/>
        <v>0</v>
      </c>
      <c r="S220" s="154">
        <v>0</v>
      </c>
      <c r="T220" s="155">
        <f t="shared" si="3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6" t="s">
        <v>104</v>
      </c>
      <c r="AT220" s="156" t="s">
        <v>220</v>
      </c>
      <c r="AU220" s="156" t="s">
        <v>80</v>
      </c>
      <c r="AY220" s="18" t="s">
        <v>218</v>
      </c>
      <c r="BE220" s="157">
        <f t="shared" si="34"/>
        <v>0</v>
      </c>
      <c r="BF220" s="157">
        <f t="shared" si="35"/>
        <v>0</v>
      </c>
      <c r="BG220" s="157">
        <f t="shared" si="36"/>
        <v>0</v>
      </c>
      <c r="BH220" s="157">
        <f t="shared" si="37"/>
        <v>0</v>
      </c>
      <c r="BI220" s="157">
        <f t="shared" si="38"/>
        <v>0</v>
      </c>
      <c r="BJ220" s="18" t="s">
        <v>80</v>
      </c>
      <c r="BK220" s="157">
        <f t="shared" si="39"/>
        <v>0</v>
      </c>
      <c r="BL220" s="18" t="s">
        <v>104</v>
      </c>
      <c r="BM220" s="156" t="s">
        <v>700</v>
      </c>
    </row>
    <row r="221" spans="1:65" s="2" customFormat="1" ht="24.2" customHeight="1">
      <c r="A221" s="33"/>
      <c r="B221" s="144"/>
      <c r="C221" s="145" t="s">
        <v>445</v>
      </c>
      <c r="D221" s="145" t="s">
        <v>220</v>
      </c>
      <c r="E221" s="146" t="s">
        <v>4057</v>
      </c>
      <c r="F221" s="147" t="s">
        <v>4058</v>
      </c>
      <c r="G221" s="148" t="s">
        <v>2426</v>
      </c>
      <c r="H221" s="149">
        <v>6</v>
      </c>
      <c r="I221" s="150"/>
      <c r="J221" s="151">
        <f t="shared" si="30"/>
        <v>0</v>
      </c>
      <c r="K221" s="147" t="s">
        <v>1</v>
      </c>
      <c r="L221" s="34"/>
      <c r="M221" s="152" t="s">
        <v>1</v>
      </c>
      <c r="N221" s="153" t="s">
        <v>38</v>
      </c>
      <c r="O221" s="59"/>
      <c r="P221" s="154">
        <f t="shared" si="31"/>
        <v>0</v>
      </c>
      <c r="Q221" s="154">
        <v>0</v>
      </c>
      <c r="R221" s="154">
        <f t="shared" si="32"/>
        <v>0</v>
      </c>
      <c r="S221" s="154">
        <v>0</v>
      </c>
      <c r="T221" s="155">
        <f t="shared" si="3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6" t="s">
        <v>104</v>
      </c>
      <c r="AT221" s="156" t="s">
        <v>220</v>
      </c>
      <c r="AU221" s="156" t="s">
        <v>80</v>
      </c>
      <c r="AY221" s="18" t="s">
        <v>218</v>
      </c>
      <c r="BE221" s="157">
        <f t="shared" si="34"/>
        <v>0</v>
      </c>
      <c r="BF221" s="157">
        <f t="shared" si="35"/>
        <v>0</v>
      </c>
      <c r="BG221" s="157">
        <f t="shared" si="36"/>
        <v>0</v>
      </c>
      <c r="BH221" s="157">
        <f t="shared" si="37"/>
        <v>0</v>
      </c>
      <c r="BI221" s="157">
        <f t="shared" si="38"/>
        <v>0</v>
      </c>
      <c r="BJ221" s="18" t="s">
        <v>80</v>
      </c>
      <c r="BK221" s="157">
        <f t="shared" si="39"/>
        <v>0</v>
      </c>
      <c r="BL221" s="18" t="s">
        <v>104</v>
      </c>
      <c r="BM221" s="156" t="s">
        <v>704</v>
      </c>
    </row>
    <row r="222" spans="1:65" s="2" customFormat="1" ht="24.2" customHeight="1">
      <c r="A222" s="33"/>
      <c r="B222" s="144"/>
      <c r="C222" s="145" t="s">
        <v>705</v>
      </c>
      <c r="D222" s="145" t="s">
        <v>220</v>
      </c>
      <c r="E222" s="146" t="s">
        <v>4059</v>
      </c>
      <c r="F222" s="147" t="s">
        <v>4060</v>
      </c>
      <c r="G222" s="148" t="s">
        <v>2426</v>
      </c>
      <c r="H222" s="149">
        <v>1</v>
      </c>
      <c r="I222" s="150"/>
      <c r="J222" s="151">
        <f t="shared" si="30"/>
        <v>0</v>
      </c>
      <c r="K222" s="147" t="s">
        <v>1</v>
      </c>
      <c r="L222" s="34"/>
      <c r="M222" s="152" t="s">
        <v>1</v>
      </c>
      <c r="N222" s="153" t="s">
        <v>38</v>
      </c>
      <c r="O222" s="59"/>
      <c r="P222" s="154">
        <f t="shared" si="31"/>
        <v>0</v>
      </c>
      <c r="Q222" s="154">
        <v>0</v>
      </c>
      <c r="R222" s="154">
        <f t="shared" si="32"/>
        <v>0</v>
      </c>
      <c r="S222" s="154">
        <v>0</v>
      </c>
      <c r="T222" s="155">
        <f t="shared" si="3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6" t="s">
        <v>104</v>
      </c>
      <c r="AT222" s="156" t="s">
        <v>220</v>
      </c>
      <c r="AU222" s="156" t="s">
        <v>80</v>
      </c>
      <c r="AY222" s="18" t="s">
        <v>218</v>
      </c>
      <c r="BE222" s="157">
        <f t="shared" si="34"/>
        <v>0</v>
      </c>
      <c r="BF222" s="157">
        <f t="shared" si="35"/>
        <v>0</v>
      </c>
      <c r="BG222" s="157">
        <f t="shared" si="36"/>
        <v>0</v>
      </c>
      <c r="BH222" s="157">
        <f t="shared" si="37"/>
        <v>0</v>
      </c>
      <c r="BI222" s="157">
        <f t="shared" si="38"/>
        <v>0</v>
      </c>
      <c r="BJ222" s="18" t="s">
        <v>80</v>
      </c>
      <c r="BK222" s="157">
        <f t="shared" si="39"/>
        <v>0</v>
      </c>
      <c r="BL222" s="18" t="s">
        <v>104</v>
      </c>
      <c r="BM222" s="156" t="s">
        <v>708</v>
      </c>
    </row>
    <row r="223" spans="1:65" s="2" customFormat="1" ht="24.2" customHeight="1">
      <c r="A223" s="33"/>
      <c r="B223" s="144"/>
      <c r="C223" s="145" t="s">
        <v>451</v>
      </c>
      <c r="D223" s="145" t="s">
        <v>220</v>
      </c>
      <c r="E223" s="146" t="s">
        <v>4061</v>
      </c>
      <c r="F223" s="147" t="s">
        <v>4062</v>
      </c>
      <c r="G223" s="148" t="s">
        <v>2426</v>
      </c>
      <c r="H223" s="149">
        <v>3</v>
      </c>
      <c r="I223" s="150"/>
      <c r="J223" s="151">
        <f t="shared" si="30"/>
        <v>0</v>
      </c>
      <c r="K223" s="147" t="s">
        <v>1</v>
      </c>
      <c r="L223" s="34"/>
      <c r="M223" s="152" t="s">
        <v>1</v>
      </c>
      <c r="N223" s="153" t="s">
        <v>38</v>
      </c>
      <c r="O223" s="59"/>
      <c r="P223" s="154">
        <f t="shared" si="31"/>
        <v>0</v>
      </c>
      <c r="Q223" s="154">
        <v>0</v>
      </c>
      <c r="R223" s="154">
        <f t="shared" si="32"/>
        <v>0</v>
      </c>
      <c r="S223" s="154">
        <v>0</v>
      </c>
      <c r="T223" s="155">
        <f t="shared" si="3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104</v>
      </c>
      <c r="AT223" s="156" t="s">
        <v>220</v>
      </c>
      <c r="AU223" s="156" t="s">
        <v>80</v>
      </c>
      <c r="AY223" s="18" t="s">
        <v>218</v>
      </c>
      <c r="BE223" s="157">
        <f t="shared" si="34"/>
        <v>0</v>
      </c>
      <c r="BF223" s="157">
        <f t="shared" si="35"/>
        <v>0</v>
      </c>
      <c r="BG223" s="157">
        <f t="shared" si="36"/>
        <v>0</v>
      </c>
      <c r="BH223" s="157">
        <f t="shared" si="37"/>
        <v>0</v>
      </c>
      <c r="BI223" s="157">
        <f t="shared" si="38"/>
        <v>0</v>
      </c>
      <c r="BJ223" s="18" t="s">
        <v>80</v>
      </c>
      <c r="BK223" s="157">
        <f t="shared" si="39"/>
        <v>0</v>
      </c>
      <c r="BL223" s="18" t="s">
        <v>104</v>
      </c>
      <c r="BM223" s="156" t="s">
        <v>712</v>
      </c>
    </row>
    <row r="224" spans="1:65" s="2" customFormat="1" ht="24.2" customHeight="1">
      <c r="A224" s="33"/>
      <c r="B224" s="144"/>
      <c r="C224" s="145" t="s">
        <v>714</v>
      </c>
      <c r="D224" s="145" t="s">
        <v>220</v>
      </c>
      <c r="E224" s="146" t="s">
        <v>4063</v>
      </c>
      <c r="F224" s="147" t="s">
        <v>4064</v>
      </c>
      <c r="G224" s="148" t="s">
        <v>2426</v>
      </c>
      <c r="H224" s="149">
        <v>4</v>
      </c>
      <c r="I224" s="150"/>
      <c r="J224" s="151">
        <f t="shared" si="30"/>
        <v>0</v>
      </c>
      <c r="K224" s="147" t="s">
        <v>1</v>
      </c>
      <c r="L224" s="34"/>
      <c r="M224" s="152" t="s">
        <v>1</v>
      </c>
      <c r="N224" s="153" t="s">
        <v>38</v>
      </c>
      <c r="O224" s="59"/>
      <c r="P224" s="154">
        <f t="shared" si="31"/>
        <v>0</v>
      </c>
      <c r="Q224" s="154">
        <v>0</v>
      </c>
      <c r="R224" s="154">
        <f t="shared" si="32"/>
        <v>0</v>
      </c>
      <c r="S224" s="154">
        <v>0</v>
      </c>
      <c r="T224" s="155">
        <f t="shared" si="3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104</v>
      </c>
      <c r="AT224" s="156" t="s">
        <v>220</v>
      </c>
      <c r="AU224" s="156" t="s">
        <v>80</v>
      </c>
      <c r="AY224" s="18" t="s">
        <v>218</v>
      </c>
      <c r="BE224" s="157">
        <f t="shared" si="34"/>
        <v>0</v>
      </c>
      <c r="BF224" s="157">
        <f t="shared" si="35"/>
        <v>0</v>
      </c>
      <c r="BG224" s="157">
        <f t="shared" si="36"/>
        <v>0</v>
      </c>
      <c r="BH224" s="157">
        <f t="shared" si="37"/>
        <v>0</v>
      </c>
      <c r="BI224" s="157">
        <f t="shared" si="38"/>
        <v>0</v>
      </c>
      <c r="BJ224" s="18" t="s">
        <v>80</v>
      </c>
      <c r="BK224" s="157">
        <f t="shared" si="39"/>
        <v>0</v>
      </c>
      <c r="BL224" s="18" t="s">
        <v>104</v>
      </c>
      <c r="BM224" s="156" t="s">
        <v>717</v>
      </c>
    </row>
    <row r="225" spans="1:65" s="2" customFormat="1" ht="33" customHeight="1">
      <c r="A225" s="33"/>
      <c r="B225" s="144"/>
      <c r="C225" s="145" t="s">
        <v>456</v>
      </c>
      <c r="D225" s="145" t="s">
        <v>220</v>
      </c>
      <c r="E225" s="146" t="s">
        <v>4065</v>
      </c>
      <c r="F225" s="147" t="s">
        <v>4066</v>
      </c>
      <c r="G225" s="148" t="s">
        <v>2426</v>
      </c>
      <c r="H225" s="149">
        <v>1</v>
      </c>
      <c r="I225" s="150"/>
      <c r="J225" s="151">
        <f t="shared" si="30"/>
        <v>0</v>
      </c>
      <c r="K225" s="147" t="s">
        <v>1</v>
      </c>
      <c r="L225" s="34"/>
      <c r="M225" s="152" t="s">
        <v>1</v>
      </c>
      <c r="N225" s="153" t="s">
        <v>38</v>
      </c>
      <c r="O225" s="59"/>
      <c r="P225" s="154">
        <f t="shared" si="31"/>
        <v>0</v>
      </c>
      <c r="Q225" s="154">
        <v>0</v>
      </c>
      <c r="R225" s="154">
        <f t="shared" si="32"/>
        <v>0</v>
      </c>
      <c r="S225" s="154">
        <v>0</v>
      </c>
      <c r="T225" s="155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56" t="s">
        <v>104</v>
      </c>
      <c r="AT225" s="156" t="s">
        <v>220</v>
      </c>
      <c r="AU225" s="156" t="s">
        <v>80</v>
      </c>
      <c r="AY225" s="18" t="s">
        <v>218</v>
      </c>
      <c r="BE225" s="157">
        <f t="shared" si="34"/>
        <v>0</v>
      </c>
      <c r="BF225" s="157">
        <f t="shared" si="35"/>
        <v>0</v>
      </c>
      <c r="BG225" s="157">
        <f t="shared" si="36"/>
        <v>0</v>
      </c>
      <c r="BH225" s="157">
        <f t="shared" si="37"/>
        <v>0</v>
      </c>
      <c r="BI225" s="157">
        <f t="shared" si="38"/>
        <v>0</v>
      </c>
      <c r="BJ225" s="18" t="s">
        <v>80</v>
      </c>
      <c r="BK225" s="157">
        <f t="shared" si="39"/>
        <v>0</v>
      </c>
      <c r="BL225" s="18" t="s">
        <v>104</v>
      </c>
      <c r="BM225" s="156" t="s">
        <v>732</v>
      </c>
    </row>
    <row r="226" spans="1:65" s="2" customFormat="1" ht="24.2" customHeight="1">
      <c r="A226" s="33"/>
      <c r="B226" s="144"/>
      <c r="C226" s="145" t="s">
        <v>733</v>
      </c>
      <c r="D226" s="145" t="s">
        <v>220</v>
      </c>
      <c r="E226" s="146" t="s">
        <v>4067</v>
      </c>
      <c r="F226" s="147" t="s">
        <v>4068</v>
      </c>
      <c r="G226" s="148" t="s">
        <v>2426</v>
      </c>
      <c r="H226" s="149">
        <v>2</v>
      </c>
      <c r="I226" s="150"/>
      <c r="J226" s="151">
        <f t="shared" si="30"/>
        <v>0</v>
      </c>
      <c r="K226" s="147" t="s">
        <v>1</v>
      </c>
      <c r="L226" s="34"/>
      <c r="M226" s="152" t="s">
        <v>1</v>
      </c>
      <c r="N226" s="153" t="s">
        <v>38</v>
      </c>
      <c r="O226" s="59"/>
      <c r="P226" s="154">
        <f t="shared" si="31"/>
        <v>0</v>
      </c>
      <c r="Q226" s="154">
        <v>0</v>
      </c>
      <c r="R226" s="154">
        <f t="shared" si="32"/>
        <v>0</v>
      </c>
      <c r="S226" s="154">
        <v>0</v>
      </c>
      <c r="T226" s="155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6" t="s">
        <v>104</v>
      </c>
      <c r="AT226" s="156" t="s">
        <v>220</v>
      </c>
      <c r="AU226" s="156" t="s">
        <v>80</v>
      </c>
      <c r="AY226" s="18" t="s">
        <v>218</v>
      </c>
      <c r="BE226" s="157">
        <f t="shared" si="34"/>
        <v>0</v>
      </c>
      <c r="BF226" s="157">
        <f t="shared" si="35"/>
        <v>0</v>
      </c>
      <c r="BG226" s="157">
        <f t="shared" si="36"/>
        <v>0</v>
      </c>
      <c r="BH226" s="157">
        <f t="shared" si="37"/>
        <v>0</v>
      </c>
      <c r="BI226" s="157">
        <f t="shared" si="38"/>
        <v>0</v>
      </c>
      <c r="BJ226" s="18" t="s">
        <v>80</v>
      </c>
      <c r="BK226" s="157">
        <f t="shared" si="39"/>
        <v>0</v>
      </c>
      <c r="BL226" s="18" t="s">
        <v>104</v>
      </c>
      <c r="BM226" s="156" t="s">
        <v>736</v>
      </c>
    </row>
    <row r="227" spans="1:65" s="12" customFormat="1" ht="25.9" customHeight="1">
      <c r="B227" s="131"/>
      <c r="D227" s="132" t="s">
        <v>72</v>
      </c>
      <c r="E227" s="133" t="s">
        <v>4069</v>
      </c>
      <c r="F227" s="133" t="s">
        <v>4069</v>
      </c>
      <c r="I227" s="134"/>
      <c r="J227" s="135">
        <f>BK227</f>
        <v>0</v>
      </c>
      <c r="L227" s="131"/>
      <c r="M227" s="136"/>
      <c r="N227" s="137"/>
      <c r="O227" s="137"/>
      <c r="P227" s="138">
        <f>SUM(P228:P243)</f>
        <v>0</v>
      </c>
      <c r="Q227" s="137"/>
      <c r="R227" s="138">
        <f>SUM(R228:R243)</f>
        <v>0</v>
      </c>
      <c r="S227" s="137"/>
      <c r="T227" s="139">
        <f>SUM(T228:T243)</f>
        <v>0</v>
      </c>
      <c r="AR227" s="132" t="s">
        <v>80</v>
      </c>
      <c r="AT227" s="140" t="s">
        <v>72</v>
      </c>
      <c r="AU227" s="140" t="s">
        <v>73</v>
      </c>
      <c r="AY227" s="132" t="s">
        <v>218</v>
      </c>
      <c r="BK227" s="141">
        <f>SUM(BK228:BK243)</f>
        <v>0</v>
      </c>
    </row>
    <row r="228" spans="1:65" s="2" customFormat="1" ht="33" customHeight="1">
      <c r="A228" s="33"/>
      <c r="B228" s="144"/>
      <c r="C228" s="145" t="s">
        <v>461</v>
      </c>
      <c r="D228" s="145" t="s">
        <v>220</v>
      </c>
      <c r="E228" s="146" t="s">
        <v>4070</v>
      </c>
      <c r="F228" s="147" t="s">
        <v>4071</v>
      </c>
      <c r="G228" s="148" t="s">
        <v>2426</v>
      </c>
      <c r="H228" s="149">
        <v>118</v>
      </c>
      <c r="I228" s="150"/>
      <c r="J228" s="151">
        <f t="shared" ref="J228:J243" si="40">ROUND(I228*H228,2)</f>
        <v>0</v>
      </c>
      <c r="K228" s="147" t="s">
        <v>1</v>
      </c>
      <c r="L228" s="34"/>
      <c r="M228" s="152" t="s">
        <v>1</v>
      </c>
      <c r="N228" s="153" t="s">
        <v>38</v>
      </c>
      <c r="O228" s="59"/>
      <c r="P228" s="154">
        <f t="shared" ref="P228:P243" si="41">O228*H228</f>
        <v>0</v>
      </c>
      <c r="Q228" s="154">
        <v>0</v>
      </c>
      <c r="R228" s="154">
        <f t="shared" ref="R228:R243" si="42">Q228*H228</f>
        <v>0</v>
      </c>
      <c r="S228" s="154">
        <v>0</v>
      </c>
      <c r="T228" s="155">
        <f t="shared" ref="T228:T243" si="43"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104</v>
      </c>
      <c r="AT228" s="156" t="s">
        <v>220</v>
      </c>
      <c r="AU228" s="156" t="s">
        <v>80</v>
      </c>
      <c r="AY228" s="18" t="s">
        <v>218</v>
      </c>
      <c r="BE228" s="157">
        <f t="shared" ref="BE228:BE243" si="44">IF(N228="základní",J228,0)</f>
        <v>0</v>
      </c>
      <c r="BF228" s="157">
        <f t="shared" ref="BF228:BF243" si="45">IF(N228="snížená",J228,0)</f>
        <v>0</v>
      </c>
      <c r="BG228" s="157">
        <f t="shared" ref="BG228:BG243" si="46">IF(N228="zákl. přenesená",J228,0)</f>
        <v>0</v>
      </c>
      <c r="BH228" s="157">
        <f t="shared" ref="BH228:BH243" si="47">IF(N228="sníž. přenesená",J228,0)</f>
        <v>0</v>
      </c>
      <c r="BI228" s="157">
        <f t="shared" ref="BI228:BI243" si="48">IF(N228="nulová",J228,0)</f>
        <v>0</v>
      </c>
      <c r="BJ228" s="18" t="s">
        <v>80</v>
      </c>
      <c r="BK228" s="157">
        <f t="shared" ref="BK228:BK243" si="49">ROUND(I228*H228,2)</f>
        <v>0</v>
      </c>
      <c r="BL228" s="18" t="s">
        <v>104</v>
      </c>
      <c r="BM228" s="156" t="s">
        <v>741</v>
      </c>
    </row>
    <row r="229" spans="1:65" s="2" customFormat="1" ht="24.2" customHeight="1">
      <c r="A229" s="33"/>
      <c r="B229" s="144"/>
      <c r="C229" s="145" t="s">
        <v>750</v>
      </c>
      <c r="D229" s="145" t="s">
        <v>220</v>
      </c>
      <c r="E229" s="146" t="s">
        <v>4072</v>
      </c>
      <c r="F229" s="147" t="s">
        <v>4073</v>
      </c>
      <c r="G229" s="148" t="s">
        <v>2426</v>
      </c>
      <c r="H229" s="149">
        <v>118</v>
      </c>
      <c r="I229" s="150"/>
      <c r="J229" s="151">
        <f t="shared" si="40"/>
        <v>0</v>
      </c>
      <c r="K229" s="147" t="s">
        <v>1</v>
      </c>
      <c r="L229" s="34"/>
      <c r="M229" s="152" t="s">
        <v>1</v>
      </c>
      <c r="N229" s="153" t="s">
        <v>38</v>
      </c>
      <c r="O229" s="59"/>
      <c r="P229" s="154">
        <f t="shared" si="41"/>
        <v>0</v>
      </c>
      <c r="Q229" s="154">
        <v>0</v>
      </c>
      <c r="R229" s="154">
        <f t="shared" si="42"/>
        <v>0</v>
      </c>
      <c r="S229" s="154">
        <v>0</v>
      </c>
      <c r="T229" s="155">
        <f t="shared" si="4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104</v>
      </c>
      <c r="AT229" s="156" t="s">
        <v>220</v>
      </c>
      <c r="AU229" s="156" t="s">
        <v>80</v>
      </c>
      <c r="AY229" s="18" t="s">
        <v>218</v>
      </c>
      <c r="BE229" s="157">
        <f t="shared" si="44"/>
        <v>0</v>
      </c>
      <c r="BF229" s="157">
        <f t="shared" si="45"/>
        <v>0</v>
      </c>
      <c r="BG229" s="157">
        <f t="shared" si="46"/>
        <v>0</v>
      </c>
      <c r="BH229" s="157">
        <f t="shared" si="47"/>
        <v>0</v>
      </c>
      <c r="BI229" s="157">
        <f t="shared" si="48"/>
        <v>0</v>
      </c>
      <c r="BJ229" s="18" t="s">
        <v>80</v>
      </c>
      <c r="BK229" s="157">
        <f t="shared" si="49"/>
        <v>0</v>
      </c>
      <c r="BL229" s="18" t="s">
        <v>104</v>
      </c>
      <c r="BM229" s="156" t="s">
        <v>753</v>
      </c>
    </row>
    <row r="230" spans="1:65" s="2" customFormat="1" ht="24.2" customHeight="1">
      <c r="A230" s="33"/>
      <c r="B230" s="144"/>
      <c r="C230" s="145" t="s">
        <v>464</v>
      </c>
      <c r="D230" s="145" t="s">
        <v>220</v>
      </c>
      <c r="E230" s="146" t="s">
        <v>4074</v>
      </c>
      <c r="F230" s="147" t="s">
        <v>4075</v>
      </c>
      <c r="G230" s="148" t="s">
        <v>2426</v>
      </c>
      <c r="H230" s="149">
        <v>236</v>
      </c>
      <c r="I230" s="150"/>
      <c r="J230" s="151">
        <f t="shared" si="40"/>
        <v>0</v>
      </c>
      <c r="K230" s="147" t="s">
        <v>1</v>
      </c>
      <c r="L230" s="34"/>
      <c r="M230" s="152" t="s">
        <v>1</v>
      </c>
      <c r="N230" s="153" t="s">
        <v>38</v>
      </c>
      <c r="O230" s="59"/>
      <c r="P230" s="154">
        <f t="shared" si="41"/>
        <v>0</v>
      </c>
      <c r="Q230" s="154">
        <v>0</v>
      </c>
      <c r="R230" s="154">
        <f t="shared" si="42"/>
        <v>0</v>
      </c>
      <c r="S230" s="154">
        <v>0</v>
      </c>
      <c r="T230" s="155">
        <f t="shared" si="4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104</v>
      </c>
      <c r="AT230" s="156" t="s">
        <v>220</v>
      </c>
      <c r="AU230" s="156" t="s">
        <v>80</v>
      </c>
      <c r="AY230" s="18" t="s">
        <v>218</v>
      </c>
      <c r="BE230" s="157">
        <f t="shared" si="44"/>
        <v>0</v>
      </c>
      <c r="BF230" s="157">
        <f t="shared" si="45"/>
        <v>0</v>
      </c>
      <c r="BG230" s="157">
        <f t="shared" si="46"/>
        <v>0</v>
      </c>
      <c r="BH230" s="157">
        <f t="shared" si="47"/>
        <v>0</v>
      </c>
      <c r="BI230" s="157">
        <f t="shared" si="48"/>
        <v>0</v>
      </c>
      <c r="BJ230" s="18" t="s">
        <v>80</v>
      </c>
      <c r="BK230" s="157">
        <f t="shared" si="49"/>
        <v>0</v>
      </c>
      <c r="BL230" s="18" t="s">
        <v>104</v>
      </c>
      <c r="BM230" s="156" t="s">
        <v>758</v>
      </c>
    </row>
    <row r="231" spans="1:65" s="2" customFormat="1" ht="21.75" customHeight="1">
      <c r="A231" s="33"/>
      <c r="B231" s="144"/>
      <c r="C231" s="145" t="s">
        <v>761</v>
      </c>
      <c r="D231" s="145" t="s">
        <v>220</v>
      </c>
      <c r="E231" s="146" t="s">
        <v>4076</v>
      </c>
      <c r="F231" s="147" t="s">
        <v>4077</v>
      </c>
      <c r="G231" s="148" t="s">
        <v>2426</v>
      </c>
      <c r="H231" s="149">
        <v>118</v>
      </c>
      <c r="I231" s="150"/>
      <c r="J231" s="151">
        <f t="shared" si="40"/>
        <v>0</v>
      </c>
      <c r="K231" s="147" t="s">
        <v>1</v>
      </c>
      <c r="L231" s="34"/>
      <c r="M231" s="152" t="s">
        <v>1</v>
      </c>
      <c r="N231" s="153" t="s">
        <v>38</v>
      </c>
      <c r="O231" s="59"/>
      <c r="P231" s="154">
        <f t="shared" si="41"/>
        <v>0</v>
      </c>
      <c r="Q231" s="154">
        <v>0</v>
      </c>
      <c r="R231" s="154">
        <f t="shared" si="42"/>
        <v>0</v>
      </c>
      <c r="S231" s="154">
        <v>0</v>
      </c>
      <c r="T231" s="155">
        <f t="shared" si="4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6" t="s">
        <v>104</v>
      </c>
      <c r="AT231" s="156" t="s">
        <v>220</v>
      </c>
      <c r="AU231" s="156" t="s">
        <v>80</v>
      </c>
      <c r="AY231" s="18" t="s">
        <v>218</v>
      </c>
      <c r="BE231" s="157">
        <f t="shared" si="44"/>
        <v>0</v>
      </c>
      <c r="BF231" s="157">
        <f t="shared" si="45"/>
        <v>0</v>
      </c>
      <c r="BG231" s="157">
        <f t="shared" si="46"/>
        <v>0</v>
      </c>
      <c r="BH231" s="157">
        <f t="shared" si="47"/>
        <v>0</v>
      </c>
      <c r="BI231" s="157">
        <f t="shared" si="48"/>
        <v>0</v>
      </c>
      <c r="BJ231" s="18" t="s">
        <v>80</v>
      </c>
      <c r="BK231" s="157">
        <f t="shared" si="49"/>
        <v>0</v>
      </c>
      <c r="BL231" s="18" t="s">
        <v>104</v>
      </c>
      <c r="BM231" s="156" t="s">
        <v>764</v>
      </c>
    </row>
    <row r="232" spans="1:65" s="2" customFormat="1" ht="16.5" customHeight="1">
      <c r="A232" s="33"/>
      <c r="B232" s="144"/>
      <c r="C232" s="145" t="s">
        <v>470</v>
      </c>
      <c r="D232" s="145" t="s">
        <v>220</v>
      </c>
      <c r="E232" s="146" t="s">
        <v>4078</v>
      </c>
      <c r="F232" s="147" t="s">
        <v>4079</v>
      </c>
      <c r="G232" s="148" t="s">
        <v>3927</v>
      </c>
      <c r="H232" s="149">
        <v>4.5</v>
      </c>
      <c r="I232" s="150"/>
      <c r="J232" s="151">
        <f t="shared" si="40"/>
        <v>0</v>
      </c>
      <c r="K232" s="147" t="s">
        <v>1</v>
      </c>
      <c r="L232" s="34"/>
      <c r="M232" s="152" t="s">
        <v>1</v>
      </c>
      <c r="N232" s="153" t="s">
        <v>38</v>
      </c>
      <c r="O232" s="59"/>
      <c r="P232" s="154">
        <f t="shared" si="41"/>
        <v>0</v>
      </c>
      <c r="Q232" s="154">
        <v>0</v>
      </c>
      <c r="R232" s="154">
        <f t="shared" si="42"/>
        <v>0</v>
      </c>
      <c r="S232" s="154">
        <v>0</v>
      </c>
      <c r="T232" s="155">
        <f t="shared" si="4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104</v>
      </c>
      <c r="AT232" s="156" t="s">
        <v>220</v>
      </c>
      <c r="AU232" s="156" t="s">
        <v>80</v>
      </c>
      <c r="AY232" s="18" t="s">
        <v>218</v>
      </c>
      <c r="BE232" s="157">
        <f t="shared" si="44"/>
        <v>0</v>
      </c>
      <c r="BF232" s="157">
        <f t="shared" si="45"/>
        <v>0</v>
      </c>
      <c r="BG232" s="157">
        <f t="shared" si="46"/>
        <v>0</v>
      </c>
      <c r="BH232" s="157">
        <f t="shared" si="47"/>
        <v>0</v>
      </c>
      <c r="BI232" s="157">
        <f t="shared" si="48"/>
        <v>0</v>
      </c>
      <c r="BJ232" s="18" t="s">
        <v>80</v>
      </c>
      <c r="BK232" s="157">
        <f t="shared" si="49"/>
        <v>0</v>
      </c>
      <c r="BL232" s="18" t="s">
        <v>104</v>
      </c>
      <c r="BM232" s="156" t="s">
        <v>767</v>
      </c>
    </row>
    <row r="233" spans="1:65" s="2" customFormat="1" ht="16.5" customHeight="1">
      <c r="A233" s="33"/>
      <c r="B233" s="144"/>
      <c r="C233" s="145" t="s">
        <v>768</v>
      </c>
      <c r="D233" s="145" t="s">
        <v>220</v>
      </c>
      <c r="E233" s="146" t="s">
        <v>4080</v>
      </c>
      <c r="F233" s="147" t="s">
        <v>4081</v>
      </c>
      <c r="G233" s="148" t="s">
        <v>3927</v>
      </c>
      <c r="H233" s="149">
        <v>4.5</v>
      </c>
      <c r="I233" s="150"/>
      <c r="J233" s="151">
        <f t="shared" si="40"/>
        <v>0</v>
      </c>
      <c r="K233" s="147" t="s">
        <v>1</v>
      </c>
      <c r="L233" s="34"/>
      <c r="M233" s="152" t="s">
        <v>1</v>
      </c>
      <c r="N233" s="153" t="s">
        <v>38</v>
      </c>
      <c r="O233" s="59"/>
      <c r="P233" s="154">
        <f t="shared" si="41"/>
        <v>0</v>
      </c>
      <c r="Q233" s="154">
        <v>0</v>
      </c>
      <c r="R233" s="154">
        <f t="shared" si="42"/>
        <v>0</v>
      </c>
      <c r="S233" s="154">
        <v>0</v>
      </c>
      <c r="T233" s="155">
        <f t="shared" si="4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6" t="s">
        <v>104</v>
      </c>
      <c r="AT233" s="156" t="s">
        <v>220</v>
      </c>
      <c r="AU233" s="156" t="s">
        <v>80</v>
      </c>
      <c r="AY233" s="18" t="s">
        <v>218</v>
      </c>
      <c r="BE233" s="157">
        <f t="shared" si="44"/>
        <v>0</v>
      </c>
      <c r="BF233" s="157">
        <f t="shared" si="45"/>
        <v>0</v>
      </c>
      <c r="BG233" s="157">
        <f t="shared" si="46"/>
        <v>0</v>
      </c>
      <c r="BH233" s="157">
        <f t="shared" si="47"/>
        <v>0</v>
      </c>
      <c r="BI233" s="157">
        <f t="shared" si="48"/>
        <v>0</v>
      </c>
      <c r="BJ233" s="18" t="s">
        <v>80</v>
      </c>
      <c r="BK233" s="157">
        <f t="shared" si="49"/>
        <v>0</v>
      </c>
      <c r="BL233" s="18" t="s">
        <v>104</v>
      </c>
      <c r="BM233" s="156" t="s">
        <v>771</v>
      </c>
    </row>
    <row r="234" spans="1:65" s="2" customFormat="1" ht="21.75" customHeight="1">
      <c r="A234" s="33"/>
      <c r="B234" s="144"/>
      <c r="C234" s="145" t="s">
        <v>474</v>
      </c>
      <c r="D234" s="145" t="s">
        <v>220</v>
      </c>
      <c r="E234" s="146" t="s">
        <v>3960</v>
      </c>
      <c r="F234" s="147" t="s">
        <v>3961</v>
      </c>
      <c r="G234" s="148" t="s">
        <v>3927</v>
      </c>
      <c r="H234" s="149">
        <v>4.5</v>
      </c>
      <c r="I234" s="150"/>
      <c r="J234" s="151">
        <f t="shared" si="40"/>
        <v>0</v>
      </c>
      <c r="K234" s="147" t="s">
        <v>1</v>
      </c>
      <c r="L234" s="34"/>
      <c r="M234" s="152" t="s">
        <v>1</v>
      </c>
      <c r="N234" s="153" t="s">
        <v>38</v>
      </c>
      <c r="O234" s="59"/>
      <c r="P234" s="154">
        <f t="shared" si="41"/>
        <v>0</v>
      </c>
      <c r="Q234" s="154">
        <v>0</v>
      </c>
      <c r="R234" s="154">
        <f t="shared" si="42"/>
        <v>0</v>
      </c>
      <c r="S234" s="154">
        <v>0</v>
      </c>
      <c r="T234" s="155">
        <f t="shared" si="4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6" t="s">
        <v>104</v>
      </c>
      <c r="AT234" s="156" t="s">
        <v>220</v>
      </c>
      <c r="AU234" s="156" t="s">
        <v>80</v>
      </c>
      <c r="AY234" s="18" t="s">
        <v>218</v>
      </c>
      <c r="BE234" s="157">
        <f t="shared" si="44"/>
        <v>0</v>
      </c>
      <c r="BF234" s="157">
        <f t="shared" si="45"/>
        <v>0</v>
      </c>
      <c r="BG234" s="157">
        <f t="shared" si="46"/>
        <v>0</v>
      </c>
      <c r="BH234" s="157">
        <f t="shared" si="47"/>
        <v>0</v>
      </c>
      <c r="BI234" s="157">
        <f t="shared" si="48"/>
        <v>0</v>
      </c>
      <c r="BJ234" s="18" t="s">
        <v>80</v>
      </c>
      <c r="BK234" s="157">
        <f t="shared" si="49"/>
        <v>0</v>
      </c>
      <c r="BL234" s="18" t="s">
        <v>104</v>
      </c>
      <c r="BM234" s="156" t="s">
        <v>774</v>
      </c>
    </row>
    <row r="235" spans="1:65" s="2" customFormat="1" ht="24.2" customHeight="1">
      <c r="A235" s="33"/>
      <c r="B235" s="144"/>
      <c r="C235" s="145" t="s">
        <v>779</v>
      </c>
      <c r="D235" s="145" t="s">
        <v>220</v>
      </c>
      <c r="E235" s="146" t="s">
        <v>3962</v>
      </c>
      <c r="F235" s="147" t="s">
        <v>3963</v>
      </c>
      <c r="G235" s="148" t="s">
        <v>3927</v>
      </c>
      <c r="H235" s="149">
        <v>90</v>
      </c>
      <c r="I235" s="150"/>
      <c r="J235" s="151">
        <f t="shared" si="40"/>
        <v>0</v>
      </c>
      <c r="K235" s="147" t="s">
        <v>1</v>
      </c>
      <c r="L235" s="34"/>
      <c r="M235" s="152" t="s">
        <v>1</v>
      </c>
      <c r="N235" s="153" t="s">
        <v>38</v>
      </c>
      <c r="O235" s="59"/>
      <c r="P235" s="154">
        <f t="shared" si="41"/>
        <v>0</v>
      </c>
      <c r="Q235" s="154">
        <v>0</v>
      </c>
      <c r="R235" s="154">
        <f t="shared" si="42"/>
        <v>0</v>
      </c>
      <c r="S235" s="154">
        <v>0</v>
      </c>
      <c r="T235" s="155">
        <f t="shared" si="4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6" t="s">
        <v>104</v>
      </c>
      <c r="AT235" s="156" t="s">
        <v>220</v>
      </c>
      <c r="AU235" s="156" t="s">
        <v>80</v>
      </c>
      <c r="AY235" s="18" t="s">
        <v>218</v>
      </c>
      <c r="BE235" s="157">
        <f t="shared" si="44"/>
        <v>0</v>
      </c>
      <c r="BF235" s="157">
        <f t="shared" si="45"/>
        <v>0</v>
      </c>
      <c r="BG235" s="157">
        <f t="shared" si="46"/>
        <v>0</v>
      </c>
      <c r="BH235" s="157">
        <f t="shared" si="47"/>
        <v>0</v>
      </c>
      <c r="BI235" s="157">
        <f t="shared" si="48"/>
        <v>0</v>
      </c>
      <c r="BJ235" s="18" t="s">
        <v>80</v>
      </c>
      <c r="BK235" s="157">
        <f t="shared" si="49"/>
        <v>0</v>
      </c>
      <c r="BL235" s="18" t="s">
        <v>104</v>
      </c>
      <c r="BM235" s="156" t="s">
        <v>782</v>
      </c>
    </row>
    <row r="236" spans="1:65" s="2" customFormat="1" ht="24.2" customHeight="1">
      <c r="A236" s="33"/>
      <c r="B236" s="144"/>
      <c r="C236" s="145" t="s">
        <v>501</v>
      </c>
      <c r="D236" s="145" t="s">
        <v>220</v>
      </c>
      <c r="E236" s="146" t="s">
        <v>4082</v>
      </c>
      <c r="F236" s="147" t="s">
        <v>4083</v>
      </c>
      <c r="G236" s="148" t="s">
        <v>2426</v>
      </c>
      <c r="H236" s="149">
        <v>21</v>
      </c>
      <c r="I236" s="150"/>
      <c r="J236" s="151">
        <f t="shared" si="40"/>
        <v>0</v>
      </c>
      <c r="K236" s="147" t="s">
        <v>1</v>
      </c>
      <c r="L236" s="34"/>
      <c r="M236" s="152" t="s">
        <v>1</v>
      </c>
      <c r="N236" s="153" t="s">
        <v>38</v>
      </c>
      <c r="O236" s="59"/>
      <c r="P236" s="154">
        <f t="shared" si="41"/>
        <v>0</v>
      </c>
      <c r="Q236" s="154">
        <v>0</v>
      </c>
      <c r="R236" s="154">
        <f t="shared" si="42"/>
        <v>0</v>
      </c>
      <c r="S236" s="154">
        <v>0</v>
      </c>
      <c r="T236" s="155">
        <f t="shared" si="4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6" t="s">
        <v>104</v>
      </c>
      <c r="AT236" s="156" t="s">
        <v>220</v>
      </c>
      <c r="AU236" s="156" t="s">
        <v>80</v>
      </c>
      <c r="AY236" s="18" t="s">
        <v>218</v>
      </c>
      <c r="BE236" s="157">
        <f t="shared" si="44"/>
        <v>0</v>
      </c>
      <c r="BF236" s="157">
        <f t="shared" si="45"/>
        <v>0</v>
      </c>
      <c r="BG236" s="157">
        <f t="shared" si="46"/>
        <v>0</v>
      </c>
      <c r="BH236" s="157">
        <f t="shared" si="47"/>
        <v>0</v>
      </c>
      <c r="BI236" s="157">
        <f t="shared" si="48"/>
        <v>0</v>
      </c>
      <c r="BJ236" s="18" t="s">
        <v>80</v>
      </c>
      <c r="BK236" s="157">
        <f t="shared" si="49"/>
        <v>0</v>
      </c>
      <c r="BL236" s="18" t="s">
        <v>104</v>
      </c>
      <c r="BM236" s="156" t="s">
        <v>787</v>
      </c>
    </row>
    <row r="237" spans="1:65" s="2" customFormat="1" ht="24.2" customHeight="1">
      <c r="A237" s="33"/>
      <c r="B237" s="144"/>
      <c r="C237" s="145" t="s">
        <v>790</v>
      </c>
      <c r="D237" s="145" t="s">
        <v>220</v>
      </c>
      <c r="E237" s="146" t="s">
        <v>4084</v>
      </c>
      <c r="F237" s="147" t="s">
        <v>4085</v>
      </c>
      <c r="G237" s="148" t="s">
        <v>2426</v>
      </c>
      <c r="H237" s="149">
        <v>14</v>
      </c>
      <c r="I237" s="150"/>
      <c r="J237" s="151">
        <f t="shared" si="40"/>
        <v>0</v>
      </c>
      <c r="K237" s="147" t="s">
        <v>1</v>
      </c>
      <c r="L237" s="34"/>
      <c r="M237" s="152" t="s">
        <v>1</v>
      </c>
      <c r="N237" s="153" t="s">
        <v>38</v>
      </c>
      <c r="O237" s="59"/>
      <c r="P237" s="154">
        <f t="shared" si="41"/>
        <v>0</v>
      </c>
      <c r="Q237" s="154">
        <v>0</v>
      </c>
      <c r="R237" s="154">
        <f t="shared" si="42"/>
        <v>0</v>
      </c>
      <c r="S237" s="154">
        <v>0</v>
      </c>
      <c r="T237" s="155">
        <f t="shared" si="4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6" t="s">
        <v>104</v>
      </c>
      <c r="AT237" s="156" t="s">
        <v>220</v>
      </c>
      <c r="AU237" s="156" t="s">
        <v>80</v>
      </c>
      <c r="AY237" s="18" t="s">
        <v>218</v>
      </c>
      <c r="BE237" s="157">
        <f t="shared" si="44"/>
        <v>0</v>
      </c>
      <c r="BF237" s="157">
        <f t="shared" si="45"/>
        <v>0</v>
      </c>
      <c r="BG237" s="157">
        <f t="shared" si="46"/>
        <v>0</v>
      </c>
      <c r="BH237" s="157">
        <f t="shared" si="47"/>
        <v>0</v>
      </c>
      <c r="BI237" s="157">
        <f t="shared" si="48"/>
        <v>0</v>
      </c>
      <c r="BJ237" s="18" t="s">
        <v>80</v>
      </c>
      <c r="BK237" s="157">
        <f t="shared" si="49"/>
        <v>0</v>
      </c>
      <c r="BL237" s="18" t="s">
        <v>104</v>
      </c>
      <c r="BM237" s="156" t="s">
        <v>793</v>
      </c>
    </row>
    <row r="238" spans="1:65" s="2" customFormat="1" ht="24.2" customHeight="1">
      <c r="A238" s="33"/>
      <c r="B238" s="144"/>
      <c r="C238" s="145" t="s">
        <v>510</v>
      </c>
      <c r="D238" s="145" t="s">
        <v>220</v>
      </c>
      <c r="E238" s="146" t="s">
        <v>4086</v>
      </c>
      <c r="F238" s="147" t="s">
        <v>4087</v>
      </c>
      <c r="G238" s="148" t="s">
        <v>2426</v>
      </c>
      <c r="H238" s="149">
        <v>17</v>
      </c>
      <c r="I238" s="150"/>
      <c r="J238" s="151">
        <f t="shared" si="40"/>
        <v>0</v>
      </c>
      <c r="K238" s="147" t="s">
        <v>1</v>
      </c>
      <c r="L238" s="34"/>
      <c r="M238" s="152" t="s">
        <v>1</v>
      </c>
      <c r="N238" s="153" t="s">
        <v>38</v>
      </c>
      <c r="O238" s="59"/>
      <c r="P238" s="154">
        <f t="shared" si="41"/>
        <v>0</v>
      </c>
      <c r="Q238" s="154">
        <v>0</v>
      </c>
      <c r="R238" s="154">
        <f t="shared" si="42"/>
        <v>0</v>
      </c>
      <c r="S238" s="154">
        <v>0</v>
      </c>
      <c r="T238" s="155">
        <f t="shared" si="4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56" t="s">
        <v>104</v>
      </c>
      <c r="AT238" s="156" t="s">
        <v>220</v>
      </c>
      <c r="AU238" s="156" t="s">
        <v>80</v>
      </c>
      <c r="AY238" s="18" t="s">
        <v>218</v>
      </c>
      <c r="BE238" s="157">
        <f t="shared" si="44"/>
        <v>0</v>
      </c>
      <c r="BF238" s="157">
        <f t="shared" si="45"/>
        <v>0</v>
      </c>
      <c r="BG238" s="157">
        <f t="shared" si="46"/>
        <v>0</v>
      </c>
      <c r="BH238" s="157">
        <f t="shared" si="47"/>
        <v>0</v>
      </c>
      <c r="BI238" s="157">
        <f t="shared" si="48"/>
        <v>0</v>
      </c>
      <c r="BJ238" s="18" t="s">
        <v>80</v>
      </c>
      <c r="BK238" s="157">
        <f t="shared" si="49"/>
        <v>0</v>
      </c>
      <c r="BL238" s="18" t="s">
        <v>104</v>
      </c>
      <c r="BM238" s="156" t="s">
        <v>797</v>
      </c>
    </row>
    <row r="239" spans="1:65" s="2" customFormat="1" ht="24.2" customHeight="1">
      <c r="A239" s="33"/>
      <c r="B239" s="144"/>
      <c r="C239" s="145" t="s">
        <v>803</v>
      </c>
      <c r="D239" s="145" t="s">
        <v>220</v>
      </c>
      <c r="E239" s="146" t="s">
        <v>4088</v>
      </c>
      <c r="F239" s="147" t="s">
        <v>4089</v>
      </c>
      <c r="G239" s="148" t="s">
        <v>2426</v>
      </c>
      <c r="H239" s="149">
        <v>11</v>
      </c>
      <c r="I239" s="150"/>
      <c r="J239" s="151">
        <f t="shared" si="40"/>
        <v>0</v>
      </c>
      <c r="K239" s="147" t="s">
        <v>1</v>
      </c>
      <c r="L239" s="34"/>
      <c r="M239" s="152" t="s">
        <v>1</v>
      </c>
      <c r="N239" s="153" t="s">
        <v>38</v>
      </c>
      <c r="O239" s="59"/>
      <c r="P239" s="154">
        <f t="shared" si="41"/>
        <v>0</v>
      </c>
      <c r="Q239" s="154">
        <v>0</v>
      </c>
      <c r="R239" s="154">
        <f t="shared" si="42"/>
        <v>0</v>
      </c>
      <c r="S239" s="154">
        <v>0</v>
      </c>
      <c r="T239" s="155">
        <f t="shared" si="4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104</v>
      </c>
      <c r="AT239" s="156" t="s">
        <v>220</v>
      </c>
      <c r="AU239" s="156" t="s">
        <v>80</v>
      </c>
      <c r="AY239" s="18" t="s">
        <v>218</v>
      </c>
      <c r="BE239" s="157">
        <f t="shared" si="44"/>
        <v>0</v>
      </c>
      <c r="BF239" s="157">
        <f t="shared" si="45"/>
        <v>0</v>
      </c>
      <c r="BG239" s="157">
        <f t="shared" si="46"/>
        <v>0</v>
      </c>
      <c r="BH239" s="157">
        <f t="shared" si="47"/>
        <v>0</v>
      </c>
      <c r="BI239" s="157">
        <f t="shared" si="48"/>
        <v>0</v>
      </c>
      <c r="BJ239" s="18" t="s">
        <v>80</v>
      </c>
      <c r="BK239" s="157">
        <f t="shared" si="49"/>
        <v>0</v>
      </c>
      <c r="BL239" s="18" t="s">
        <v>104</v>
      </c>
      <c r="BM239" s="156" t="s">
        <v>806</v>
      </c>
    </row>
    <row r="240" spans="1:65" s="2" customFormat="1" ht="24.2" customHeight="1">
      <c r="A240" s="33"/>
      <c r="B240" s="144"/>
      <c r="C240" s="145" t="s">
        <v>522</v>
      </c>
      <c r="D240" s="145" t="s">
        <v>220</v>
      </c>
      <c r="E240" s="146" t="s">
        <v>4090</v>
      </c>
      <c r="F240" s="147" t="s">
        <v>4091</v>
      </c>
      <c r="G240" s="148" t="s">
        <v>2426</v>
      </c>
      <c r="H240" s="149">
        <v>7</v>
      </c>
      <c r="I240" s="150"/>
      <c r="J240" s="151">
        <f t="shared" si="40"/>
        <v>0</v>
      </c>
      <c r="K240" s="147" t="s">
        <v>1</v>
      </c>
      <c r="L240" s="34"/>
      <c r="M240" s="152" t="s">
        <v>1</v>
      </c>
      <c r="N240" s="153" t="s">
        <v>38</v>
      </c>
      <c r="O240" s="59"/>
      <c r="P240" s="154">
        <f t="shared" si="41"/>
        <v>0</v>
      </c>
      <c r="Q240" s="154">
        <v>0</v>
      </c>
      <c r="R240" s="154">
        <f t="shared" si="42"/>
        <v>0</v>
      </c>
      <c r="S240" s="154">
        <v>0</v>
      </c>
      <c r="T240" s="155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56" t="s">
        <v>104</v>
      </c>
      <c r="AT240" s="156" t="s">
        <v>220</v>
      </c>
      <c r="AU240" s="156" t="s">
        <v>80</v>
      </c>
      <c r="AY240" s="18" t="s">
        <v>218</v>
      </c>
      <c r="BE240" s="157">
        <f t="shared" si="44"/>
        <v>0</v>
      </c>
      <c r="BF240" s="157">
        <f t="shared" si="45"/>
        <v>0</v>
      </c>
      <c r="BG240" s="157">
        <f t="shared" si="46"/>
        <v>0</v>
      </c>
      <c r="BH240" s="157">
        <f t="shared" si="47"/>
        <v>0</v>
      </c>
      <c r="BI240" s="157">
        <f t="shared" si="48"/>
        <v>0</v>
      </c>
      <c r="BJ240" s="18" t="s">
        <v>80</v>
      </c>
      <c r="BK240" s="157">
        <f t="shared" si="49"/>
        <v>0</v>
      </c>
      <c r="BL240" s="18" t="s">
        <v>104</v>
      </c>
      <c r="BM240" s="156" t="s">
        <v>811</v>
      </c>
    </row>
    <row r="241" spans="1:65" s="2" customFormat="1" ht="24.2" customHeight="1">
      <c r="A241" s="33"/>
      <c r="B241" s="144"/>
      <c r="C241" s="145" t="s">
        <v>814</v>
      </c>
      <c r="D241" s="145" t="s">
        <v>220</v>
      </c>
      <c r="E241" s="146" t="s">
        <v>4092</v>
      </c>
      <c r="F241" s="147" t="s">
        <v>4093</v>
      </c>
      <c r="G241" s="148" t="s">
        <v>2426</v>
      </c>
      <c r="H241" s="149">
        <v>7</v>
      </c>
      <c r="I241" s="150"/>
      <c r="J241" s="151">
        <f t="shared" si="40"/>
        <v>0</v>
      </c>
      <c r="K241" s="147" t="s">
        <v>1</v>
      </c>
      <c r="L241" s="34"/>
      <c r="M241" s="152" t="s">
        <v>1</v>
      </c>
      <c r="N241" s="153" t="s">
        <v>38</v>
      </c>
      <c r="O241" s="59"/>
      <c r="P241" s="154">
        <f t="shared" si="41"/>
        <v>0</v>
      </c>
      <c r="Q241" s="154">
        <v>0</v>
      </c>
      <c r="R241" s="154">
        <f t="shared" si="42"/>
        <v>0</v>
      </c>
      <c r="S241" s="154">
        <v>0</v>
      </c>
      <c r="T241" s="155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6" t="s">
        <v>104</v>
      </c>
      <c r="AT241" s="156" t="s">
        <v>220</v>
      </c>
      <c r="AU241" s="156" t="s">
        <v>80</v>
      </c>
      <c r="AY241" s="18" t="s">
        <v>218</v>
      </c>
      <c r="BE241" s="157">
        <f t="shared" si="44"/>
        <v>0</v>
      </c>
      <c r="BF241" s="157">
        <f t="shared" si="45"/>
        <v>0</v>
      </c>
      <c r="BG241" s="157">
        <f t="shared" si="46"/>
        <v>0</v>
      </c>
      <c r="BH241" s="157">
        <f t="shared" si="47"/>
        <v>0</v>
      </c>
      <c r="BI241" s="157">
        <f t="shared" si="48"/>
        <v>0</v>
      </c>
      <c r="BJ241" s="18" t="s">
        <v>80</v>
      </c>
      <c r="BK241" s="157">
        <f t="shared" si="49"/>
        <v>0</v>
      </c>
      <c r="BL241" s="18" t="s">
        <v>104</v>
      </c>
      <c r="BM241" s="156" t="s">
        <v>815</v>
      </c>
    </row>
    <row r="242" spans="1:65" s="2" customFormat="1" ht="24.2" customHeight="1">
      <c r="A242" s="33"/>
      <c r="B242" s="144"/>
      <c r="C242" s="145" t="s">
        <v>525</v>
      </c>
      <c r="D242" s="145" t="s">
        <v>220</v>
      </c>
      <c r="E242" s="146" t="s">
        <v>4094</v>
      </c>
      <c r="F242" s="147" t="s">
        <v>4095</v>
      </c>
      <c r="G242" s="148" t="s">
        <v>2426</v>
      </c>
      <c r="H242" s="149">
        <v>27</v>
      </c>
      <c r="I242" s="150"/>
      <c r="J242" s="151">
        <f t="shared" si="40"/>
        <v>0</v>
      </c>
      <c r="K242" s="147" t="s">
        <v>1</v>
      </c>
      <c r="L242" s="34"/>
      <c r="M242" s="152" t="s">
        <v>1</v>
      </c>
      <c r="N242" s="153" t="s">
        <v>38</v>
      </c>
      <c r="O242" s="59"/>
      <c r="P242" s="154">
        <f t="shared" si="41"/>
        <v>0</v>
      </c>
      <c r="Q242" s="154">
        <v>0</v>
      </c>
      <c r="R242" s="154">
        <f t="shared" si="42"/>
        <v>0</v>
      </c>
      <c r="S242" s="154">
        <v>0</v>
      </c>
      <c r="T242" s="155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6" t="s">
        <v>104</v>
      </c>
      <c r="AT242" s="156" t="s">
        <v>220</v>
      </c>
      <c r="AU242" s="156" t="s">
        <v>80</v>
      </c>
      <c r="AY242" s="18" t="s">
        <v>218</v>
      </c>
      <c r="BE242" s="157">
        <f t="shared" si="44"/>
        <v>0</v>
      </c>
      <c r="BF242" s="157">
        <f t="shared" si="45"/>
        <v>0</v>
      </c>
      <c r="BG242" s="157">
        <f t="shared" si="46"/>
        <v>0</v>
      </c>
      <c r="BH242" s="157">
        <f t="shared" si="47"/>
        <v>0</v>
      </c>
      <c r="BI242" s="157">
        <f t="shared" si="48"/>
        <v>0</v>
      </c>
      <c r="BJ242" s="18" t="s">
        <v>80</v>
      </c>
      <c r="BK242" s="157">
        <f t="shared" si="49"/>
        <v>0</v>
      </c>
      <c r="BL242" s="18" t="s">
        <v>104</v>
      </c>
      <c r="BM242" s="156" t="s">
        <v>819</v>
      </c>
    </row>
    <row r="243" spans="1:65" s="2" customFormat="1" ht="24.2" customHeight="1">
      <c r="A243" s="33"/>
      <c r="B243" s="144"/>
      <c r="C243" s="145" t="s">
        <v>820</v>
      </c>
      <c r="D243" s="145" t="s">
        <v>220</v>
      </c>
      <c r="E243" s="146" t="s">
        <v>4096</v>
      </c>
      <c r="F243" s="147" t="s">
        <v>4097</v>
      </c>
      <c r="G243" s="148" t="s">
        <v>2426</v>
      </c>
      <c r="H243" s="149">
        <v>14</v>
      </c>
      <c r="I243" s="150"/>
      <c r="J243" s="151">
        <f t="shared" si="40"/>
        <v>0</v>
      </c>
      <c r="K243" s="147" t="s">
        <v>1</v>
      </c>
      <c r="L243" s="34"/>
      <c r="M243" s="152" t="s">
        <v>1</v>
      </c>
      <c r="N243" s="153" t="s">
        <v>38</v>
      </c>
      <c r="O243" s="59"/>
      <c r="P243" s="154">
        <f t="shared" si="41"/>
        <v>0</v>
      </c>
      <c r="Q243" s="154">
        <v>0</v>
      </c>
      <c r="R243" s="154">
        <f t="shared" si="42"/>
        <v>0</v>
      </c>
      <c r="S243" s="154">
        <v>0</v>
      </c>
      <c r="T243" s="155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6" t="s">
        <v>104</v>
      </c>
      <c r="AT243" s="156" t="s">
        <v>220</v>
      </c>
      <c r="AU243" s="156" t="s">
        <v>80</v>
      </c>
      <c r="AY243" s="18" t="s">
        <v>218</v>
      </c>
      <c r="BE243" s="157">
        <f t="shared" si="44"/>
        <v>0</v>
      </c>
      <c r="BF243" s="157">
        <f t="shared" si="45"/>
        <v>0</v>
      </c>
      <c r="BG243" s="157">
        <f t="shared" si="46"/>
        <v>0</v>
      </c>
      <c r="BH243" s="157">
        <f t="shared" si="47"/>
        <v>0</v>
      </c>
      <c r="BI243" s="157">
        <f t="shared" si="48"/>
        <v>0</v>
      </c>
      <c r="BJ243" s="18" t="s">
        <v>80</v>
      </c>
      <c r="BK243" s="157">
        <f t="shared" si="49"/>
        <v>0</v>
      </c>
      <c r="BL243" s="18" t="s">
        <v>104</v>
      </c>
      <c r="BM243" s="156" t="s">
        <v>823</v>
      </c>
    </row>
    <row r="244" spans="1:65" s="12" customFormat="1" ht="25.9" customHeight="1">
      <c r="B244" s="131"/>
      <c r="D244" s="132" t="s">
        <v>72</v>
      </c>
      <c r="E244" s="133" t="s">
        <v>4098</v>
      </c>
      <c r="F244" s="133" t="s">
        <v>4098</v>
      </c>
      <c r="I244" s="134"/>
      <c r="J244" s="135">
        <f>BK244</f>
        <v>0</v>
      </c>
      <c r="L244" s="131"/>
      <c r="M244" s="136"/>
      <c r="N244" s="137"/>
      <c r="O244" s="137"/>
      <c r="P244" s="138">
        <f>SUM(P245:P258)</f>
        <v>0</v>
      </c>
      <c r="Q244" s="137"/>
      <c r="R244" s="138">
        <f>SUM(R245:R258)</f>
        <v>0</v>
      </c>
      <c r="S244" s="137"/>
      <c r="T244" s="139">
        <f>SUM(T245:T258)</f>
        <v>0</v>
      </c>
      <c r="AR244" s="132" t="s">
        <v>80</v>
      </c>
      <c r="AT244" s="140" t="s">
        <v>72</v>
      </c>
      <c r="AU244" s="140" t="s">
        <v>73</v>
      </c>
      <c r="AY244" s="132" t="s">
        <v>218</v>
      </c>
      <c r="BK244" s="141">
        <f>SUM(BK245:BK258)</f>
        <v>0</v>
      </c>
    </row>
    <row r="245" spans="1:65" s="2" customFormat="1" ht="33" customHeight="1">
      <c r="A245" s="33"/>
      <c r="B245" s="144"/>
      <c r="C245" s="145" t="s">
        <v>529</v>
      </c>
      <c r="D245" s="145" t="s">
        <v>220</v>
      </c>
      <c r="E245" s="146" t="s">
        <v>4099</v>
      </c>
      <c r="F245" s="147" t="s">
        <v>4100</v>
      </c>
      <c r="G245" s="148" t="s">
        <v>2426</v>
      </c>
      <c r="H245" s="149">
        <v>54</v>
      </c>
      <c r="I245" s="150"/>
      <c r="J245" s="151">
        <f t="shared" ref="J245:J258" si="50">ROUND(I245*H245,2)</f>
        <v>0</v>
      </c>
      <c r="K245" s="147" t="s">
        <v>1</v>
      </c>
      <c r="L245" s="34"/>
      <c r="M245" s="152" t="s">
        <v>1</v>
      </c>
      <c r="N245" s="153" t="s">
        <v>38</v>
      </c>
      <c r="O245" s="59"/>
      <c r="P245" s="154">
        <f t="shared" ref="P245:P258" si="51">O245*H245</f>
        <v>0</v>
      </c>
      <c r="Q245" s="154">
        <v>0</v>
      </c>
      <c r="R245" s="154">
        <f t="shared" ref="R245:R258" si="52">Q245*H245</f>
        <v>0</v>
      </c>
      <c r="S245" s="154">
        <v>0</v>
      </c>
      <c r="T245" s="155">
        <f t="shared" ref="T245:T258" si="53"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6" t="s">
        <v>104</v>
      </c>
      <c r="AT245" s="156" t="s">
        <v>220</v>
      </c>
      <c r="AU245" s="156" t="s">
        <v>80</v>
      </c>
      <c r="AY245" s="18" t="s">
        <v>218</v>
      </c>
      <c r="BE245" s="157">
        <f t="shared" ref="BE245:BE258" si="54">IF(N245="základní",J245,0)</f>
        <v>0</v>
      </c>
      <c r="BF245" s="157">
        <f t="shared" ref="BF245:BF258" si="55">IF(N245="snížená",J245,0)</f>
        <v>0</v>
      </c>
      <c r="BG245" s="157">
        <f t="shared" ref="BG245:BG258" si="56">IF(N245="zákl. přenesená",J245,0)</f>
        <v>0</v>
      </c>
      <c r="BH245" s="157">
        <f t="shared" ref="BH245:BH258" si="57">IF(N245="sníž. přenesená",J245,0)</f>
        <v>0</v>
      </c>
      <c r="BI245" s="157">
        <f t="shared" ref="BI245:BI258" si="58">IF(N245="nulová",J245,0)</f>
        <v>0</v>
      </c>
      <c r="BJ245" s="18" t="s">
        <v>80</v>
      </c>
      <c r="BK245" s="157">
        <f t="shared" ref="BK245:BK258" si="59">ROUND(I245*H245,2)</f>
        <v>0</v>
      </c>
      <c r="BL245" s="18" t="s">
        <v>104</v>
      </c>
      <c r="BM245" s="156" t="s">
        <v>828</v>
      </c>
    </row>
    <row r="246" spans="1:65" s="2" customFormat="1" ht="24.2" customHeight="1">
      <c r="A246" s="33"/>
      <c r="B246" s="144"/>
      <c r="C246" s="145" t="s">
        <v>829</v>
      </c>
      <c r="D246" s="145" t="s">
        <v>220</v>
      </c>
      <c r="E246" s="146" t="s">
        <v>4101</v>
      </c>
      <c r="F246" s="147" t="s">
        <v>4102</v>
      </c>
      <c r="G246" s="148" t="s">
        <v>2426</v>
      </c>
      <c r="H246" s="149">
        <v>54</v>
      </c>
      <c r="I246" s="150"/>
      <c r="J246" s="151">
        <f t="shared" si="50"/>
        <v>0</v>
      </c>
      <c r="K246" s="147" t="s">
        <v>1</v>
      </c>
      <c r="L246" s="34"/>
      <c r="M246" s="152" t="s">
        <v>1</v>
      </c>
      <c r="N246" s="153" t="s">
        <v>38</v>
      </c>
      <c r="O246" s="59"/>
      <c r="P246" s="154">
        <f t="shared" si="51"/>
        <v>0</v>
      </c>
      <c r="Q246" s="154">
        <v>0</v>
      </c>
      <c r="R246" s="154">
        <f t="shared" si="52"/>
        <v>0</v>
      </c>
      <c r="S246" s="154">
        <v>0</v>
      </c>
      <c r="T246" s="155">
        <f t="shared" si="5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6" t="s">
        <v>104</v>
      </c>
      <c r="AT246" s="156" t="s">
        <v>220</v>
      </c>
      <c r="AU246" s="156" t="s">
        <v>80</v>
      </c>
      <c r="AY246" s="18" t="s">
        <v>218</v>
      </c>
      <c r="BE246" s="157">
        <f t="shared" si="54"/>
        <v>0</v>
      </c>
      <c r="BF246" s="157">
        <f t="shared" si="55"/>
        <v>0</v>
      </c>
      <c r="BG246" s="157">
        <f t="shared" si="56"/>
        <v>0</v>
      </c>
      <c r="BH246" s="157">
        <f t="shared" si="57"/>
        <v>0</v>
      </c>
      <c r="BI246" s="157">
        <f t="shared" si="58"/>
        <v>0</v>
      </c>
      <c r="BJ246" s="18" t="s">
        <v>80</v>
      </c>
      <c r="BK246" s="157">
        <f t="shared" si="59"/>
        <v>0</v>
      </c>
      <c r="BL246" s="18" t="s">
        <v>104</v>
      </c>
      <c r="BM246" s="156" t="s">
        <v>832</v>
      </c>
    </row>
    <row r="247" spans="1:65" s="2" customFormat="1" ht="16.5" customHeight="1">
      <c r="A247" s="33"/>
      <c r="B247" s="144"/>
      <c r="C247" s="145" t="s">
        <v>532</v>
      </c>
      <c r="D247" s="145" t="s">
        <v>220</v>
      </c>
      <c r="E247" s="146" t="s">
        <v>4103</v>
      </c>
      <c r="F247" s="147" t="s">
        <v>4104</v>
      </c>
      <c r="G247" s="148" t="s">
        <v>2426</v>
      </c>
      <c r="H247" s="149">
        <v>54</v>
      </c>
      <c r="I247" s="150"/>
      <c r="J247" s="151">
        <f t="shared" si="50"/>
        <v>0</v>
      </c>
      <c r="K247" s="147" t="s">
        <v>1</v>
      </c>
      <c r="L247" s="34"/>
      <c r="M247" s="152" t="s">
        <v>1</v>
      </c>
      <c r="N247" s="153" t="s">
        <v>38</v>
      </c>
      <c r="O247" s="59"/>
      <c r="P247" s="154">
        <f t="shared" si="51"/>
        <v>0</v>
      </c>
      <c r="Q247" s="154">
        <v>0</v>
      </c>
      <c r="R247" s="154">
        <f t="shared" si="52"/>
        <v>0</v>
      </c>
      <c r="S247" s="154">
        <v>0</v>
      </c>
      <c r="T247" s="155">
        <f t="shared" si="5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56" t="s">
        <v>104</v>
      </c>
      <c r="AT247" s="156" t="s">
        <v>220</v>
      </c>
      <c r="AU247" s="156" t="s">
        <v>80</v>
      </c>
      <c r="AY247" s="18" t="s">
        <v>218</v>
      </c>
      <c r="BE247" s="157">
        <f t="shared" si="54"/>
        <v>0</v>
      </c>
      <c r="BF247" s="157">
        <f t="shared" si="55"/>
        <v>0</v>
      </c>
      <c r="BG247" s="157">
        <f t="shared" si="56"/>
        <v>0</v>
      </c>
      <c r="BH247" s="157">
        <f t="shared" si="57"/>
        <v>0</v>
      </c>
      <c r="BI247" s="157">
        <f t="shared" si="58"/>
        <v>0</v>
      </c>
      <c r="BJ247" s="18" t="s">
        <v>80</v>
      </c>
      <c r="BK247" s="157">
        <f t="shared" si="59"/>
        <v>0</v>
      </c>
      <c r="BL247" s="18" t="s">
        <v>104</v>
      </c>
      <c r="BM247" s="156" t="s">
        <v>838</v>
      </c>
    </row>
    <row r="248" spans="1:65" s="2" customFormat="1" ht="24.2" customHeight="1">
      <c r="A248" s="33"/>
      <c r="B248" s="144"/>
      <c r="C248" s="145" t="s">
        <v>840</v>
      </c>
      <c r="D248" s="145" t="s">
        <v>220</v>
      </c>
      <c r="E248" s="146" t="s">
        <v>4105</v>
      </c>
      <c r="F248" s="147" t="s">
        <v>4106</v>
      </c>
      <c r="G248" s="148" t="s">
        <v>2426</v>
      </c>
      <c r="H248" s="149">
        <v>54</v>
      </c>
      <c r="I248" s="150"/>
      <c r="J248" s="151">
        <f t="shared" si="50"/>
        <v>0</v>
      </c>
      <c r="K248" s="147" t="s">
        <v>1</v>
      </c>
      <c r="L248" s="34"/>
      <c r="M248" s="152" t="s">
        <v>1</v>
      </c>
      <c r="N248" s="153" t="s">
        <v>38</v>
      </c>
      <c r="O248" s="59"/>
      <c r="P248" s="154">
        <f t="shared" si="51"/>
        <v>0</v>
      </c>
      <c r="Q248" s="154">
        <v>0</v>
      </c>
      <c r="R248" s="154">
        <f t="shared" si="52"/>
        <v>0</v>
      </c>
      <c r="S248" s="154">
        <v>0</v>
      </c>
      <c r="T248" s="155">
        <f t="shared" si="5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6" t="s">
        <v>104</v>
      </c>
      <c r="AT248" s="156" t="s">
        <v>220</v>
      </c>
      <c r="AU248" s="156" t="s">
        <v>80</v>
      </c>
      <c r="AY248" s="18" t="s">
        <v>218</v>
      </c>
      <c r="BE248" s="157">
        <f t="shared" si="54"/>
        <v>0</v>
      </c>
      <c r="BF248" s="157">
        <f t="shared" si="55"/>
        <v>0</v>
      </c>
      <c r="BG248" s="157">
        <f t="shared" si="56"/>
        <v>0</v>
      </c>
      <c r="BH248" s="157">
        <f t="shared" si="57"/>
        <v>0</v>
      </c>
      <c r="BI248" s="157">
        <f t="shared" si="58"/>
        <v>0</v>
      </c>
      <c r="BJ248" s="18" t="s">
        <v>80</v>
      </c>
      <c r="BK248" s="157">
        <f t="shared" si="59"/>
        <v>0</v>
      </c>
      <c r="BL248" s="18" t="s">
        <v>104</v>
      </c>
      <c r="BM248" s="156" t="s">
        <v>843</v>
      </c>
    </row>
    <row r="249" spans="1:65" s="2" customFormat="1" ht="16.5" customHeight="1">
      <c r="A249" s="33"/>
      <c r="B249" s="144"/>
      <c r="C249" s="145" t="s">
        <v>544</v>
      </c>
      <c r="D249" s="145" t="s">
        <v>220</v>
      </c>
      <c r="E249" s="146" t="s">
        <v>4107</v>
      </c>
      <c r="F249" s="147" t="s">
        <v>4108</v>
      </c>
      <c r="G249" s="148" t="s">
        <v>2426</v>
      </c>
      <c r="H249" s="149">
        <v>54</v>
      </c>
      <c r="I249" s="150"/>
      <c r="J249" s="151">
        <f t="shared" si="50"/>
        <v>0</v>
      </c>
      <c r="K249" s="147" t="s">
        <v>1</v>
      </c>
      <c r="L249" s="34"/>
      <c r="M249" s="152" t="s">
        <v>1</v>
      </c>
      <c r="N249" s="153" t="s">
        <v>38</v>
      </c>
      <c r="O249" s="59"/>
      <c r="P249" s="154">
        <f t="shared" si="51"/>
        <v>0</v>
      </c>
      <c r="Q249" s="154">
        <v>0</v>
      </c>
      <c r="R249" s="154">
        <f t="shared" si="52"/>
        <v>0</v>
      </c>
      <c r="S249" s="154">
        <v>0</v>
      </c>
      <c r="T249" s="155">
        <f t="shared" si="5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6" t="s">
        <v>104</v>
      </c>
      <c r="AT249" s="156" t="s">
        <v>220</v>
      </c>
      <c r="AU249" s="156" t="s">
        <v>80</v>
      </c>
      <c r="AY249" s="18" t="s">
        <v>218</v>
      </c>
      <c r="BE249" s="157">
        <f t="shared" si="54"/>
        <v>0</v>
      </c>
      <c r="BF249" s="157">
        <f t="shared" si="55"/>
        <v>0</v>
      </c>
      <c r="BG249" s="157">
        <f t="shared" si="56"/>
        <v>0</v>
      </c>
      <c r="BH249" s="157">
        <f t="shared" si="57"/>
        <v>0</v>
      </c>
      <c r="BI249" s="157">
        <f t="shared" si="58"/>
        <v>0</v>
      </c>
      <c r="BJ249" s="18" t="s">
        <v>80</v>
      </c>
      <c r="BK249" s="157">
        <f t="shared" si="59"/>
        <v>0</v>
      </c>
      <c r="BL249" s="18" t="s">
        <v>104</v>
      </c>
      <c r="BM249" s="156" t="s">
        <v>847</v>
      </c>
    </row>
    <row r="250" spans="1:65" s="2" customFormat="1" ht="24.2" customHeight="1">
      <c r="A250" s="33"/>
      <c r="B250" s="144"/>
      <c r="C250" s="145" t="s">
        <v>848</v>
      </c>
      <c r="D250" s="145" t="s">
        <v>220</v>
      </c>
      <c r="E250" s="146" t="s">
        <v>4109</v>
      </c>
      <c r="F250" s="147" t="s">
        <v>4110</v>
      </c>
      <c r="G250" s="148" t="s">
        <v>2426</v>
      </c>
      <c r="H250" s="149">
        <v>54</v>
      </c>
      <c r="I250" s="150"/>
      <c r="J250" s="151">
        <f t="shared" si="50"/>
        <v>0</v>
      </c>
      <c r="K250" s="147" t="s">
        <v>1</v>
      </c>
      <c r="L250" s="34"/>
      <c r="M250" s="152" t="s">
        <v>1</v>
      </c>
      <c r="N250" s="153" t="s">
        <v>38</v>
      </c>
      <c r="O250" s="59"/>
      <c r="P250" s="154">
        <f t="shared" si="51"/>
        <v>0</v>
      </c>
      <c r="Q250" s="154">
        <v>0</v>
      </c>
      <c r="R250" s="154">
        <f t="shared" si="52"/>
        <v>0</v>
      </c>
      <c r="S250" s="154">
        <v>0</v>
      </c>
      <c r="T250" s="155">
        <f t="shared" si="5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6" t="s">
        <v>104</v>
      </c>
      <c r="AT250" s="156" t="s">
        <v>220</v>
      </c>
      <c r="AU250" s="156" t="s">
        <v>80</v>
      </c>
      <c r="AY250" s="18" t="s">
        <v>218</v>
      </c>
      <c r="BE250" s="157">
        <f t="shared" si="54"/>
        <v>0</v>
      </c>
      <c r="BF250" s="157">
        <f t="shared" si="55"/>
        <v>0</v>
      </c>
      <c r="BG250" s="157">
        <f t="shared" si="56"/>
        <v>0</v>
      </c>
      <c r="BH250" s="157">
        <f t="shared" si="57"/>
        <v>0</v>
      </c>
      <c r="BI250" s="157">
        <f t="shared" si="58"/>
        <v>0</v>
      </c>
      <c r="BJ250" s="18" t="s">
        <v>80</v>
      </c>
      <c r="BK250" s="157">
        <f t="shared" si="59"/>
        <v>0</v>
      </c>
      <c r="BL250" s="18" t="s">
        <v>104</v>
      </c>
      <c r="BM250" s="156" t="s">
        <v>851</v>
      </c>
    </row>
    <row r="251" spans="1:65" s="2" customFormat="1" ht="16.5" customHeight="1">
      <c r="A251" s="33"/>
      <c r="B251" s="144"/>
      <c r="C251" s="145" t="s">
        <v>547</v>
      </c>
      <c r="D251" s="145" t="s">
        <v>220</v>
      </c>
      <c r="E251" s="146" t="s">
        <v>4111</v>
      </c>
      <c r="F251" s="147" t="s">
        <v>4112</v>
      </c>
      <c r="G251" s="148" t="s">
        <v>2426</v>
      </c>
      <c r="H251" s="149">
        <v>162</v>
      </c>
      <c r="I251" s="150"/>
      <c r="J251" s="151">
        <f t="shared" si="50"/>
        <v>0</v>
      </c>
      <c r="K251" s="147" t="s">
        <v>1</v>
      </c>
      <c r="L251" s="34"/>
      <c r="M251" s="152" t="s">
        <v>1</v>
      </c>
      <c r="N251" s="153" t="s">
        <v>38</v>
      </c>
      <c r="O251" s="59"/>
      <c r="P251" s="154">
        <f t="shared" si="51"/>
        <v>0</v>
      </c>
      <c r="Q251" s="154">
        <v>0</v>
      </c>
      <c r="R251" s="154">
        <f t="shared" si="52"/>
        <v>0</v>
      </c>
      <c r="S251" s="154">
        <v>0</v>
      </c>
      <c r="T251" s="155">
        <f t="shared" si="5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6" t="s">
        <v>104</v>
      </c>
      <c r="AT251" s="156" t="s">
        <v>220</v>
      </c>
      <c r="AU251" s="156" t="s">
        <v>80</v>
      </c>
      <c r="AY251" s="18" t="s">
        <v>218</v>
      </c>
      <c r="BE251" s="157">
        <f t="shared" si="54"/>
        <v>0</v>
      </c>
      <c r="BF251" s="157">
        <f t="shared" si="55"/>
        <v>0</v>
      </c>
      <c r="BG251" s="157">
        <f t="shared" si="56"/>
        <v>0</v>
      </c>
      <c r="BH251" s="157">
        <f t="shared" si="57"/>
        <v>0</v>
      </c>
      <c r="BI251" s="157">
        <f t="shared" si="58"/>
        <v>0</v>
      </c>
      <c r="BJ251" s="18" t="s">
        <v>80</v>
      </c>
      <c r="BK251" s="157">
        <f t="shared" si="59"/>
        <v>0</v>
      </c>
      <c r="BL251" s="18" t="s">
        <v>104</v>
      </c>
      <c r="BM251" s="156" t="s">
        <v>854</v>
      </c>
    </row>
    <row r="252" spans="1:65" s="2" customFormat="1" ht="24.2" customHeight="1">
      <c r="A252" s="33"/>
      <c r="B252" s="144"/>
      <c r="C252" s="145" t="s">
        <v>855</v>
      </c>
      <c r="D252" s="145" t="s">
        <v>220</v>
      </c>
      <c r="E252" s="146" t="s">
        <v>4113</v>
      </c>
      <c r="F252" s="147" t="s">
        <v>4114</v>
      </c>
      <c r="G252" s="148" t="s">
        <v>3947</v>
      </c>
      <c r="H252" s="149">
        <v>8.1</v>
      </c>
      <c r="I252" s="150"/>
      <c r="J252" s="151">
        <f t="shared" si="50"/>
        <v>0</v>
      </c>
      <c r="K252" s="147" t="s">
        <v>1</v>
      </c>
      <c r="L252" s="34"/>
      <c r="M252" s="152" t="s">
        <v>1</v>
      </c>
      <c r="N252" s="153" t="s">
        <v>38</v>
      </c>
      <c r="O252" s="59"/>
      <c r="P252" s="154">
        <f t="shared" si="51"/>
        <v>0</v>
      </c>
      <c r="Q252" s="154">
        <v>0</v>
      </c>
      <c r="R252" s="154">
        <f t="shared" si="52"/>
        <v>0</v>
      </c>
      <c r="S252" s="154">
        <v>0</v>
      </c>
      <c r="T252" s="155">
        <f t="shared" si="5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6" t="s">
        <v>104</v>
      </c>
      <c r="AT252" s="156" t="s">
        <v>220</v>
      </c>
      <c r="AU252" s="156" t="s">
        <v>80</v>
      </c>
      <c r="AY252" s="18" t="s">
        <v>218</v>
      </c>
      <c r="BE252" s="157">
        <f t="shared" si="54"/>
        <v>0</v>
      </c>
      <c r="BF252" s="157">
        <f t="shared" si="55"/>
        <v>0</v>
      </c>
      <c r="BG252" s="157">
        <f t="shared" si="56"/>
        <v>0</v>
      </c>
      <c r="BH252" s="157">
        <f t="shared" si="57"/>
        <v>0</v>
      </c>
      <c r="BI252" s="157">
        <f t="shared" si="58"/>
        <v>0</v>
      </c>
      <c r="BJ252" s="18" t="s">
        <v>80</v>
      </c>
      <c r="BK252" s="157">
        <f t="shared" si="59"/>
        <v>0</v>
      </c>
      <c r="BL252" s="18" t="s">
        <v>104</v>
      </c>
      <c r="BM252" s="156" t="s">
        <v>858</v>
      </c>
    </row>
    <row r="253" spans="1:65" s="2" customFormat="1" ht="24.2" customHeight="1">
      <c r="A253" s="33"/>
      <c r="B253" s="144"/>
      <c r="C253" s="145" t="s">
        <v>551</v>
      </c>
      <c r="D253" s="145" t="s">
        <v>220</v>
      </c>
      <c r="E253" s="146" t="s">
        <v>4115</v>
      </c>
      <c r="F253" s="147" t="s">
        <v>4116</v>
      </c>
      <c r="G253" s="148" t="s">
        <v>223</v>
      </c>
      <c r="H253" s="149">
        <v>0.81</v>
      </c>
      <c r="I253" s="150"/>
      <c r="J253" s="151">
        <f t="shared" si="50"/>
        <v>0</v>
      </c>
      <c r="K253" s="147" t="s">
        <v>1</v>
      </c>
      <c r="L253" s="34"/>
      <c r="M253" s="152" t="s">
        <v>1</v>
      </c>
      <c r="N253" s="153" t="s">
        <v>38</v>
      </c>
      <c r="O253" s="59"/>
      <c r="P253" s="154">
        <f t="shared" si="51"/>
        <v>0</v>
      </c>
      <c r="Q253" s="154">
        <v>0</v>
      </c>
      <c r="R253" s="154">
        <f t="shared" si="52"/>
        <v>0</v>
      </c>
      <c r="S253" s="154">
        <v>0</v>
      </c>
      <c r="T253" s="155">
        <f t="shared" si="5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6" t="s">
        <v>104</v>
      </c>
      <c r="AT253" s="156" t="s">
        <v>220</v>
      </c>
      <c r="AU253" s="156" t="s">
        <v>80</v>
      </c>
      <c r="AY253" s="18" t="s">
        <v>218</v>
      </c>
      <c r="BE253" s="157">
        <f t="shared" si="54"/>
        <v>0</v>
      </c>
      <c r="BF253" s="157">
        <f t="shared" si="55"/>
        <v>0</v>
      </c>
      <c r="BG253" s="157">
        <f t="shared" si="56"/>
        <v>0</v>
      </c>
      <c r="BH253" s="157">
        <f t="shared" si="57"/>
        <v>0</v>
      </c>
      <c r="BI253" s="157">
        <f t="shared" si="58"/>
        <v>0</v>
      </c>
      <c r="BJ253" s="18" t="s">
        <v>80</v>
      </c>
      <c r="BK253" s="157">
        <f t="shared" si="59"/>
        <v>0</v>
      </c>
      <c r="BL253" s="18" t="s">
        <v>104</v>
      </c>
      <c r="BM253" s="156" t="s">
        <v>861</v>
      </c>
    </row>
    <row r="254" spans="1:65" s="2" customFormat="1" ht="24.2" customHeight="1">
      <c r="A254" s="33"/>
      <c r="B254" s="144"/>
      <c r="C254" s="145" t="s">
        <v>863</v>
      </c>
      <c r="D254" s="145" t="s">
        <v>220</v>
      </c>
      <c r="E254" s="146" t="s">
        <v>4117</v>
      </c>
      <c r="F254" s="147" t="s">
        <v>4118</v>
      </c>
      <c r="G254" s="148" t="s">
        <v>2426</v>
      </c>
      <c r="H254" s="149">
        <v>54</v>
      </c>
      <c r="I254" s="150"/>
      <c r="J254" s="151">
        <f t="shared" si="50"/>
        <v>0</v>
      </c>
      <c r="K254" s="147" t="s">
        <v>1</v>
      </c>
      <c r="L254" s="34"/>
      <c r="M254" s="152" t="s">
        <v>1</v>
      </c>
      <c r="N254" s="153" t="s">
        <v>38</v>
      </c>
      <c r="O254" s="59"/>
      <c r="P254" s="154">
        <f t="shared" si="51"/>
        <v>0</v>
      </c>
      <c r="Q254" s="154">
        <v>0</v>
      </c>
      <c r="R254" s="154">
        <f t="shared" si="52"/>
        <v>0</v>
      </c>
      <c r="S254" s="154">
        <v>0</v>
      </c>
      <c r="T254" s="155">
        <f t="shared" si="5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6" t="s">
        <v>104</v>
      </c>
      <c r="AT254" s="156" t="s">
        <v>220</v>
      </c>
      <c r="AU254" s="156" t="s">
        <v>80</v>
      </c>
      <c r="AY254" s="18" t="s">
        <v>218</v>
      </c>
      <c r="BE254" s="157">
        <f t="shared" si="54"/>
        <v>0</v>
      </c>
      <c r="BF254" s="157">
        <f t="shared" si="55"/>
        <v>0</v>
      </c>
      <c r="BG254" s="157">
        <f t="shared" si="56"/>
        <v>0</v>
      </c>
      <c r="BH254" s="157">
        <f t="shared" si="57"/>
        <v>0</v>
      </c>
      <c r="BI254" s="157">
        <f t="shared" si="58"/>
        <v>0</v>
      </c>
      <c r="BJ254" s="18" t="s">
        <v>80</v>
      </c>
      <c r="BK254" s="157">
        <f t="shared" si="59"/>
        <v>0</v>
      </c>
      <c r="BL254" s="18" t="s">
        <v>104</v>
      </c>
      <c r="BM254" s="156" t="s">
        <v>866</v>
      </c>
    </row>
    <row r="255" spans="1:65" s="2" customFormat="1" ht="21.75" customHeight="1">
      <c r="A255" s="33"/>
      <c r="B255" s="144"/>
      <c r="C255" s="145" t="s">
        <v>554</v>
      </c>
      <c r="D255" s="145" t="s">
        <v>220</v>
      </c>
      <c r="E255" s="146" t="s">
        <v>3960</v>
      </c>
      <c r="F255" s="147" t="s">
        <v>3961</v>
      </c>
      <c r="G255" s="148" t="s">
        <v>3927</v>
      </c>
      <c r="H255" s="149">
        <v>1.35</v>
      </c>
      <c r="I255" s="150"/>
      <c r="J255" s="151">
        <f t="shared" si="50"/>
        <v>0</v>
      </c>
      <c r="K255" s="147" t="s">
        <v>1</v>
      </c>
      <c r="L255" s="34"/>
      <c r="M255" s="152" t="s">
        <v>1</v>
      </c>
      <c r="N255" s="153" t="s">
        <v>38</v>
      </c>
      <c r="O255" s="59"/>
      <c r="P255" s="154">
        <f t="shared" si="51"/>
        <v>0</v>
      </c>
      <c r="Q255" s="154">
        <v>0</v>
      </c>
      <c r="R255" s="154">
        <f t="shared" si="52"/>
        <v>0</v>
      </c>
      <c r="S255" s="154">
        <v>0</v>
      </c>
      <c r="T255" s="155">
        <f t="shared" si="53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56" t="s">
        <v>104</v>
      </c>
      <c r="AT255" s="156" t="s">
        <v>220</v>
      </c>
      <c r="AU255" s="156" t="s">
        <v>80</v>
      </c>
      <c r="AY255" s="18" t="s">
        <v>218</v>
      </c>
      <c r="BE255" s="157">
        <f t="shared" si="54"/>
        <v>0</v>
      </c>
      <c r="BF255" s="157">
        <f t="shared" si="55"/>
        <v>0</v>
      </c>
      <c r="BG255" s="157">
        <f t="shared" si="56"/>
        <v>0</v>
      </c>
      <c r="BH255" s="157">
        <f t="shared" si="57"/>
        <v>0</v>
      </c>
      <c r="BI255" s="157">
        <f t="shared" si="58"/>
        <v>0</v>
      </c>
      <c r="BJ255" s="18" t="s">
        <v>80</v>
      </c>
      <c r="BK255" s="157">
        <f t="shared" si="59"/>
        <v>0</v>
      </c>
      <c r="BL255" s="18" t="s">
        <v>104</v>
      </c>
      <c r="BM255" s="156" t="s">
        <v>870</v>
      </c>
    </row>
    <row r="256" spans="1:65" s="2" customFormat="1" ht="24.2" customHeight="1">
      <c r="A256" s="33"/>
      <c r="B256" s="144"/>
      <c r="C256" s="145" t="s">
        <v>871</v>
      </c>
      <c r="D256" s="145" t="s">
        <v>220</v>
      </c>
      <c r="E256" s="146" t="s">
        <v>3962</v>
      </c>
      <c r="F256" s="147" t="s">
        <v>3963</v>
      </c>
      <c r="G256" s="148" t="s">
        <v>3927</v>
      </c>
      <c r="H256" s="149">
        <v>13.5</v>
      </c>
      <c r="I256" s="150"/>
      <c r="J256" s="151">
        <f t="shared" si="50"/>
        <v>0</v>
      </c>
      <c r="K256" s="147" t="s">
        <v>1</v>
      </c>
      <c r="L256" s="34"/>
      <c r="M256" s="152" t="s">
        <v>1</v>
      </c>
      <c r="N256" s="153" t="s">
        <v>38</v>
      </c>
      <c r="O256" s="59"/>
      <c r="P256" s="154">
        <f t="shared" si="51"/>
        <v>0</v>
      </c>
      <c r="Q256" s="154">
        <v>0</v>
      </c>
      <c r="R256" s="154">
        <f t="shared" si="52"/>
        <v>0</v>
      </c>
      <c r="S256" s="154">
        <v>0</v>
      </c>
      <c r="T256" s="155">
        <f t="shared" si="53"/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6" t="s">
        <v>104</v>
      </c>
      <c r="AT256" s="156" t="s">
        <v>220</v>
      </c>
      <c r="AU256" s="156" t="s">
        <v>80</v>
      </c>
      <c r="AY256" s="18" t="s">
        <v>218</v>
      </c>
      <c r="BE256" s="157">
        <f t="shared" si="54"/>
        <v>0</v>
      </c>
      <c r="BF256" s="157">
        <f t="shared" si="55"/>
        <v>0</v>
      </c>
      <c r="BG256" s="157">
        <f t="shared" si="56"/>
        <v>0</v>
      </c>
      <c r="BH256" s="157">
        <f t="shared" si="57"/>
        <v>0</v>
      </c>
      <c r="BI256" s="157">
        <f t="shared" si="58"/>
        <v>0</v>
      </c>
      <c r="BJ256" s="18" t="s">
        <v>80</v>
      </c>
      <c r="BK256" s="157">
        <f t="shared" si="59"/>
        <v>0</v>
      </c>
      <c r="BL256" s="18" t="s">
        <v>104</v>
      </c>
      <c r="BM256" s="156" t="s">
        <v>874</v>
      </c>
    </row>
    <row r="257" spans="1:65" s="2" customFormat="1" ht="16.5" customHeight="1">
      <c r="A257" s="33"/>
      <c r="B257" s="144"/>
      <c r="C257" s="145" t="s">
        <v>558</v>
      </c>
      <c r="D257" s="145" t="s">
        <v>220</v>
      </c>
      <c r="E257" s="146" t="s">
        <v>4119</v>
      </c>
      <c r="F257" s="147" t="s">
        <v>4120</v>
      </c>
      <c r="G257" s="148" t="s">
        <v>2426</v>
      </c>
      <c r="H257" s="149">
        <v>54</v>
      </c>
      <c r="I257" s="150"/>
      <c r="J257" s="151">
        <f t="shared" si="50"/>
        <v>0</v>
      </c>
      <c r="K257" s="147" t="s">
        <v>1</v>
      </c>
      <c r="L257" s="34"/>
      <c r="M257" s="152" t="s">
        <v>1</v>
      </c>
      <c r="N257" s="153" t="s">
        <v>38</v>
      </c>
      <c r="O257" s="59"/>
      <c r="P257" s="154">
        <f t="shared" si="51"/>
        <v>0</v>
      </c>
      <c r="Q257" s="154">
        <v>0</v>
      </c>
      <c r="R257" s="154">
        <f t="shared" si="52"/>
        <v>0</v>
      </c>
      <c r="S257" s="154">
        <v>0</v>
      </c>
      <c r="T257" s="155">
        <f t="shared" si="53"/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6" t="s">
        <v>104</v>
      </c>
      <c r="AT257" s="156" t="s">
        <v>220</v>
      </c>
      <c r="AU257" s="156" t="s">
        <v>80</v>
      </c>
      <c r="AY257" s="18" t="s">
        <v>218</v>
      </c>
      <c r="BE257" s="157">
        <f t="shared" si="54"/>
        <v>0</v>
      </c>
      <c r="BF257" s="157">
        <f t="shared" si="55"/>
        <v>0</v>
      </c>
      <c r="BG257" s="157">
        <f t="shared" si="56"/>
        <v>0</v>
      </c>
      <c r="BH257" s="157">
        <f t="shared" si="57"/>
        <v>0</v>
      </c>
      <c r="BI257" s="157">
        <f t="shared" si="58"/>
        <v>0</v>
      </c>
      <c r="BJ257" s="18" t="s">
        <v>80</v>
      </c>
      <c r="BK257" s="157">
        <f t="shared" si="59"/>
        <v>0</v>
      </c>
      <c r="BL257" s="18" t="s">
        <v>104</v>
      </c>
      <c r="BM257" s="156" t="s">
        <v>887</v>
      </c>
    </row>
    <row r="258" spans="1:65" s="2" customFormat="1" ht="24.2" customHeight="1">
      <c r="A258" s="33"/>
      <c r="B258" s="144"/>
      <c r="C258" s="145" t="s">
        <v>891</v>
      </c>
      <c r="D258" s="145" t="s">
        <v>220</v>
      </c>
      <c r="E258" s="146" t="s">
        <v>4121</v>
      </c>
      <c r="F258" s="147" t="s">
        <v>4122</v>
      </c>
      <c r="G258" s="148" t="s">
        <v>2426</v>
      </c>
      <c r="H258" s="149">
        <v>54</v>
      </c>
      <c r="I258" s="150"/>
      <c r="J258" s="151">
        <f t="shared" si="50"/>
        <v>0</v>
      </c>
      <c r="K258" s="147" t="s">
        <v>1</v>
      </c>
      <c r="L258" s="34"/>
      <c r="M258" s="152" t="s">
        <v>1</v>
      </c>
      <c r="N258" s="153" t="s">
        <v>38</v>
      </c>
      <c r="O258" s="59"/>
      <c r="P258" s="154">
        <f t="shared" si="51"/>
        <v>0</v>
      </c>
      <c r="Q258" s="154">
        <v>0</v>
      </c>
      <c r="R258" s="154">
        <f t="shared" si="52"/>
        <v>0</v>
      </c>
      <c r="S258" s="154">
        <v>0</v>
      </c>
      <c r="T258" s="155">
        <f t="shared" si="53"/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6" t="s">
        <v>104</v>
      </c>
      <c r="AT258" s="156" t="s">
        <v>220</v>
      </c>
      <c r="AU258" s="156" t="s">
        <v>80</v>
      </c>
      <c r="AY258" s="18" t="s">
        <v>218</v>
      </c>
      <c r="BE258" s="157">
        <f t="shared" si="54"/>
        <v>0</v>
      </c>
      <c r="BF258" s="157">
        <f t="shared" si="55"/>
        <v>0</v>
      </c>
      <c r="BG258" s="157">
        <f t="shared" si="56"/>
        <v>0</v>
      </c>
      <c r="BH258" s="157">
        <f t="shared" si="57"/>
        <v>0</v>
      </c>
      <c r="BI258" s="157">
        <f t="shared" si="58"/>
        <v>0</v>
      </c>
      <c r="BJ258" s="18" t="s">
        <v>80</v>
      </c>
      <c r="BK258" s="157">
        <f t="shared" si="59"/>
        <v>0</v>
      </c>
      <c r="BL258" s="18" t="s">
        <v>104</v>
      </c>
      <c r="BM258" s="156" t="s">
        <v>894</v>
      </c>
    </row>
    <row r="259" spans="1:65" s="12" customFormat="1" ht="25.9" customHeight="1">
      <c r="B259" s="131"/>
      <c r="D259" s="132" t="s">
        <v>72</v>
      </c>
      <c r="E259" s="133" t="s">
        <v>4123</v>
      </c>
      <c r="F259" s="133" t="s">
        <v>4123</v>
      </c>
      <c r="I259" s="134"/>
      <c r="J259" s="135">
        <f>BK259</f>
        <v>0</v>
      </c>
      <c r="L259" s="131"/>
      <c r="M259" s="136"/>
      <c r="N259" s="137"/>
      <c r="O259" s="137"/>
      <c r="P259" s="138">
        <f>SUM(P260:P306)</f>
        <v>0</v>
      </c>
      <c r="Q259" s="137"/>
      <c r="R259" s="138">
        <f>SUM(R260:R306)</f>
        <v>0</v>
      </c>
      <c r="S259" s="137"/>
      <c r="T259" s="139">
        <f>SUM(T260:T306)</f>
        <v>0</v>
      </c>
      <c r="AR259" s="132" t="s">
        <v>80</v>
      </c>
      <c r="AT259" s="140" t="s">
        <v>72</v>
      </c>
      <c r="AU259" s="140" t="s">
        <v>73</v>
      </c>
      <c r="AY259" s="132" t="s">
        <v>218</v>
      </c>
      <c r="BK259" s="141">
        <f>SUM(BK260:BK306)</f>
        <v>0</v>
      </c>
    </row>
    <row r="260" spans="1:65" s="2" customFormat="1" ht="33" customHeight="1">
      <c r="A260" s="33"/>
      <c r="B260" s="144"/>
      <c r="C260" s="145" t="s">
        <v>561</v>
      </c>
      <c r="D260" s="145" t="s">
        <v>220</v>
      </c>
      <c r="E260" s="146" t="s">
        <v>4124</v>
      </c>
      <c r="F260" s="147" t="s">
        <v>4125</v>
      </c>
      <c r="G260" s="148" t="s">
        <v>253</v>
      </c>
      <c r="H260" s="149">
        <v>513</v>
      </c>
      <c r="I260" s="150"/>
      <c r="J260" s="151">
        <f t="shared" ref="J260:J306" si="60">ROUND(I260*H260,2)</f>
        <v>0</v>
      </c>
      <c r="K260" s="147" t="s">
        <v>1</v>
      </c>
      <c r="L260" s="34"/>
      <c r="M260" s="152" t="s">
        <v>1</v>
      </c>
      <c r="N260" s="153" t="s">
        <v>38</v>
      </c>
      <c r="O260" s="59"/>
      <c r="P260" s="154">
        <f t="shared" ref="P260:P306" si="61">O260*H260</f>
        <v>0</v>
      </c>
      <c r="Q260" s="154">
        <v>0</v>
      </c>
      <c r="R260" s="154">
        <f t="shared" ref="R260:R306" si="62">Q260*H260</f>
        <v>0</v>
      </c>
      <c r="S260" s="154">
        <v>0</v>
      </c>
      <c r="T260" s="155">
        <f t="shared" ref="T260:T306" si="63"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6" t="s">
        <v>104</v>
      </c>
      <c r="AT260" s="156" t="s">
        <v>220</v>
      </c>
      <c r="AU260" s="156" t="s">
        <v>80</v>
      </c>
      <c r="AY260" s="18" t="s">
        <v>218</v>
      </c>
      <c r="BE260" s="157">
        <f t="shared" ref="BE260:BE306" si="64">IF(N260="základní",J260,0)</f>
        <v>0</v>
      </c>
      <c r="BF260" s="157">
        <f t="shared" ref="BF260:BF306" si="65">IF(N260="snížená",J260,0)</f>
        <v>0</v>
      </c>
      <c r="BG260" s="157">
        <f t="shared" ref="BG260:BG306" si="66">IF(N260="zákl. přenesená",J260,0)</f>
        <v>0</v>
      </c>
      <c r="BH260" s="157">
        <f t="shared" ref="BH260:BH306" si="67">IF(N260="sníž. přenesená",J260,0)</f>
        <v>0</v>
      </c>
      <c r="BI260" s="157">
        <f t="shared" ref="BI260:BI306" si="68">IF(N260="nulová",J260,0)</f>
        <v>0</v>
      </c>
      <c r="BJ260" s="18" t="s">
        <v>80</v>
      </c>
      <c r="BK260" s="157">
        <f t="shared" ref="BK260:BK306" si="69">ROUND(I260*H260,2)</f>
        <v>0</v>
      </c>
      <c r="BL260" s="18" t="s">
        <v>104</v>
      </c>
      <c r="BM260" s="156" t="s">
        <v>897</v>
      </c>
    </row>
    <row r="261" spans="1:65" s="2" customFormat="1" ht="16.5" customHeight="1">
      <c r="A261" s="33"/>
      <c r="B261" s="144"/>
      <c r="C261" s="145" t="s">
        <v>899</v>
      </c>
      <c r="D261" s="145" t="s">
        <v>220</v>
      </c>
      <c r="E261" s="146" t="s">
        <v>4126</v>
      </c>
      <c r="F261" s="147" t="s">
        <v>4127</v>
      </c>
      <c r="G261" s="148" t="s">
        <v>4128</v>
      </c>
      <c r="H261" s="149">
        <v>0.25700000000000001</v>
      </c>
      <c r="I261" s="150"/>
      <c r="J261" s="151">
        <f t="shared" si="60"/>
        <v>0</v>
      </c>
      <c r="K261" s="147" t="s">
        <v>1</v>
      </c>
      <c r="L261" s="34"/>
      <c r="M261" s="152" t="s">
        <v>1</v>
      </c>
      <c r="N261" s="153" t="s">
        <v>38</v>
      </c>
      <c r="O261" s="59"/>
      <c r="P261" s="154">
        <f t="shared" si="61"/>
        <v>0</v>
      </c>
      <c r="Q261" s="154">
        <v>0</v>
      </c>
      <c r="R261" s="154">
        <f t="shared" si="62"/>
        <v>0</v>
      </c>
      <c r="S261" s="154">
        <v>0</v>
      </c>
      <c r="T261" s="155">
        <f t="shared" si="6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56" t="s">
        <v>104</v>
      </c>
      <c r="AT261" s="156" t="s">
        <v>220</v>
      </c>
      <c r="AU261" s="156" t="s">
        <v>80</v>
      </c>
      <c r="AY261" s="18" t="s">
        <v>218</v>
      </c>
      <c r="BE261" s="157">
        <f t="shared" si="64"/>
        <v>0</v>
      </c>
      <c r="BF261" s="157">
        <f t="shared" si="65"/>
        <v>0</v>
      </c>
      <c r="BG261" s="157">
        <f t="shared" si="66"/>
        <v>0</v>
      </c>
      <c r="BH261" s="157">
        <f t="shared" si="67"/>
        <v>0</v>
      </c>
      <c r="BI261" s="157">
        <f t="shared" si="68"/>
        <v>0</v>
      </c>
      <c r="BJ261" s="18" t="s">
        <v>80</v>
      </c>
      <c r="BK261" s="157">
        <f t="shared" si="69"/>
        <v>0</v>
      </c>
      <c r="BL261" s="18" t="s">
        <v>104</v>
      </c>
      <c r="BM261" s="156" t="s">
        <v>902</v>
      </c>
    </row>
    <row r="262" spans="1:65" s="2" customFormat="1" ht="33" customHeight="1">
      <c r="A262" s="33"/>
      <c r="B262" s="144"/>
      <c r="C262" s="145" t="s">
        <v>565</v>
      </c>
      <c r="D262" s="145" t="s">
        <v>220</v>
      </c>
      <c r="E262" s="146" t="s">
        <v>4129</v>
      </c>
      <c r="F262" s="147" t="s">
        <v>4130</v>
      </c>
      <c r="G262" s="148" t="s">
        <v>253</v>
      </c>
      <c r="H262" s="149">
        <v>256.5</v>
      </c>
      <c r="I262" s="150"/>
      <c r="J262" s="151">
        <f t="shared" si="60"/>
        <v>0</v>
      </c>
      <c r="K262" s="147" t="s">
        <v>1</v>
      </c>
      <c r="L262" s="34"/>
      <c r="M262" s="152" t="s">
        <v>1</v>
      </c>
      <c r="N262" s="153" t="s">
        <v>38</v>
      </c>
      <c r="O262" s="59"/>
      <c r="P262" s="154">
        <f t="shared" si="61"/>
        <v>0</v>
      </c>
      <c r="Q262" s="154">
        <v>0</v>
      </c>
      <c r="R262" s="154">
        <f t="shared" si="62"/>
        <v>0</v>
      </c>
      <c r="S262" s="154">
        <v>0</v>
      </c>
      <c r="T262" s="155">
        <f t="shared" si="63"/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104</v>
      </c>
      <c r="AT262" s="156" t="s">
        <v>220</v>
      </c>
      <c r="AU262" s="156" t="s">
        <v>80</v>
      </c>
      <c r="AY262" s="18" t="s">
        <v>218</v>
      </c>
      <c r="BE262" s="157">
        <f t="shared" si="64"/>
        <v>0</v>
      </c>
      <c r="BF262" s="157">
        <f t="shared" si="65"/>
        <v>0</v>
      </c>
      <c r="BG262" s="157">
        <f t="shared" si="66"/>
        <v>0</v>
      </c>
      <c r="BH262" s="157">
        <f t="shared" si="67"/>
        <v>0</v>
      </c>
      <c r="BI262" s="157">
        <f t="shared" si="68"/>
        <v>0</v>
      </c>
      <c r="BJ262" s="18" t="s">
        <v>80</v>
      </c>
      <c r="BK262" s="157">
        <f t="shared" si="69"/>
        <v>0</v>
      </c>
      <c r="BL262" s="18" t="s">
        <v>104</v>
      </c>
      <c r="BM262" s="156" t="s">
        <v>906</v>
      </c>
    </row>
    <row r="263" spans="1:65" s="2" customFormat="1" ht="21.75" customHeight="1">
      <c r="A263" s="33"/>
      <c r="B263" s="144"/>
      <c r="C263" s="145" t="s">
        <v>907</v>
      </c>
      <c r="D263" s="145" t="s">
        <v>220</v>
      </c>
      <c r="E263" s="146" t="s">
        <v>4131</v>
      </c>
      <c r="F263" s="147" t="s">
        <v>4132</v>
      </c>
      <c r="G263" s="148" t="s">
        <v>253</v>
      </c>
      <c r="H263" s="149">
        <v>256.5</v>
      </c>
      <c r="I263" s="150"/>
      <c r="J263" s="151">
        <f t="shared" si="60"/>
        <v>0</v>
      </c>
      <c r="K263" s="147" t="s">
        <v>1</v>
      </c>
      <c r="L263" s="34"/>
      <c r="M263" s="152" t="s">
        <v>1</v>
      </c>
      <c r="N263" s="153" t="s">
        <v>38</v>
      </c>
      <c r="O263" s="59"/>
      <c r="P263" s="154">
        <f t="shared" si="61"/>
        <v>0</v>
      </c>
      <c r="Q263" s="154">
        <v>0</v>
      </c>
      <c r="R263" s="154">
        <f t="shared" si="62"/>
        <v>0</v>
      </c>
      <c r="S263" s="154">
        <v>0</v>
      </c>
      <c r="T263" s="155">
        <f t="shared" si="6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6" t="s">
        <v>104</v>
      </c>
      <c r="AT263" s="156" t="s">
        <v>220</v>
      </c>
      <c r="AU263" s="156" t="s">
        <v>80</v>
      </c>
      <c r="AY263" s="18" t="s">
        <v>218</v>
      </c>
      <c r="BE263" s="157">
        <f t="shared" si="64"/>
        <v>0</v>
      </c>
      <c r="BF263" s="157">
        <f t="shared" si="65"/>
        <v>0</v>
      </c>
      <c r="BG263" s="157">
        <f t="shared" si="66"/>
        <v>0</v>
      </c>
      <c r="BH263" s="157">
        <f t="shared" si="67"/>
        <v>0</v>
      </c>
      <c r="BI263" s="157">
        <f t="shared" si="68"/>
        <v>0</v>
      </c>
      <c r="BJ263" s="18" t="s">
        <v>80</v>
      </c>
      <c r="BK263" s="157">
        <f t="shared" si="69"/>
        <v>0</v>
      </c>
      <c r="BL263" s="18" t="s">
        <v>104</v>
      </c>
      <c r="BM263" s="156" t="s">
        <v>910</v>
      </c>
    </row>
    <row r="264" spans="1:65" s="2" customFormat="1" ht="24.2" customHeight="1">
      <c r="A264" s="33"/>
      <c r="B264" s="144"/>
      <c r="C264" s="145" t="s">
        <v>568</v>
      </c>
      <c r="D264" s="145" t="s">
        <v>220</v>
      </c>
      <c r="E264" s="146" t="s">
        <v>4133</v>
      </c>
      <c r="F264" s="147" t="s">
        <v>4134</v>
      </c>
      <c r="G264" s="148" t="s">
        <v>253</v>
      </c>
      <c r="H264" s="149">
        <v>256.5</v>
      </c>
      <c r="I264" s="150"/>
      <c r="J264" s="151">
        <f t="shared" si="60"/>
        <v>0</v>
      </c>
      <c r="K264" s="147" t="s">
        <v>1</v>
      </c>
      <c r="L264" s="34"/>
      <c r="M264" s="152" t="s">
        <v>1</v>
      </c>
      <c r="N264" s="153" t="s">
        <v>38</v>
      </c>
      <c r="O264" s="59"/>
      <c r="P264" s="154">
        <f t="shared" si="61"/>
        <v>0</v>
      </c>
      <c r="Q264" s="154">
        <v>0</v>
      </c>
      <c r="R264" s="154">
        <f t="shared" si="62"/>
        <v>0</v>
      </c>
      <c r="S264" s="154">
        <v>0</v>
      </c>
      <c r="T264" s="155">
        <f t="shared" si="6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6" t="s">
        <v>104</v>
      </c>
      <c r="AT264" s="156" t="s">
        <v>220</v>
      </c>
      <c r="AU264" s="156" t="s">
        <v>80</v>
      </c>
      <c r="AY264" s="18" t="s">
        <v>218</v>
      </c>
      <c r="BE264" s="157">
        <f t="shared" si="64"/>
        <v>0</v>
      </c>
      <c r="BF264" s="157">
        <f t="shared" si="65"/>
        <v>0</v>
      </c>
      <c r="BG264" s="157">
        <f t="shared" si="66"/>
        <v>0</v>
      </c>
      <c r="BH264" s="157">
        <f t="shared" si="67"/>
        <v>0</v>
      </c>
      <c r="BI264" s="157">
        <f t="shared" si="68"/>
        <v>0</v>
      </c>
      <c r="BJ264" s="18" t="s">
        <v>80</v>
      </c>
      <c r="BK264" s="157">
        <f t="shared" si="69"/>
        <v>0</v>
      </c>
      <c r="BL264" s="18" t="s">
        <v>104</v>
      </c>
      <c r="BM264" s="156" t="s">
        <v>913</v>
      </c>
    </row>
    <row r="265" spans="1:65" s="2" customFormat="1" ht="21.75" customHeight="1">
      <c r="A265" s="33"/>
      <c r="B265" s="144"/>
      <c r="C265" s="145" t="s">
        <v>914</v>
      </c>
      <c r="D265" s="145" t="s">
        <v>220</v>
      </c>
      <c r="E265" s="146" t="s">
        <v>4135</v>
      </c>
      <c r="F265" s="147" t="s">
        <v>4136</v>
      </c>
      <c r="G265" s="148" t="s">
        <v>3927</v>
      </c>
      <c r="H265" s="149">
        <v>75.668000000000006</v>
      </c>
      <c r="I265" s="150"/>
      <c r="J265" s="151">
        <f t="shared" si="60"/>
        <v>0</v>
      </c>
      <c r="K265" s="147" t="s">
        <v>1</v>
      </c>
      <c r="L265" s="34"/>
      <c r="M265" s="152" t="s">
        <v>1</v>
      </c>
      <c r="N265" s="153" t="s">
        <v>38</v>
      </c>
      <c r="O265" s="59"/>
      <c r="P265" s="154">
        <f t="shared" si="61"/>
        <v>0</v>
      </c>
      <c r="Q265" s="154">
        <v>0</v>
      </c>
      <c r="R265" s="154">
        <f t="shared" si="62"/>
        <v>0</v>
      </c>
      <c r="S265" s="154">
        <v>0</v>
      </c>
      <c r="T265" s="155">
        <f t="shared" si="6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56" t="s">
        <v>104</v>
      </c>
      <c r="AT265" s="156" t="s">
        <v>220</v>
      </c>
      <c r="AU265" s="156" t="s">
        <v>80</v>
      </c>
      <c r="AY265" s="18" t="s">
        <v>218</v>
      </c>
      <c r="BE265" s="157">
        <f t="shared" si="64"/>
        <v>0</v>
      </c>
      <c r="BF265" s="157">
        <f t="shared" si="65"/>
        <v>0</v>
      </c>
      <c r="BG265" s="157">
        <f t="shared" si="66"/>
        <v>0</v>
      </c>
      <c r="BH265" s="157">
        <f t="shared" si="67"/>
        <v>0</v>
      </c>
      <c r="BI265" s="157">
        <f t="shared" si="68"/>
        <v>0</v>
      </c>
      <c r="BJ265" s="18" t="s">
        <v>80</v>
      </c>
      <c r="BK265" s="157">
        <f t="shared" si="69"/>
        <v>0</v>
      </c>
      <c r="BL265" s="18" t="s">
        <v>104</v>
      </c>
      <c r="BM265" s="156" t="s">
        <v>917</v>
      </c>
    </row>
    <row r="266" spans="1:65" s="2" customFormat="1" ht="21.75" customHeight="1">
      <c r="A266" s="33"/>
      <c r="B266" s="144"/>
      <c r="C266" s="145" t="s">
        <v>572</v>
      </c>
      <c r="D266" s="145" t="s">
        <v>220</v>
      </c>
      <c r="E266" s="146" t="s">
        <v>4137</v>
      </c>
      <c r="F266" s="147" t="s">
        <v>4138</v>
      </c>
      <c r="G266" s="148" t="s">
        <v>3947</v>
      </c>
      <c r="H266" s="149">
        <v>256.5</v>
      </c>
      <c r="I266" s="150"/>
      <c r="J266" s="151">
        <f t="shared" si="60"/>
        <v>0</v>
      </c>
      <c r="K266" s="147" t="s">
        <v>1</v>
      </c>
      <c r="L266" s="34"/>
      <c r="M266" s="152" t="s">
        <v>1</v>
      </c>
      <c r="N266" s="153" t="s">
        <v>38</v>
      </c>
      <c r="O266" s="59"/>
      <c r="P266" s="154">
        <f t="shared" si="61"/>
        <v>0</v>
      </c>
      <c r="Q266" s="154">
        <v>0</v>
      </c>
      <c r="R266" s="154">
        <f t="shared" si="62"/>
        <v>0</v>
      </c>
      <c r="S266" s="154">
        <v>0</v>
      </c>
      <c r="T266" s="155">
        <f t="shared" si="6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56" t="s">
        <v>104</v>
      </c>
      <c r="AT266" s="156" t="s">
        <v>220</v>
      </c>
      <c r="AU266" s="156" t="s">
        <v>80</v>
      </c>
      <c r="AY266" s="18" t="s">
        <v>218</v>
      </c>
      <c r="BE266" s="157">
        <f t="shared" si="64"/>
        <v>0</v>
      </c>
      <c r="BF266" s="157">
        <f t="shared" si="65"/>
        <v>0</v>
      </c>
      <c r="BG266" s="157">
        <f t="shared" si="66"/>
        <v>0</v>
      </c>
      <c r="BH266" s="157">
        <f t="shared" si="67"/>
        <v>0</v>
      </c>
      <c r="BI266" s="157">
        <f t="shared" si="68"/>
        <v>0</v>
      </c>
      <c r="BJ266" s="18" t="s">
        <v>80</v>
      </c>
      <c r="BK266" s="157">
        <f t="shared" si="69"/>
        <v>0</v>
      </c>
      <c r="BL266" s="18" t="s">
        <v>104</v>
      </c>
      <c r="BM266" s="156" t="s">
        <v>920</v>
      </c>
    </row>
    <row r="267" spans="1:65" s="2" customFormat="1" ht="16.5" customHeight="1">
      <c r="A267" s="33"/>
      <c r="B267" s="144"/>
      <c r="C267" s="145" t="s">
        <v>921</v>
      </c>
      <c r="D267" s="145" t="s">
        <v>220</v>
      </c>
      <c r="E267" s="146" t="s">
        <v>4139</v>
      </c>
      <c r="F267" s="147" t="s">
        <v>4140</v>
      </c>
      <c r="G267" s="148" t="s">
        <v>3947</v>
      </c>
      <c r="H267" s="149">
        <v>256.5</v>
      </c>
      <c r="I267" s="150"/>
      <c r="J267" s="151">
        <f t="shared" si="60"/>
        <v>0</v>
      </c>
      <c r="K267" s="147" t="s">
        <v>1</v>
      </c>
      <c r="L267" s="34"/>
      <c r="M267" s="152" t="s">
        <v>1</v>
      </c>
      <c r="N267" s="153" t="s">
        <v>38</v>
      </c>
      <c r="O267" s="59"/>
      <c r="P267" s="154">
        <f t="shared" si="61"/>
        <v>0</v>
      </c>
      <c r="Q267" s="154">
        <v>0</v>
      </c>
      <c r="R267" s="154">
        <f t="shared" si="62"/>
        <v>0</v>
      </c>
      <c r="S267" s="154">
        <v>0</v>
      </c>
      <c r="T267" s="155">
        <f t="shared" si="6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56" t="s">
        <v>104</v>
      </c>
      <c r="AT267" s="156" t="s">
        <v>220</v>
      </c>
      <c r="AU267" s="156" t="s">
        <v>80</v>
      </c>
      <c r="AY267" s="18" t="s">
        <v>218</v>
      </c>
      <c r="BE267" s="157">
        <f t="shared" si="64"/>
        <v>0</v>
      </c>
      <c r="BF267" s="157">
        <f t="shared" si="65"/>
        <v>0</v>
      </c>
      <c r="BG267" s="157">
        <f t="shared" si="66"/>
        <v>0</v>
      </c>
      <c r="BH267" s="157">
        <f t="shared" si="67"/>
        <v>0</v>
      </c>
      <c r="BI267" s="157">
        <f t="shared" si="68"/>
        <v>0</v>
      </c>
      <c r="BJ267" s="18" t="s">
        <v>80</v>
      </c>
      <c r="BK267" s="157">
        <f t="shared" si="69"/>
        <v>0</v>
      </c>
      <c r="BL267" s="18" t="s">
        <v>104</v>
      </c>
      <c r="BM267" s="156" t="s">
        <v>924</v>
      </c>
    </row>
    <row r="268" spans="1:65" s="2" customFormat="1" ht="33" customHeight="1">
      <c r="A268" s="33"/>
      <c r="B268" s="144"/>
      <c r="C268" s="145" t="s">
        <v>584</v>
      </c>
      <c r="D268" s="145" t="s">
        <v>220</v>
      </c>
      <c r="E268" s="146" t="s">
        <v>4141</v>
      </c>
      <c r="F268" s="147" t="s">
        <v>4100</v>
      </c>
      <c r="G268" s="148" t="s">
        <v>2426</v>
      </c>
      <c r="H268" s="149">
        <v>1709</v>
      </c>
      <c r="I268" s="150"/>
      <c r="J268" s="151">
        <f t="shared" si="60"/>
        <v>0</v>
      </c>
      <c r="K268" s="147" t="s">
        <v>1</v>
      </c>
      <c r="L268" s="34"/>
      <c r="M268" s="152" t="s">
        <v>1</v>
      </c>
      <c r="N268" s="153" t="s">
        <v>38</v>
      </c>
      <c r="O268" s="59"/>
      <c r="P268" s="154">
        <f t="shared" si="61"/>
        <v>0</v>
      </c>
      <c r="Q268" s="154">
        <v>0</v>
      </c>
      <c r="R268" s="154">
        <f t="shared" si="62"/>
        <v>0</v>
      </c>
      <c r="S268" s="154">
        <v>0</v>
      </c>
      <c r="T268" s="155">
        <f t="shared" si="6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6" t="s">
        <v>104</v>
      </c>
      <c r="AT268" s="156" t="s">
        <v>220</v>
      </c>
      <c r="AU268" s="156" t="s">
        <v>80</v>
      </c>
      <c r="AY268" s="18" t="s">
        <v>218</v>
      </c>
      <c r="BE268" s="157">
        <f t="shared" si="64"/>
        <v>0</v>
      </c>
      <c r="BF268" s="157">
        <f t="shared" si="65"/>
        <v>0</v>
      </c>
      <c r="BG268" s="157">
        <f t="shared" si="66"/>
        <v>0</v>
      </c>
      <c r="BH268" s="157">
        <f t="shared" si="67"/>
        <v>0</v>
      </c>
      <c r="BI268" s="157">
        <f t="shared" si="68"/>
        <v>0</v>
      </c>
      <c r="BJ268" s="18" t="s">
        <v>80</v>
      </c>
      <c r="BK268" s="157">
        <f t="shared" si="69"/>
        <v>0</v>
      </c>
      <c r="BL268" s="18" t="s">
        <v>104</v>
      </c>
      <c r="BM268" s="156" t="s">
        <v>927</v>
      </c>
    </row>
    <row r="269" spans="1:65" s="2" customFormat="1" ht="24.2" customHeight="1">
      <c r="A269" s="33"/>
      <c r="B269" s="144"/>
      <c r="C269" s="145" t="s">
        <v>928</v>
      </c>
      <c r="D269" s="145" t="s">
        <v>220</v>
      </c>
      <c r="E269" s="146" t="s">
        <v>4142</v>
      </c>
      <c r="F269" s="147" t="s">
        <v>4143</v>
      </c>
      <c r="G269" s="148" t="s">
        <v>2426</v>
      </c>
      <c r="H269" s="149">
        <v>1709</v>
      </c>
      <c r="I269" s="150"/>
      <c r="J269" s="151">
        <f t="shared" si="60"/>
        <v>0</v>
      </c>
      <c r="K269" s="147" t="s">
        <v>1</v>
      </c>
      <c r="L269" s="34"/>
      <c r="M269" s="152" t="s">
        <v>1</v>
      </c>
      <c r="N269" s="153" t="s">
        <v>38</v>
      </c>
      <c r="O269" s="59"/>
      <c r="P269" s="154">
        <f t="shared" si="61"/>
        <v>0</v>
      </c>
      <c r="Q269" s="154">
        <v>0</v>
      </c>
      <c r="R269" s="154">
        <f t="shared" si="62"/>
        <v>0</v>
      </c>
      <c r="S269" s="154">
        <v>0</v>
      </c>
      <c r="T269" s="155">
        <f t="shared" si="6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6" t="s">
        <v>104</v>
      </c>
      <c r="AT269" s="156" t="s">
        <v>220</v>
      </c>
      <c r="AU269" s="156" t="s">
        <v>80</v>
      </c>
      <c r="AY269" s="18" t="s">
        <v>218</v>
      </c>
      <c r="BE269" s="157">
        <f t="shared" si="64"/>
        <v>0</v>
      </c>
      <c r="BF269" s="157">
        <f t="shared" si="65"/>
        <v>0</v>
      </c>
      <c r="BG269" s="157">
        <f t="shared" si="66"/>
        <v>0</v>
      </c>
      <c r="BH269" s="157">
        <f t="shared" si="67"/>
        <v>0</v>
      </c>
      <c r="BI269" s="157">
        <f t="shared" si="68"/>
        <v>0</v>
      </c>
      <c r="BJ269" s="18" t="s">
        <v>80</v>
      </c>
      <c r="BK269" s="157">
        <f t="shared" si="69"/>
        <v>0</v>
      </c>
      <c r="BL269" s="18" t="s">
        <v>104</v>
      </c>
      <c r="BM269" s="156" t="s">
        <v>931</v>
      </c>
    </row>
    <row r="270" spans="1:65" s="2" customFormat="1" ht="24.2" customHeight="1">
      <c r="A270" s="33"/>
      <c r="B270" s="144"/>
      <c r="C270" s="145" t="s">
        <v>588</v>
      </c>
      <c r="D270" s="145" t="s">
        <v>220</v>
      </c>
      <c r="E270" s="146" t="s">
        <v>4144</v>
      </c>
      <c r="F270" s="147" t="s">
        <v>4145</v>
      </c>
      <c r="G270" s="148" t="s">
        <v>2426</v>
      </c>
      <c r="H270" s="149">
        <v>1709</v>
      </c>
      <c r="I270" s="150"/>
      <c r="J270" s="151">
        <f t="shared" si="60"/>
        <v>0</v>
      </c>
      <c r="K270" s="147" t="s">
        <v>1</v>
      </c>
      <c r="L270" s="34"/>
      <c r="M270" s="152" t="s">
        <v>1</v>
      </c>
      <c r="N270" s="153" t="s">
        <v>38</v>
      </c>
      <c r="O270" s="59"/>
      <c r="P270" s="154">
        <f t="shared" si="61"/>
        <v>0</v>
      </c>
      <c r="Q270" s="154">
        <v>0</v>
      </c>
      <c r="R270" s="154">
        <f t="shared" si="62"/>
        <v>0</v>
      </c>
      <c r="S270" s="154">
        <v>0</v>
      </c>
      <c r="T270" s="155">
        <f t="shared" si="6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6" t="s">
        <v>104</v>
      </c>
      <c r="AT270" s="156" t="s">
        <v>220</v>
      </c>
      <c r="AU270" s="156" t="s">
        <v>80</v>
      </c>
      <c r="AY270" s="18" t="s">
        <v>218</v>
      </c>
      <c r="BE270" s="157">
        <f t="shared" si="64"/>
        <v>0</v>
      </c>
      <c r="BF270" s="157">
        <f t="shared" si="65"/>
        <v>0</v>
      </c>
      <c r="BG270" s="157">
        <f t="shared" si="66"/>
        <v>0</v>
      </c>
      <c r="BH270" s="157">
        <f t="shared" si="67"/>
        <v>0</v>
      </c>
      <c r="BI270" s="157">
        <f t="shared" si="68"/>
        <v>0</v>
      </c>
      <c r="BJ270" s="18" t="s">
        <v>80</v>
      </c>
      <c r="BK270" s="157">
        <f t="shared" si="69"/>
        <v>0</v>
      </c>
      <c r="BL270" s="18" t="s">
        <v>104</v>
      </c>
      <c r="BM270" s="156" t="s">
        <v>934</v>
      </c>
    </row>
    <row r="271" spans="1:65" s="2" customFormat="1" ht="24.2" customHeight="1">
      <c r="A271" s="33"/>
      <c r="B271" s="144"/>
      <c r="C271" s="145" t="s">
        <v>935</v>
      </c>
      <c r="D271" s="145" t="s">
        <v>220</v>
      </c>
      <c r="E271" s="146" t="s">
        <v>4146</v>
      </c>
      <c r="F271" s="147" t="s">
        <v>4147</v>
      </c>
      <c r="G271" s="148" t="s">
        <v>3947</v>
      </c>
      <c r="H271" s="149">
        <v>256.5</v>
      </c>
      <c r="I271" s="150"/>
      <c r="J271" s="151">
        <f t="shared" si="60"/>
        <v>0</v>
      </c>
      <c r="K271" s="147" t="s">
        <v>1</v>
      </c>
      <c r="L271" s="34"/>
      <c r="M271" s="152" t="s">
        <v>1</v>
      </c>
      <c r="N271" s="153" t="s">
        <v>38</v>
      </c>
      <c r="O271" s="59"/>
      <c r="P271" s="154">
        <f t="shared" si="61"/>
        <v>0</v>
      </c>
      <c r="Q271" s="154">
        <v>0</v>
      </c>
      <c r="R271" s="154">
        <f t="shared" si="62"/>
        <v>0</v>
      </c>
      <c r="S271" s="154">
        <v>0</v>
      </c>
      <c r="T271" s="155">
        <f t="shared" si="6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6" t="s">
        <v>104</v>
      </c>
      <c r="AT271" s="156" t="s">
        <v>220</v>
      </c>
      <c r="AU271" s="156" t="s">
        <v>80</v>
      </c>
      <c r="AY271" s="18" t="s">
        <v>218</v>
      </c>
      <c r="BE271" s="157">
        <f t="shared" si="64"/>
        <v>0</v>
      </c>
      <c r="BF271" s="157">
        <f t="shared" si="65"/>
        <v>0</v>
      </c>
      <c r="BG271" s="157">
        <f t="shared" si="66"/>
        <v>0</v>
      </c>
      <c r="BH271" s="157">
        <f t="shared" si="67"/>
        <v>0</v>
      </c>
      <c r="BI271" s="157">
        <f t="shared" si="68"/>
        <v>0</v>
      </c>
      <c r="BJ271" s="18" t="s">
        <v>80</v>
      </c>
      <c r="BK271" s="157">
        <f t="shared" si="69"/>
        <v>0</v>
      </c>
      <c r="BL271" s="18" t="s">
        <v>104</v>
      </c>
      <c r="BM271" s="156" t="s">
        <v>938</v>
      </c>
    </row>
    <row r="272" spans="1:65" s="2" customFormat="1" ht="24.2" customHeight="1">
      <c r="A272" s="33"/>
      <c r="B272" s="144"/>
      <c r="C272" s="145" t="s">
        <v>600</v>
      </c>
      <c r="D272" s="145" t="s">
        <v>220</v>
      </c>
      <c r="E272" s="146" t="s">
        <v>4148</v>
      </c>
      <c r="F272" s="147" t="s">
        <v>4149</v>
      </c>
      <c r="G272" s="148" t="s">
        <v>223</v>
      </c>
      <c r="H272" s="149">
        <v>15.39</v>
      </c>
      <c r="I272" s="150"/>
      <c r="J272" s="151">
        <f t="shared" si="60"/>
        <v>0</v>
      </c>
      <c r="K272" s="147" t="s">
        <v>1</v>
      </c>
      <c r="L272" s="34"/>
      <c r="M272" s="152" t="s">
        <v>1</v>
      </c>
      <c r="N272" s="153" t="s">
        <v>38</v>
      </c>
      <c r="O272" s="59"/>
      <c r="P272" s="154">
        <f t="shared" si="61"/>
        <v>0</v>
      </c>
      <c r="Q272" s="154">
        <v>0</v>
      </c>
      <c r="R272" s="154">
        <f t="shared" si="62"/>
        <v>0</v>
      </c>
      <c r="S272" s="154">
        <v>0</v>
      </c>
      <c r="T272" s="155">
        <f t="shared" si="6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56" t="s">
        <v>104</v>
      </c>
      <c r="AT272" s="156" t="s">
        <v>220</v>
      </c>
      <c r="AU272" s="156" t="s">
        <v>80</v>
      </c>
      <c r="AY272" s="18" t="s">
        <v>218</v>
      </c>
      <c r="BE272" s="157">
        <f t="shared" si="64"/>
        <v>0</v>
      </c>
      <c r="BF272" s="157">
        <f t="shared" si="65"/>
        <v>0</v>
      </c>
      <c r="BG272" s="157">
        <f t="shared" si="66"/>
        <v>0</v>
      </c>
      <c r="BH272" s="157">
        <f t="shared" si="67"/>
        <v>0</v>
      </c>
      <c r="BI272" s="157">
        <f t="shared" si="68"/>
        <v>0</v>
      </c>
      <c r="BJ272" s="18" t="s">
        <v>80</v>
      </c>
      <c r="BK272" s="157">
        <f t="shared" si="69"/>
        <v>0</v>
      </c>
      <c r="BL272" s="18" t="s">
        <v>104</v>
      </c>
      <c r="BM272" s="156" t="s">
        <v>941</v>
      </c>
    </row>
    <row r="273" spans="1:65" s="2" customFormat="1" ht="21.75" customHeight="1">
      <c r="A273" s="33"/>
      <c r="B273" s="144"/>
      <c r="C273" s="145" t="s">
        <v>942</v>
      </c>
      <c r="D273" s="145" t="s">
        <v>220</v>
      </c>
      <c r="E273" s="146" t="s">
        <v>4150</v>
      </c>
      <c r="F273" s="147" t="s">
        <v>4151</v>
      </c>
      <c r="G273" s="148" t="s">
        <v>253</v>
      </c>
      <c r="H273" s="149">
        <v>256.5</v>
      </c>
      <c r="I273" s="150"/>
      <c r="J273" s="151">
        <f t="shared" si="60"/>
        <v>0</v>
      </c>
      <c r="K273" s="147" t="s">
        <v>1</v>
      </c>
      <c r="L273" s="34"/>
      <c r="M273" s="152" t="s">
        <v>1</v>
      </c>
      <c r="N273" s="153" t="s">
        <v>38</v>
      </c>
      <c r="O273" s="59"/>
      <c r="P273" s="154">
        <f t="shared" si="61"/>
        <v>0</v>
      </c>
      <c r="Q273" s="154">
        <v>0</v>
      </c>
      <c r="R273" s="154">
        <f t="shared" si="62"/>
        <v>0</v>
      </c>
      <c r="S273" s="154">
        <v>0</v>
      </c>
      <c r="T273" s="155">
        <f t="shared" si="6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6" t="s">
        <v>104</v>
      </c>
      <c r="AT273" s="156" t="s">
        <v>220</v>
      </c>
      <c r="AU273" s="156" t="s">
        <v>80</v>
      </c>
      <c r="AY273" s="18" t="s">
        <v>218</v>
      </c>
      <c r="BE273" s="157">
        <f t="shared" si="64"/>
        <v>0</v>
      </c>
      <c r="BF273" s="157">
        <f t="shared" si="65"/>
        <v>0</v>
      </c>
      <c r="BG273" s="157">
        <f t="shared" si="66"/>
        <v>0</v>
      </c>
      <c r="BH273" s="157">
        <f t="shared" si="67"/>
        <v>0</v>
      </c>
      <c r="BI273" s="157">
        <f t="shared" si="68"/>
        <v>0</v>
      </c>
      <c r="BJ273" s="18" t="s">
        <v>80</v>
      </c>
      <c r="BK273" s="157">
        <f t="shared" si="69"/>
        <v>0</v>
      </c>
      <c r="BL273" s="18" t="s">
        <v>104</v>
      </c>
      <c r="BM273" s="156" t="s">
        <v>945</v>
      </c>
    </row>
    <row r="274" spans="1:65" s="2" customFormat="1" ht="21.75" customHeight="1">
      <c r="A274" s="33"/>
      <c r="B274" s="144"/>
      <c r="C274" s="145" t="s">
        <v>609</v>
      </c>
      <c r="D274" s="145" t="s">
        <v>220</v>
      </c>
      <c r="E274" s="146" t="s">
        <v>4152</v>
      </c>
      <c r="F274" s="147" t="s">
        <v>4153</v>
      </c>
      <c r="G274" s="148" t="s">
        <v>3947</v>
      </c>
      <c r="H274" s="149">
        <v>256.5</v>
      </c>
      <c r="I274" s="150"/>
      <c r="J274" s="151">
        <f t="shared" si="60"/>
        <v>0</v>
      </c>
      <c r="K274" s="147" t="s">
        <v>1</v>
      </c>
      <c r="L274" s="34"/>
      <c r="M274" s="152" t="s">
        <v>1</v>
      </c>
      <c r="N274" s="153" t="s">
        <v>38</v>
      </c>
      <c r="O274" s="59"/>
      <c r="P274" s="154">
        <f t="shared" si="61"/>
        <v>0</v>
      </c>
      <c r="Q274" s="154">
        <v>0</v>
      </c>
      <c r="R274" s="154">
        <f t="shared" si="62"/>
        <v>0</v>
      </c>
      <c r="S274" s="154">
        <v>0</v>
      </c>
      <c r="T274" s="155">
        <f t="shared" si="6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104</v>
      </c>
      <c r="AT274" s="156" t="s">
        <v>220</v>
      </c>
      <c r="AU274" s="156" t="s">
        <v>80</v>
      </c>
      <c r="AY274" s="18" t="s">
        <v>218</v>
      </c>
      <c r="BE274" s="157">
        <f t="shared" si="64"/>
        <v>0</v>
      </c>
      <c r="BF274" s="157">
        <f t="shared" si="65"/>
        <v>0</v>
      </c>
      <c r="BG274" s="157">
        <f t="shared" si="66"/>
        <v>0</v>
      </c>
      <c r="BH274" s="157">
        <f t="shared" si="67"/>
        <v>0</v>
      </c>
      <c r="BI274" s="157">
        <f t="shared" si="68"/>
        <v>0</v>
      </c>
      <c r="BJ274" s="18" t="s">
        <v>80</v>
      </c>
      <c r="BK274" s="157">
        <f t="shared" si="69"/>
        <v>0</v>
      </c>
      <c r="BL274" s="18" t="s">
        <v>104</v>
      </c>
      <c r="BM274" s="156" t="s">
        <v>948</v>
      </c>
    </row>
    <row r="275" spans="1:65" s="2" customFormat="1" ht="21.75" customHeight="1">
      <c r="A275" s="33"/>
      <c r="B275" s="144"/>
      <c r="C275" s="145" t="s">
        <v>949</v>
      </c>
      <c r="D275" s="145" t="s">
        <v>220</v>
      </c>
      <c r="E275" s="146" t="s">
        <v>4152</v>
      </c>
      <c r="F275" s="147" t="s">
        <v>4153</v>
      </c>
      <c r="G275" s="148" t="s">
        <v>3947</v>
      </c>
      <c r="H275" s="149">
        <v>256.5</v>
      </c>
      <c r="I275" s="150"/>
      <c r="J275" s="151">
        <f t="shared" si="60"/>
        <v>0</v>
      </c>
      <c r="K275" s="147" t="s">
        <v>1</v>
      </c>
      <c r="L275" s="34"/>
      <c r="M275" s="152" t="s">
        <v>1</v>
      </c>
      <c r="N275" s="153" t="s">
        <v>38</v>
      </c>
      <c r="O275" s="59"/>
      <c r="P275" s="154">
        <f t="shared" si="61"/>
        <v>0</v>
      </c>
      <c r="Q275" s="154">
        <v>0</v>
      </c>
      <c r="R275" s="154">
        <f t="shared" si="62"/>
        <v>0</v>
      </c>
      <c r="S275" s="154">
        <v>0</v>
      </c>
      <c r="T275" s="155">
        <f t="shared" si="6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6" t="s">
        <v>104</v>
      </c>
      <c r="AT275" s="156" t="s">
        <v>220</v>
      </c>
      <c r="AU275" s="156" t="s">
        <v>80</v>
      </c>
      <c r="AY275" s="18" t="s">
        <v>218</v>
      </c>
      <c r="BE275" s="157">
        <f t="shared" si="64"/>
        <v>0</v>
      </c>
      <c r="BF275" s="157">
        <f t="shared" si="65"/>
        <v>0</v>
      </c>
      <c r="BG275" s="157">
        <f t="shared" si="66"/>
        <v>0</v>
      </c>
      <c r="BH275" s="157">
        <f t="shared" si="67"/>
        <v>0</v>
      </c>
      <c r="BI275" s="157">
        <f t="shared" si="68"/>
        <v>0</v>
      </c>
      <c r="BJ275" s="18" t="s">
        <v>80</v>
      </c>
      <c r="BK275" s="157">
        <f t="shared" si="69"/>
        <v>0</v>
      </c>
      <c r="BL275" s="18" t="s">
        <v>104</v>
      </c>
      <c r="BM275" s="156" t="s">
        <v>952</v>
      </c>
    </row>
    <row r="276" spans="1:65" s="2" customFormat="1" ht="16.5" customHeight="1">
      <c r="A276" s="33"/>
      <c r="B276" s="144"/>
      <c r="C276" s="145" t="s">
        <v>612</v>
      </c>
      <c r="D276" s="145" t="s">
        <v>220</v>
      </c>
      <c r="E276" s="146" t="s">
        <v>4154</v>
      </c>
      <c r="F276" s="147" t="s">
        <v>4155</v>
      </c>
      <c r="G276" s="148" t="s">
        <v>3927</v>
      </c>
      <c r="H276" s="149">
        <v>2.5649999999999999</v>
      </c>
      <c r="I276" s="150"/>
      <c r="J276" s="151">
        <f t="shared" si="60"/>
        <v>0</v>
      </c>
      <c r="K276" s="147" t="s">
        <v>1</v>
      </c>
      <c r="L276" s="34"/>
      <c r="M276" s="152" t="s">
        <v>1</v>
      </c>
      <c r="N276" s="153" t="s">
        <v>38</v>
      </c>
      <c r="O276" s="59"/>
      <c r="P276" s="154">
        <f t="shared" si="61"/>
        <v>0</v>
      </c>
      <c r="Q276" s="154">
        <v>0</v>
      </c>
      <c r="R276" s="154">
        <f t="shared" si="62"/>
        <v>0</v>
      </c>
      <c r="S276" s="154">
        <v>0</v>
      </c>
      <c r="T276" s="155">
        <f t="shared" si="6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6" t="s">
        <v>104</v>
      </c>
      <c r="AT276" s="156" t="s">
        <v>220</v>
      </c>
      <c r="AU276" s="156" t="s">
        <v>80</v>
      </c>
      <c r="AY276" s="18" t="s">
        <v>218</v>
      </c>
      <c r="BE276" s="157">
        <f t="shared" si="64"/>
        <v>0</v>
      </c>
      <c r="BF276" s="157">
        <f t="shared" si="65"/>
        <v>0</v>
      </c>
      <c r="BG276" s="157">
        <f t="shared" si="66"/>
        <v>0</v>
      </c>
      <c r="BH276" s="157">
        <f t="shared" si="67"/>
        <v>0</v>
      </c>
      <c r="BI276" s="157">
        <f t="shared" si="68"/>
        <v>0</v>
      </c>
      <c r="BJ276" s="18" t="s">
        <v>80</v>
      </c>
      <c r="BK276" s="157">
        <f t="shared" si="69"/>
        <v>0</v>
      </c>
      <c r="BL276" s="18" t="s">
        <v>104</v>
      </c>
      <c r="BM276" s="156" t="s">
        <v>955</v>
      </c>
    </row>
    <row r="277" spans="1:65" s="2" customFormat="1" ht="21.75" customHeight="1">
      <c r="A277" s="33"/>
      <c r="B277" s="144"/>
      <c r="C277" s="145" t="s">
        <v>956</v>
      </c>
      <c r="D277" s="145" t="s">
        <v>220</v>
      </c>
      <c r="E277" s="146" t="s">
        <v>3960</v>
      </c>
      <c r="F277" s="147" t="s">
        <v>3961</v>
      </c>
      <c r="G277" s="148" t="s">
        <v>3927</v>
      </c>
      <c r="H277" s="149">
        <v>2.5649999999999999</v>
      </c>
      <c r="I277" s="150"/>
      <c r="J277" s="151">
        <f t="shared" si="60"/>
        <v>0</v>
      </c>
      <c r="K277" s="147" t="s">
        <v>1</v>
      </c>
      <c r="L277" s="34"/>
      <c r="M277" s="152" t="s">
        <v>1</v>
      </c>
      <c r="N277" s="153" t="s">
        <v>38</v>
      </c>
      <c r="O277" s="59"/>
      <c r="P277" s="154">
        <f t="shared" si="61"/>
        <v>0</v>
      </c>
      <c r="Q277" s="154">
        <v>0</v>
      </c>
      <c r="R277" s="154">
        <f t="shared" si="62"/>
        <v>0</v>
      </c>
      <c r="S277" s="154">
        <v>0</v>
      </c>
      <c r="T277" s="155">
        <f t="shared" si="6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104</v>
      </c>
      <c r="AT277" s="156" t="s">
        <v>220</v>
      </c>
      <c r="AU277" s="156" t="s">
        <v>80</v>
      </c>
      <c r="AY277" s="18" t="s">
        <v>218</v>
      </c>
      <c r="BE277" s="157">
        <f t="shared" si="64"/>
        <v>0</v>
      </c>
      <c r="BF277" s="157">
        <f t="shared" si="65"/>
        <v>0</v>
      </c>
      <c r="BG277" s="157">
        <f t="shared" si="66"/>
        <v>0</v>
      </c>
      <c r="BH277" s="157">
        <f t="shared" si="67"/>
        <v>0</v>
      </c>
      <c r="BI277" s="157">
        <f t="shared" si="68"/>
        <v>0</v>
      </c>
      <c r="BJ277" s="18" t="s">
        <v>80</v>
      </c>
      <c r="BK277" s="157">
        <f t="shared" si="69"/>
        <v>0</v>
      </c>
      <c r="BL277" s="18" t="s">
        <v>104</v>
      </c>
      <c r="BM277" s="156" t="s">
        <v>959</v>
      </c>
    </row>
    <row r="278" spans="1:65" s="2" customFormat="1" ht="24.2" customHeight="1">
      <c r="A278" s="33"/>
      <c r="B278" s="144"/>
      <c r="C278" s="145" t="s">
        <v>616</v>
      </c>
      <c r="D278" s="145" t="s">
        <v>220</v>
      </c>
      <c r="E278" s="146" t="s">
        <v>3962</v>
      </c>
      <c r="F278" s="147" t="s">
        <v>3963</v>
      </c>
      <c r="G278" s="148" t="s">
        <v>3927</v>
      </c>
      <c r="H278" s="149">
        <v>51.3</v>
      </c>
      <c r="I278" s="150"/>
      <c r="J278" s="151">
        <f t="shared" si="60"/>
        <v>0</v>
      </c>
      <c r="K278" s="147" t="s">
        <v>1</v>
      </c>
      <c r="L278" s="34"/>
      <c r="M278" s="152" t="s">
        <v>1</v>
      </c>
      <c r="N278" s="153" t="s">
        <v>38</v>
      </c>
      <c r="O278" s="59"/>
      <c r="P278" s="154">
        <f t="shared" si="61"/>
        <v>0</v>
      </c>
      <c r="Q278" s="154">
        <v>0</v>
      </c>
      <c r="R278" s="154">
        <f t="shared" si="62"/>
        <v>0</v>
      </c>
      <c r="S278" s="154">
        <v>0</v>
      </c>
      <c r="T278" s="155">
        <f t="shared" si="6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104</v>
      </c>
      <c r="AT278" s="156" t="s">
        <v>220</v>
      </c>
      <c r="AU278" s="156" t="s">
        <v>80</v>
      </c>
      <c r="AY278" s="18" t="s">
        <v>218</v>
      </c>
      <c r="BE278" s="157">
        <f t="shared" si="64"/>
        <v>0</v>
      </c>
      <c r="BF278" s="157">
        <f t="shared" si="65"/>
        <v>0</v>
      </c>
      <c r="BG278" s="157">
        <f t="shared" si="66"/>
        <v>0</v>
      </c>
      <c r="BH278" s="157">
        <f t="shared" si="67"/>
        <v>0</v>
      </c>
      <c r="BI278" s="157">
        <f t="shared" si="68"/>
        <v>0</v>
      </c>
      <c r="BJ278" s="18" t="s">
        <v>80</v>
      </c>
      <c r="BK278" s="157">
        <f t="shared" si="69"/>
        <v>0</v>
      </c>
      <c r="BL278" s="18" t="s">
        <v>104</v>
      </c>
      <c r="BM278" s="156" t="s">
        <v>962</v>
      </c>
    </row>
    <row r="279" spans="1:65" s="2" customFormat="1" ht="16.5" customHeight="1">
      <c r="A279" s="33"/>
      <c r="B279" s="144"/>
      <c r="C279" s="145" t="s">
        <v>963</v>
      </c>
      <c r="D279" s="145" t="s">
        <v>220</v>
      </c>
      <c r="E279" s="146" t="s">
        <v>4156</v>
      </c>
      <c r="F279" s="147" t="s">
        <v>4157</v>
      </c>
      <c r="G279" s="148" t="s">
        <v>2426</v>
      </c>
      <c r="H279" s="149">
        <v>40</v>
      </c>
      <c r="I279" s="150"/>
      <c r="J279" s="151">
        <f t="shared" si="60"/>
        <v>0</v>
      </c>
      <c r="K279" s="147" t="s">
        <v>1</v>
      </c>
      <c r="L279" s="34"/>
      <c r="M279" s="152" t="s">
        <v>1</v>
      </c>
      <c r="N279" s="153" t="s">
        <v>38</v>
      </c>
      <c r="O279" s="59"/>
      <c r="P279" s="154">
        <f t="shared" si="61"/>
        <v>0</v>
      </c>
      <c r="Q279" s="154">
        <v>0</v>
      </c>
      <c r="R279" s="154">
        <f t="shared" si="62"/>
        <v>0</v>
      </c>
      <c r="S279" s="154">
        <v>0</v>
      </c>
      <c r="T279" s="155">
        <f t="shared" si="6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56" t="s">
        <v>104</v>
      </c>
      <c r="AT279" s="156" t="s">
        <v>220</v>
      </c>
      <c r="AU279" s="156" t="s">
        <v>80</v>
      </c>
      <c r="AY279" s="18" t="s">
        <v>218</v>
      </c>
      <c r="BE279" s="157">
        <f t="shared" si="64"/>
        <v>0</v>
      </c>
      <c r="BF279" s="157">
        <f t="shared" si="65"/>
        <v>0</v>
      </c>
      <c r="BG279" s="157">
        <f t="shared" si="66"/>
        <v>0</v>
      </c>
      <c r="BH279" s="157">
        <f t="shared" si="67"/>
        <v>0</v>
      </c>
      <c r="BI279" s="157">
        <f t="shared" si="68"/>
        <v>0</v>
      </c>
      <c r="BJ279" s="18" t="s">
        <v>80</v>
      </c>
      <c r="BK279" s="157">
        <f t="shared" si="69"/>
        <v>0</v>
      </c>
      <c r="BL279" s="18" t="s">
        <v>104</v>
      </c>
      <c r="BM279" s="156" t="s">
        <v>966</v>
      </c>
    </row>
    <row r="280" spans="1:65" s="2" customFormat="1" ht="24.2" customHeight="1">
      <c r="A280" s="33"/>
      <c r="B280" s="144"/>
      <c r="C280" s="145" t="s">
        <v>622</v>
      </c>
      <c r="D280" s="145" t="s">
        <v>220</v>
      </c>
      <c r="E280" s="146" t="s">
        <v>4158</v>
      </c>
      <c r="F280" s="147" t="s">
        <v>4159</v>
      </c>
      <c r="G280" s="148" t="s">
        <v>2426</v>
      </c>
      <c r="H280" s="149">
        <v>27</v>
      </c>
      <c r="I280" s="150"/>
      <c r="J280" s="151">
        <f t="shared" si="60"/>
        <v>0</v>
      </c>
      <c r="K280" s="147" t="s">
        <v>1</v>
      </c>
      <c r="L280" s="34"/>
      <c r="M280" s="152" t="s">
        <v>1</v>
      </c>
      <c r="N280" s="153" t="s">
        <v>38</v>
      </c>
      <c r="O280" s="59"/>
      <c r="P280" s="154">
        <f t="shared" si="61"/>
        <v>0</v>
      </c>
      <c r="Q280" s="154">
        <v>0</v>
      </c>
      <c r="R280" s="154">
        <f t="shared" si="62"/>
        <v>0</v>
      </c>
      <c r="S280" s="154">
        <v>0</v>
      </c>
      <c r="T280" s="155">
        <f t="shared" si="6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56" t="s">
        <v>104</v>
      </c>
      <c r="AT280" s="156" t="s">
        <v>220</v>
      </c>
      <c r="AU280" s="156" t="s">
        <v>80</v>
      </c>
      <c r="AY280" s="18" t="s">
        <v>218</v>
      </c>
      <c r="BE280" s="157">
        <f t="shared" si="64"/>
        <v>0</v>
      </c>
      <c r="BF280" s="157">
        <f t="shared" si="65"/>
        <v>0</v>
      </c>
      <c r="BG280" s="157">
        <f t="shared" si="66"/>
        <v>0</v>
      </c>
      <c r="BH280" s="157">
        <f t="shared" si="67"/>
        <v>0</v>
      </c>
      <c r="BI280" s="157">
        <f t="shared" si="68"/>
        <v>0</v>
      </c>
      <c r="BJ280" s="18" t="s">
        <v>80</v>
      </c>
      <c r="BK280" s="157">
        <f t="shared" si="69"/>
        <v>0</v>
      </c>
      <c r="BL280" s="18" t="s">
        <v>104</v>
      </c>
      <c r="BM280" s="156" t="s">
        <v>969</v>
      </c>
    </row>
    <row r="281" spans="1:65" s="2" customFormat="1" ht="24.2" customHeight="1">
      <c r="A281" s="33"/>
      <c r="B281" s="144"/>
      <c r="C281" s="145" t="s">
        <v>970</v>
      </c>
      <c r="D281" s="145" t="s">
        <v>220</v>
      </c>
      <c r="E281" s="146" t="s">
        <v>4160</v>
      </c>
      <c r="F281" s="147" t="s">
        <v>4161</v>
      </c>
      <c r="G281" s="148" t="s">
        <v>2426</v>
      </c>
      <c r="H281" s="149">
        <v>27</v>
      </c>
      <c r="I281" s="150"/>
      <c r="J281" s="151">
        <f t="shared" si="60"/>
        <v>0</v>
      </c>
      <c r="K281" s="147" t="s">
        <v>1</v>
      </c>
      <c r="L281" s="34"/>
      <c r="M281" s="152" t="s">
        <v>1</v>
      </c>
      <c r="N281" s="153" t="s">
        <v>38</v>
      </c>
      <c r="O281" s="59"/>
      <c r="P281" s="154">
        <f t="shared" si="61"/>
        <v>0</v>
      </c>
      <c r="Q281" s="154">
        <v>0</v>
      </c>
      <c r="R281" s="154">
        <f t="shared" si="62"/>
        <v>0</v>
      </c>
      <c r="S281" s="154">
        <v>0</v>
      </c>
      <c r="T281" s="155">
        <f t="shared" si="6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56" t="s">
        <v>104</v>
      </c>
      <c r="AT281" s="156" t="s">
        <v>220</v>
      </c>
      <c r="AU281" s="156" t="s">
        <v>80</v>
      </c>
      <c r="AY281" s="18" t="s">
        <v>218</v>
      </c>
      <c r="BE281" s="157">
        <f t="shared" si="64"/>
        <v>0</v>
      </c>
      <c r="BF281" s="157">
        <f t="shared" si="65"/>
        <v>0</v>
      </c>
      <c r="BG281" s="157">
        <f t="shared" si="66"/>
        <v>0</v>
      </c>
      <c r="BH281" s="157">
        <f t="shared" si="67"/>
        <v>0</v>
      </c>
      <c r="BI281" s="157">
        <f t="shared" si="68"/>
        <v>0</v>
      </c>
      <c r="BJ281" s="18" t="s">
        <v>80</v>
      </c>
      <c r="BK281" s="157">
        <f t="shared" si="69"/>
        <v>0</v>
      </c>
      <c r="BL281" s="18" t="s">
        <v>104</v>
      </c>
      <c r="BM281" s="156" t="s">
        <v>973</v>
      </c>
    </row>
    <row r="282" spans="1:65" s="2" customFormat="1" ht="24.2" customHeight="1">
      <c r="A282" s="33"/>
      <c r="B282" s="144"/>
      <c r="C282" s="145" t="s">
        <v>632</v>
      </c>
      <c r="D282" s="145" t="s">
        <v>220</v>
      </c>
      <c r="E282" s="146" t="s">
        <v>4162</v>
      </c>
      <c r="F282" s="147" t="s">
        <v>4163</v>
      </c>
      <c r="G282" s="148" t="s">
        <v>2426</v>
      </c>
      <c r="H282" s="149">
        <v>156</v>
      </c>
      <c r="I282" s="150"/>
      <c r="J282" s="151">
        <f t="shared" si="60"/>
        <v>0</v>
      </c>
      <c r="K282" s="147" t="s">
        <v>1</v>
      </c>
      <c r="L282" s="34"/>
      <c r="M282" s="152" t="s">
        <v>1</v>
      </c>
      <c r="N282" s="153" t="s">
        <v>38</v>
      </c>
      <c r="O282" s="59"/>
      <c r="P282" s="154">
        <f t="shared" si="61"/>
        <v>0</v>
      </c>
      <c r="Q282" s="154">
        <v>0</v>
      </c>
      <c r="R282" s="154">
        <f t="shared" si="62"/>
        <v>0</v>
      </c>
      <c r="S282" s="154">
        <v>0</v>
      </c>
      <c r="T282" s="155">
        <f t="shared" si="6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6" t="s">
        <v>104</v>
      </c>
      <c r="AT282" s="156" t="s">
        <v>220</v>
      </c>
      <c r="AU282" s="156" t="s">
        <v>80</v>
      </c>
      <c r="AY282" s="18" t="s">
        <v>218</v>
      </c>
      <c r="BE282" s="157">
        <f t="shared" si="64"/>
        <v>0</v>
      </c>
      <c r="BF282" s="157">
        <f t="shared" si="65"/>
        <v>0</v>
      </c>
      <c r="BG282" s="157">
        <f t="shared" si="66"/>
        <v>0</v>
      </c>
      <c r="BH282" s="157">
        <f t="shared" si="67"/>
        <v>0</v>
      </c>
      <c r="BI282" s="157">
        <f t="shared" si="68"/>
        <v>0</v>
      </c>
      <c r="BJ282" s="18" t="s">
        <v>80</v>
      </c>
      <c r="BK282" s="157">
        <f t="shared" si="69"/>
        <v>0</v>
      </c>
      <c r="BL282" s="18" t="s">
        <v>104</v>
      </c>
      <c r="BM282" s="156" t="s">
        <v>976</v>
      </c>
    </row>
    <row r="283" spans="1:65" s="2" customFormat="1" ht="21.75" customHeight="1">
      <c r="A283" s="33"/>
      <c r="B283" s="144"/>
      <c r="C283" s="145" t="s">
        <v>977</v>
      </c>
      <c r="D283" s="145" t="s">
        <v>220</v>
      </c>
      <c r="E283" s="146" t="s">
        <v>4164</v>
      </c>
      <c r="F283" s="147" t="s">
        <v>4165</v>
      </c>
      <c r="G283" s="148" t="s">
        <v>2426</v>
      </c>
      <c r="H283" s="149">
        <v>63</v>
      </c>
      <c r="I283" s="150"/>
      <c r="J283" s="151">
        <f t="shared" si="60"/>
        <v>0</v>
      </c>
      <c r="K283" s="147" t="s">
        <v>1</v>
      </c>
      <c r="L283" s="34"/>
      <c r="M283" s="152" t="s">
        <v>1</v>
      </c>
      <c r="N283" s="153" t="s">
        <v>38</v>
      </c>
      <c r="O283" s="59"/>
      <c r="P283" s="154">
        <f t="shared" si="61"/>
        <v>0</v>
      </c>
      <c r="Q283" s="154">
        <v>0</v>
      </c>
      <c r="R283" s="154">
        <f t="shared" si="62"/>
        <v>0</v>
      </c>
      <c r="S283" s="154">
        <v>0</v>
      </c>
      <c r="T283" s="155">
        <f t="shared" si="6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6" t="s">
        <v>104</v>
      </c>
      <c r="AT283" s="156" t="s">
        <v>220</v>
      </c>
      <c r="AU283" s="156" t="s">
        <v>80</v>
      </c>
      <c r="AY283" s="18" t="s">
        <v>218</v>
      </c>
      <c r="BE283" s="157">
        <f t="shared" si="64"/>
        <v>0</v>
      </c>
      <c r="BF283" s="157">
        <f t="shared" si="65"/>
        <v>0</v>
      </c>
      <c r="BG283" s="157">
        <f t="shared" si="66"/>
        <v>0</v>
      </c>
      <c r="BH283" s="157">
        <f t="shared" si="67"/>
        <v>0</v>
      </c>
      <c r="BI283" s="157">
        <f t="shared" si="68"/>
        <v>0</v>
      </c>
      <c r="BJ283" s="18" t="s">
        <v>80</v>
      </c>
      <c r="BK283" s="157">
        <f t="shared" si="69"/>
        <v>0</v>
      </c>
      <c r="BL283" s="18" t="s">
        <v>104</v>
      </c>
      <c r="BM283" s="156" t="s">
        <v>980</v>
      </c>
    </row>
    <row r="284" spans="1:65" s="2" customFormat="1" ht="24.2" customHeight="1">
      <c r="A284" s="33"/>
      <c r="B284" s="144"/>
      <c r="C284" s="145" t="s">
        <v>637</v>
      </c>
      <c r="D284" s="145" t="s">
        <v>220</v>
      </c>
      <c r="E284" s="146" t="s">
        <v>4166</v>
      </c>
      <c r="F284" s="147" t="s">
        <v>4167</v>
      </c>
      <c r="G284" s="148" t="s">
        <v>2426</v>
      </c>
      <c r="H284" s="149">
        <v>46</v>
      </c>
      <c r="I284" s="150"/>
      <c r="J284" s="151">
        <f t="shared" si="60"/>
        <v>0</v>
      </c>
      <c r="K284" s="147" t="s">
        <v>1</v>
      </c>
      <c r="L284" s="34"/>
      <c r="M284" s="152" t="s">
        <v>1</v>
      </c>
      <c r="N284" s="153" t="s">
        <v>38</v>
      </c>
      <c r="O284" s="59"/>
      <c r="P284" s="154">
        <f t="shared" si="61"/>
        <v>0</v>
      </c>
      <c r="Q284" s="154">
        <v>0</v>
      </c>
      <c r="R284" s="154">
        <f t="shared" si="62"/>
        <v>0</v>
      </c>
      <c r="S284" s="154">
        <v>0</v>
      </c>
      <c r="T284" s="155">
        <f t="shared" si="6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6" t="s">
        <v>104</v>
      </c>
      <c r="AT284" s="156" t="s">
        <v>220</v>
      </c>
      <c r="AU284" s="156" t="s">
        <v>80</v>
      </c>
      <c r="AY284" s="18" t="s">
        <v>218</v>
      </c>
      <c r="BE284" s="157">
        <f t="shared" si="64"/>
        <v>0</v>
      </c>
      <c r="BF284" s="157">
        <f t="shared" si="65"/>
        <v>0</v>
      </c>
      <c r="BG284" s="157">
        <f t="shared" si="66"/>
        <v>0</v>
      </c>
      <c r="BH284" s="157">
        <f t="shared" si="67"/>
        <v>0</v>
      </c>
      <c r="BI284" s="157">
        <f t="shared" si="68"/>
        <v>0</v>
      </c>
      <c r="BJ284" s="18" t="s">
        <v>80</v>
      </c>
      <c r="BK284" s="157">
        <f t="shared" si="69"/>
        <v>0</v>
      </c>
      <c r="BL284" s="18" t="s">
        <v>104</v>
      </c>
      <c r="BM284" s="156" t="s">
        <v>983</v>
      </c>
    </row>
    <row r="285" spans="1:65" s="2" customFormat="1" ht="21.75" customHeight="1">
      <c r="A285" s="33"/>
      <c r="B285" s="144"/>
      <c r="C285" s="145" t="s">
        <v>985</v>
      </c>
      <c r="D285" s="145" t="s">
        <v>220</v>
      </c>
      <c r="E285" s="146" t="s">
        <v>4168</v>
      </c>
      <c r="F285" s="147" t="s">
        <v>4169</v>
      </c>
      <c r="G285" s="148" t="s">
        <v>2426</v>
      </c>
      <c r="H285" s="149">
        <v>22</v>
      </c>
      <c r="I285" s="150"/>
      <c r="J285" s="151">
        <f t="shared" si="60"/>
        <v>0</v>
      </c>
      <c r="K285" s="147" t="s">
        <v>1</v>
      </c>
      <c r="L285" s="34"/>
      <c r="M285" s="152" t="s">
        <v>1</v>
      </c>
      <c r="N285" s="153" t="s">
        <v>38</v>
      </c>
      <c r="O285" s="59"/>
      <c r="P285" s="154">
        <f t="shared" si="61"/>
        <v>0</v>
      </c>
      <c r="Q285" s="154">
        <v>0</v>
      </c>
      <c r="R285" s="154">
        <f t="shared" si="62"/>
        <v>0</v>
      </c>
      <c r="S285" s="154">
        <v>0</v>
      </c>
      <c r="T285" s="155">
        <f t="shared" si="6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56" t="s">
        <v>104</v>
      </c>
      <c r="AT285" s="156" t="s">
        <v>220</v>
      </c>
      <c r="AU285" s="156" t="s">
        <v>80</v>
      </c>
      <c r="AY285" s="18" t="s">
        <v>218</v>
      </c>
      <c r="BE285" s="157">
        <f t="shared" si="64"/>
        <v>0</v>
      </c>
      <c r="BF285" s="157">
        <f t="shared" si="65"/>
        <v>0</v>
      </c>
      <c r="BG285" s="157">
        <f t="shared" si="66"/>
        <v>0</v>
      </c>
      <c r="BH285" s="157">
        <f t="shared" si="67"/>
        <v>0</v>
      </c>
      <c r="BI285" s="157">
        <f t="shared" si="68"/>
        <v>0</v>
      </c>
      <c r="BJ285" s="18" t="s">
        <v>80</v>
      </c>
      <c r="BK285" s="157">
        <f t="shared" si="69"/>
        <v>0</v>
      </c>
      <c r="BL285" s="18" t="s">
        <v>104</v>
      </c>
      <c r="BM285" s="156" t="s">
        <v>988</v>
      </c>
    </row>
    <row r="286" spans="1:65" s="2" customFormat="1" ht="24.2" customHeight="1">
      <c r="A286" s="33"/>
      <c r="B286" s="144"/>
      <c r="C286" s="145" t="s">
        <v>641</v>
      </c>
      <c r="D286" s="145" t="s">
        <v>220</v>
      </c>
      <c r="E286" s="146" t="s">
        <v>4170</v>
      </c>
      <c r="F286" s="147" t="s">
        <v>4171</v>
      </c>
      <c r="G286" s="148" t="s">
        <v>2426</v>
      </c>
      <c r="H286" s="149">
        <v>55</v>
      </c>
      <c r="I286" s="150"/>
      <c r="J286" s="151">
        <f t="shared" si="60"/>
        <v>0</v>
      </c>
      <c r="K286" s="147" t="s">
        <v>1</v>
      </c>
      <c r="L286" s="34"/>
      <c r="M286" s="152" t="s">
        <v>1</v>
      </c>
      <c r="N286" s="153" t="s">
        <v>38</v>
      </c>
      <c r="O286" s="59"/>
      <c r="P286" s="154">
        <f t="shared" si="61"/>
        <v>0</v>
      </c>
      <c r="Q286" s="154">
        <v>0</v>
      </c>
      <c r="R286" s="154">
        <f t="shared" si="62"/>
        <v>0</v>
      </c>
      <c r="S286" s="154">
        <v>0</v>
      </c>
      <c r="T286" s="155">
        <f t="shared" si="6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6" t="s">
        <v>104</v>
      </c>
      <c r="AT286" s="156" t="s">
        <v>220</v>
      </c>
      <c r="AU286" s="156" t="s">
        <v>80</v>
      </c>
      <c r="AY286" s="18" t="s">
        <v>218</v>
      </c>
      <c r="BE286" s="157">
        <f t="shared" si="64"/>
        <v>0</v>
      </c>
      <c r="BF286" s="157">
        <f t="shared" si="65"/>
        <v>0</v>
      </c>
      <c r="BG286" s="157">
        <f t="shared" si="66"/>
        <v>0</v>
      </c>
      <c r="BH286" s="157">
        <f t="shared" si="67"/>
        <v>0</v>
      </c>
      <c r="BI286" s="157">
        <f t="shared" si="68"/>
        <v>0</v>
      </c>
      <c r="BJ286" s="18" t="s">
        <v>80</v>
      </c>
      <c r="BK286" s="157">
        <f t="shared" si="69"/>
        <v>0</v>
      </c>
      <c r="BL286" s="18" t="s">
        <v>104</v>
      </c>
      <c r="BM286" s="156" t="s">
        <v>991</v>
      </c>
    </row>
    <row r="287" spans="1:65" s="2" customFormat="1" ht="16.5" customHeight="1">
      <c r="A287" s="33"/>
      <c r="B287" s="144"/>
      <c r="C287" s="145" t="s">
        <v>992</v>
      </c>
      <c r="D287" s="145" t="s">
        <v>220</v>
      </c>
      <c r="E287" s="146" t="s">
        <v>4172</v>
      </c>
      <c r="F287" s="147" t="s">
        <v>4173</v>
      </c>
      <c r="G287" s="148" t="s">
        <v>2426</v>
      </c>
      <c r="H287" s="149">
        <v>33</v>
      </c>
      <c r="I287" s="150"/>
      <c r="J287" s="151">
        <f t="shared" si="60"/>
        <v>0</v>
      </c>
      <c r="K287" s="147" t="s">
        <v>1</v>
      </c>
      <c r="L287" s="34"/>
      <c r="M287" s="152" t="s">
        <v>1</v>
      </c>
      <c r="N287" s="153" t="s">
        <v>38</v>
      </c>
      <c r="O287" s="59"/>
      <c r="P287" s="154">
        <f t="shared" si="61"/>
        <v>0</v>
      </c>
      <c r="Q287" s="154">
        <v>0</v>
      </c>
      <c r="R287" s="154">
        <f t="shared" si="62"/>
        <v>0</v>
      </c>
      <c r="S287" s="154">
        <v>0</v>
      </c>
      <c r="T287" s="155">
        <f t="shared" si="6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56" t="s">
        <v>104</v>
      </c>
      <c r="AT287" s="156" t="s">
        <v>220</v>
      </c>
      <c r="AU287" s="156" t="s">
        <v>80</v>
      </c>
      <c r="AY287" s="18" t="s">
        <v>218</v>
      </c>
      <c r="BE287" s="157">
        <f t="shared" si="64"/>
        <v>0</v>
      </c>
      <c r="BF287" s="157">
        <f t="shared" si="65"/>
        <v>0</v>
      </c>
      <c r="BG287" s="157">
        <f t="shared" si="66"/>
        <v>0</v>
      </c>
      <c r="BH287" s="157">
        <f t="shared" si="67"/>
        <v>0</v>
      </c>
      <c r="BI287" s="157">
        <f t="shared" si="68"/>
        <v>0</v>
      </c>
      <c r="BJ287" s="18" t="s">
        <v>80</v>
      </c>
      <c r="BK287" s="157">
        <f t="shared" si="69"/>
        <v>0</v>
      </c>
      <c r="BL287" s="18" t="s">
        <v>104</v>
      </c>
      <c r="BM287" s="156" t="s">
        <v>995</v>
      </c>
    </row>
    <row r="288" spans="1:65" s="2" customFormat="1" ht="21.75" customHeight="1">
      <c r="A288" s="33"/>
      <c r="B288" s="144"/>
      <c r="C288" s="145" t="s">
        <v>645</v>
      </c>
      <c r="D288" s="145" t="s">
        <v>220</v>
      </c>
      <c r="E288" s="146" t="s">
        <v>4174</v>
      </c>
      <c r="F288" s="147" t="s">
        <v>4175</v>
      </c>
      <c r="G288" s="148" t="s">
        <v>2426</v>
      </c>
      <c r="H288" s="149">
        <v>156</v>
      </c>
      <c r="I288" s="150"/>
      <c r="J288" s="151">
        <f t="shared" si="60"/>
        <v>0</v>
      </c>
      <c r="K288" s="147" t="s">
        <v>1</v>
      </c>
      <c r="L288" s="34"/>
      <c r="M288" s="152" t="s">
        <v>1</v>
      </c>
      <c r="N288" s="153" t="s">
        <v>38</v>
      </c>
      <c r="O288" s="59"/>
      <c r="P288" s="154">
        <f t="shared" si="61"/>
        <v>0</v>
      </c>
      <c r="Q288" s="154">
        <v>0</v>
      </c>
      <c r="R288" s="154">
        <f t="shared" si="62"/>
        <v>0</v>
      </c>
      <c r="S288" s="154">
        <v>0</v>
      </c>
      <c r="T288" s="155">
        <f t="shared" si="6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56" t="s">
        <v>104</v>
      </c>
      <c r="AT288" s="156" t="s">
        <v>220</v>
      </c>
      <c r="AU288" s="156" t="s">
        <v>80</v>
      </c>
      <c r="AY288" s="18" t="s">
        <v>218</v>
      </c>
      <c r="BE288" s="157">
        <f t="shared" si="64"/>
        <v>0</v>
      </c>
      <c r="BF288" s="157">
        <f t="shared" si="65"/>
        <v>0</v>
      </c>
      <c r="BG288" s="157">
        <f t="shared" si="66"/>
        <v>0</v>
      </c>
      <c r="BH288" s="157">
        <f t="shared" si="67"/>
        <v>0</v>
      </c>
      <c r="BI288" s="157">
        <f t="shared" si="68"/>
        <v>0</v>
      </c>
      <c r="BJ288" s="18" t="s">
        <v>80</v>
      </c>
      <c r="BK288" s="157">
        <f t="shared" si="69"/>
        <v>0</v>
      </c>
      <c r="BL288" s="18" t="s">
        <v>104</v>
      </c>
      <c r="BM288" s="156" t="s">
        <v>1001</v>
      </c>
    </row>
    <row r="289" spans="1:65" s="2" customFormat="1" ht="21.75" customHeight="1">
      <c r="A289" s="33"/>
      <c r="B289" s="144"/>
      <c r="C289" s="145" t="s">
        <v>1006</v>
      </c>
      <c r="D289" s="145" t="s">
        <v>220</v>
      </c>
      <c r="E289" s="146" t="s">
        <v>4176</v>
      </c>
      <c r="F289" s="147" t="s">
        <v>4177</v>
      </c>
      <c r="G289" s="148" t="s">
        <v>2426</v>
      </c>
      <c r="H289" s="149">
        <v>34</v>
      </c>
      <c r="I289" s="150"/>
      <c r="J289" s="151">
        <f t="shared" si="60"/>
        <v>0</v>
      </c>
      <c r="K289" s="147" t="s">
        <v>1</v>
      </c>
      <c r="L289" s="34"/>
      <c r="M289" s="152" t="s">
        <v>1</v>
      </c>
      <c r="N289" s="153" t="s">
        <v>38</v>
      </c>
      <c r="O289" s="59"/>
      <c r="P289" s="154">
        <f t="shared" si="61"/>
        <v>0</v>
      </c>
      <c r="Q289" s="154">
        <v>0</v>
      </c>
      <c r="R289" s="154">
        <f t="shared" si="62"/>
        <v>0</v>
      </c>
      <c r="S289" s="154">
        <v>0</v>
      </c>
      <c r="T289" s="155">
        <f t="shared" si="6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6" t="s">
        <v>104</v>
      </c>
      <c r="AT289" s="156" t="s">
        <v>220</v>
      </c>
      <c r="AU289" s="156" t="s">
        <v>80</v>
      </c>
      <c r="AY289" s="18" t="s">
        <v>218</v>
      </c>
      <c r="BE289" s="157">
        <f t="shared" si="64"/>
        <v>0</v>
      </c>
      <c r="BF289" s="157">
        <f t="shared" si="65"/>
        <v>0</v>
      </c>
      <c r="BG289" s="157">
        <f t="shared" si="66"/>
        <v>0</v>
      </c>
      <c r="BH289" s="157">
        <f t="shared" si="67"/>
        <v>0</v>
      </c>
      <c r="BI289" s="157">
        <f t="shared" si="68"/>
        <v>0</v>
      </c>
      <c r="BJ289" s="18" t="s">
        <v>80</v>
      </c>
      <c r="BK289" s="157">
        <f t="shared" si="69"/>
        <v>0</v>
      </c>
      <c r="BL289" s="18" t="s">
        <v>104</v>
      </c>
      <c r="BM289" s="156" t="s">
        <v>1009</v>
      </c>
    </row>
    <row r="290" spans="1:65" s="2" customFormat="1" ht="21.75" customHeight="1">
      <c r="A290" s="33"/>
      <c r="B290" s="144"/>
      <c r="C290" s="145" t="s">
        <v>654</v>
      </c>
      <c r="D290" s="145" t="s">
        <v>220</v>
      </c>
      <c r="E290" s="146" t="s">
        <v>4178</v>
      </c>
      <c r="F290" s="147" t="s">
        <v>4179</v>
      </c>
      <c r="G290" s="148" t="s">
        <v>2426</v>
      </c>
      <c r="H290" s="149">
        <v>75</v>
      </c>
      <c r="I290" s="150"/>
      <c r="J290" s="151">
        <f t="shared" si="60"/>
        <v>0</v>
      </c>
      <c r="K290" s="147" t="s">
        <v>1</v>
      </c>
      <c r="L290" s="34"/>
      <c r="M290" s="152" t="s">
        <v>1</v>
      </c>
      <c r="N290" s="153" t="s">
        <v>38</v>
      </c>
      <c r="O290" s="59"/>
      <c r="P290" s="154">
        <f t="shared" si="61"/>
        <v>0</v>
      </c>
      <c r="Q290" s="154">
        <v>0</v>
      </c>
      <c r="R290" s="154">
        <f t="shared" si="62"/>
        <v>0</v>
      </c>
      <c r="S290" s="154">
        <v>0</v>
      </c>
      <c r="T290" s="155">
        <f t="shared" si="6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56" t="s">
        <v>104</v>
      </c>
      <c r="AT290" s="156" t="s">
        <v>220</v>
      </c>
      <c r="AU290" s="156" t="s">
        <v>80</v>
      </c>
      <c r="AY290" s="18" t="s">
        <v>218</v>
      </c>
      <c r="BE290" s="157">
        <f t="shared" si="64"/>
        <v>0</v>
      </c>
      <c r="BF290" s="157">
        <f t="shared" si="65"/>
        <v>0</v>
      </c>
      <c r="BG290" s="157">
        <f t="shared" si="66"/>
        <v>0</v>
      </c>
      <c r="BH290" s="157">
        <f t="shared" si="67"/>
        <v>0</v>
      </c>
      <c r="BI290" s="157">
        <f t="shared" si="68"/>
        <v>0</v>
      </c>
      <c r="BJ290" s="18" t="s">
        <v>80</v>
      </c>
      <c r="BK290" s="157">
        <f t="shared" si="69"/>
        <v>0</v>
      </c>
      <c r="BL290" s="18" t="s">
        <v>104</v>
      </c>
      <c r="BM290" s="156" t="s">
        <v>1013</v>
      </c>
    </row>
    <row r="291" spans="1:65" s="2" customFormat="1" ht="16.5" customHeight="1">
      <c r="A291" s="33"/>
      <c r="B291" s="144"/>
      <c r="C291" s="145" t="s">
        <v>1015</v>
      </c>
      <c r="D291" s="145" t="s">
        <v>220</v>
      </c>
      <c r="E291" s="146" t="s">
        <v>4180</v>
      </c>
      <c r="F291" s="147" t="s">
        <v>4181</v>
      </c>
      <c r="G291" s="148" t="s">
        <v>2426</v>
      </c>
      <c r="H291" s="149">
        <v>33</v>
      </c>
      <c r="I291" s="150"/>
      <c r="J291" s="151">
        <f t="shared" si="60"/>
        <v>0</v>
      </c>
      <c r="K291" s="147" t="s">
        <v>1</v>
      </c>
      <c r="L291" s="34"/>
      <c r="M291" s="152" t="s">
        <v>1</v>
      </c>
      <c r="N291" s="153" t="s">
        <v>38</v>
      </c>
      <c r="O291" s="59"/>
      <c r="P291" s="154">
        <f t="shared" si="61"/>
        <v>0</v>
      </c>
      <c r="Q291" s="154">
        <v>0</v>
      </c>
      <c r="R291" s="154">
        <f t="shared" si="62"/>
        <v>0</v>
      </c>
      <c r="S291" s="154">
        <v>0</v>
      </c>
      <c r="T291" s="155">
        <f t="shared" si="6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56" t="s">
        <v>104</v>
      </c>
      <c r="AT291" s="156" t="s">
        <v>220</v>
      </c>
      <c r="AU291" s="156" t="s">
        <v>80</v>
      </c>
      <c r="AY291" s="18" t="s">
        <v>218</v>
      </c>
      <c r="BE291" s="157">
        <f t="shared" si="64"/>
        <v>0</v>
      </c>
      <c r="BF291" s="157">
        <f t="shared" si="65"/>
        <v>0</v>
      </c>
      <c r="BG291" s="157">
        <f t="shared" si="66"/>
        <v>0</v>
      </c>
      <c r="BH291" s="157">
        <f t="shared" si="67"/>
        <v>0</v>
      </c>
      <c r="BI291" s="157">
        <f t="shared" si="68"/>
        <v>0</v>
      </c>
      <c r="BJ291" s="18" t="s">
        <v>80</v>
      </c>
      <c r="BK291" s="157">
        <f t="shared" si="69"/>
        <v>0</v>
      </c>
      <c r="BL291" s="18" t="s">
        <v>104</v>
      </c>
      <c r="BM291" s="156" t="s">
        <v>1018</v>
      </c>
    </row>
    <row r="292" spans="1:65" s="2" customFormat="1" ht="24.2" customHeight="1">
      <c r="A292" s="33"/>
      <c r="B292" s="144"/>
      <c r="C292" s="145" t="s">
        <v>658</v>
      </c>
      <c r="D292" s="145" t="s">
        <v>220</v>
      </c>
      <c r="E292" s="146" t="s">
        <v>4182</v>
      </c>
      <c r="F292" s="147" t="s">
        <v>4183</v>
      </c>
      <c r="G292" s="148" t="s">
        <v>2426</v>
      </c>
      <c r="H292" s="149">
        <v>12</v>
      </c>
      <c r="I292" s="150"/>
      <c r="J292" s="151">
        <f t="shared" si="60"/>
        <v>0</v>
      </c>
      <c r="K292" s="147" t="s">
        <v>1</v>
      </c>
      <c r="L292" s="34"/>
      <c r="M292" s="152" t="s">
        <v>1</v>
      </c>
      <c r="N292" s="153" t="s">
        <v>38</v>
      </c>
      <c r="O292" s="59"/>
      <c r="P292" s="154">
        <f t="shared" si="61"/>
        <v>0</v>
      </c>
      <c r="Q292" s="154">
        <v>0</v>
      </c>
      <c r="R292" s="154">
        <f t="shared" si="62"/>
        <v>0</v>
      </c>
      <c r="S292" s="154">
        <v>0</v>
      </c>
      <c r="T292" s="155">
        <f t="shared" si="6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56" t="s">
        <v>104</v>
      </c>
      <c r="AT292" s="156" t="s">
        <v>220</v>
      </c>
      <c r="AU292" s="156" t="s">
        <v>80</v>
      </c>
      <c r="AY292" s="18" t="s">
        <v>218</v>
      </c>
      <c r="BE292" s="157">
        <f t="shared" si="64"/>
        <v>0</v>
      </c>
      <c r="BF292" s="157">
        <f t="shared" si="65"/>
        <v>0</v>
      </c>
      <c r="BG292" s="157">
        <f t="shared" si="66"/>
        <v>0</v>
      </c>
      <c r="BH292" s="157">
        <f t="shared" si="67"/>
        <v>0</v>
      </c>
      <c r="BI292" s="157">
        <f t="shared" si="68"/>
        <v>0</v>
      </c>
      <c r="BJ292" s="18" t="s">
        <v>80</v>
      </c>
      <c r="BK292" s="157">
        <f t="shared" si="69"/>
        <v>0</v>
      </c>
      <c r="BL292" s="18" t="s">
        <v>104</v>
      </c>
      <c r="BM292" s="156" t="s">
        <v>1021</v>
      </c>
    </row>
    <row r="293" spans="1:65" s="2" customFormat="1" ht="21.75" customHeight="1">
      <c r="A293" s="33"/>
      <c r="B293" s="144"/>
      <c r="C293" s="145" t="s">
        <v>1023</v>
      </c>
      <c r="D293" s="145" t="s">
        <v>220</v>
      </c>
      <c r="E293" s="146" t="s">
        <v>4184</v>
      </c>
      <c r="F293" s="147" t="s">
        <v>4185</v>
      </c>
      <c r="G293" s="148" t="s">
        <v>2426</v>
      </c>
      <c r="H293" s="149">
        <v>36</v>
      </c>
      <c r="I293" s="150"/>
      <c r="J293" s="151">
        <f t="shared" si="60"/>
        <v>0</v>
      </c>
      <c r="K293" s="147" t="s">
        <v>1</v>
      </c>
      <c r="L293" s="34"/>
      <c r="M293" s="152" t="s">
        <v>1</v>
      </c>
      <c r="N293" s="153" t="s">
        <v>38</v>
      </c>
      <c r="O293" s="59"/>
      <c r="P293" s="154">
        <f t="shared" si="61"/>
        <v>0</v>
      </c>
      <c r="Q293" s="154">
        <v>0</v>
      </c>
      <c r="R293" s="154">
        <f t="shared" si="62"/>
        <v>0</v>
      </c>
      <c r="S293" s="154">
        <v>0</v>
      </c>
      <c r="T293" s="155">
        <f t="shared" si="6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56" t="s">
        <v>104</v>
      </c>
      <c r="AT293" s="156" t="s">
        <v>220</v>
      </c>
      <c r="AU293" s="156" t="s">
        <v>80</v>
      </c>
      <c r="AY293" s="18" t="s">
        <v>218</v>
      </c>
      <c r="BE293" s="157">
        <f t="shared" si="64"/>
        <v>0</v>
      </c>
      <c r="BF293" s="157">
        <f t="shared" si="65"/>
        <v>0</v>
      </c>
      <c r="BG293" s="157">
        <f t="shared" si="66"/>
        <v>0</v>
      </c>
      <c r="BH293" s="157">
        <f t="shared" si="67"/>
        <v>0</v>
      </c>
      <c r="BI293" s="157">
        <f t="shared" si="68"/>
        <v>0</v>
      </c>
      <c r="BJ293" s="18" t="s">
        <v>80</v>
      </c>
      <c r="BK293" s="157">
        <f t="shared" si="69"/>
        <v>0</v>
      </c>
      <c r="BL293" s="18" t="s">
        <v>104</v>
      </c>
      <c r="BM293" s="156" t="s">
        <v>1026</v>
      </c>
    </row>
    <row r="294" spans="1:65" s="2" customFormat="1" ht="24.2" customHeight="1">
      <c r="A294" s="33"/>
      <c r="B294" s="144"/>
      <c r="C294" s="145" t="s">
        <v>664</v>
      </c>
      <c r="D294" s="145" t="s">
        <v>220</v>
      </c>
      <c r="E294" s="146" t="s">
        <v>4186</v>
      </c>
      <c r="F294" s="147" t="s">
        <v>4187</v>
      </c>
      <c r="G294" s="148" t="s">
        <v>2426</v>
      </c>
      <c r="H294" s="149">
        <v>49</v>
      </c>
      <c r="I294" s="150"/>
      <c r="J294" s="151">
        <f t="shared" si="60"/>
        <v>0</v>
      </c>
      <c r="K294" s="147" t="s">
        <v>1</v>
      </c>
      <c r="L294" s="34"/>
      <c r="M294" s="152" t="s">
        <v>1</v>
      </c>
      <c r="N294" s="153" t="s">
        <v>38</v>
      </c>
      <c r="O294" s="59"/>
      <c r="P294" s="154">
        <f t="shared" si="61"/>
        <v>0</v>
      </c>
      <c r="Q294" s="154">
        <v>0</v>
      </c>
      <c r="R294" s="154">
        <f t="shared" si="62"/>
        <v>0</v>
      </c>
      <c r="S294" s="154">
        <v>0</v>
      </c>
      <c r="T294" s="155">
        <f t="shared" si="6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6" t="s">
        <v>104</v>
      </c>
      <c r="AT294" s="156" t="s">
        <v>220</v>
      </c>
      <c r="AU294" s="156" t="s">
        <v>80</v>
      </c>
      <c r="AY294" s="18" t="s">
        <v>218</v>
      </c>
      <c r="BE294" s="157">
        <f t="shared" si="64"/>
        <v>0</v>
      </c>
      <c r="BF294" s="157">
        <f t="shared" si="65"/>
        <v>0</v>
      </c>
      <c r="BG294" s="157">
        <f t="shared" si="66"/>
        <v>0</v>
      </c>
      <c r="BH294" s="157">
        <f t="shared" si="67"/>
        <v>0</v>
      </c>
      <c r="BI294" s="157">
        <f t="shared" si="68"/>
        <v>0</v>
      </c>
      <c r="BJ294" s="18" t="s">
        <v>80</v>
      </c>
      <c r="BK294" s="157">
        <f t="shared" si="69"/>
        <v>0</v>
      </c>
      <c r="BL294" s="18" t="s">
        <v>104</v>
      </c>
      <c r="BM294" s="156" t="s">
        <v>1031</v>
      </c>
    </row>
    <row r="295" spans="1:65" s="2" customFormat="1" ht="16.5" customHeight="1">
      <c r="A295" s="33"/>
      <c r="B295" s="144"/>
      <c r="C295" s="145" t="s">
        <v>1032</v>
      </c>
      <c r="D295" s="145" t="s">
        <v>220</v>
      </c>
      <c r="E295" s="146" t="s">
        <v>4188</v>
      </c>
      <c r="F295" s="147" t="s">
        <v>4189</v>
      </c>
      <c r="G295" s="148" t="s">
        <v>2426</v>
      </c>
      <c r="H295" s="149">
        <v>42</v>
      </c>
      <c r="I295" s="150"/>
      <c r="J295" s="151">
        <f t="shared" si="60"/>
        <v>0</v>
      </c>
      <c r="K295" s="147" t="s">
        <v>1</v>
      </c>
      <c r="L295" s="34"/>
      <c r="M295" s="152" t="s">
        <v>1</v>
      </c>
      <c r="N295" s="153" t="s">
        <v>38</v>
      </c>
      <c r="O295" s="59"/>
      <c r="P295" s="154">
        <f t="shared" si="61"/>
        <v>0</v>
      </c>
      <c r="Q295" s="154">
        <v>0</v>
      </c>
      <c r="R295" s="154">
        <f t="shared" si="62"/>
        <v>0</v>
      </c>
      <c r="S295" s="154">
        <v>0</v>
      </c>
      <c r="T295" s="155">
        <f t="shared" si="6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6" t="s">
        <v>104</v>
      </c>
      <c r="AT295" s="156" t="s">
        <v>220</v>
      </c>
      <c r="AU295" s="156" t="s">
        <v>80</v>
      </c>
      <c r="AY295" s="18" t="s">
        <v>218</v>
      </c>
      <c r="BE295" s="157">
        <f t="shared" si="64"/>
        <v>0</v>
      </c>
      <c r="BF295" s="157">
        <f t="shared" si="65"/>
        <v>0</v>
      </c>
      <c r="BG295" s="157">
        <f t="shared" si="66"/>
        <v>0</v>
      </c>
      <c r="BH295" s="157">
        <f t="shared" si="67"/>
        <v>0</v>
      </c>
      <c r="BI295" s="157">
        <f t="shared" si="68"/>
        <v>0</v>
      </c>
      <c r="BJ295" s="18" t="s">
        <v>80</v>
      </c>
      <c r="BK295" s="157">
        <f t="shared" si="69"/>
        <v>0</v>
      </c>
      <c r="BL295" s="18" t="s">
        <v>104</v>
      </c>
      <c r="BM295" s="156" t="s">
        <v>1035</v>
      </c>
    </row>
    <row r="296" spans="1:65" s="2" customFormat="1" ht="24.2" customHeight="1">
      <c r="A296" s="33"/>
      <c r="B296" s="144"/>
      <c r="C296" s="145" t="s">
        <v>667</v>
      </c>
      <c r="D296" s="145" t="s">
        <v>220</v>
      </c>
      <c r="E296" s="146" t="s">
        <v>4190</v>
      </c>
      <c r="F296" s="147" t="s">
        <v>4191</v>
      </c>
      <c r="G296" s="148" t="s">
        <v>2426</v>
      </c>
      <c r="H296" s="149">
        <v>41</v>
      </c>
      <c r="I296" s="150"/>
      <c r="J296" s="151">
        <f t="shared" si="60"/>
        <v>0</v>
      </c>
      <c r="K296" s="147" t="s">
        <v>1</v>
      </c>
      <c r="L296" s="34"/>
      <c r="M296" s="152" t="s">
        <v>1</v>
      </c>
      <c r="N296" s="153" t="s">
        <v>38</v>
      </c>
      <c r="O296" s="59"/>
      <c r="P296" s="154">
        <f t="shared" si="61"/>
        <v>0</v>
      </c>
      <c r="Q296" s="154">
        <v>0</v>
      </c>
      <c r="R296" s="154">
        <f t="shared" si="62"/>
        <v>0</v>
      </c>
      <c r="S296" s="154">
        <v>0</v>
      </c>
      <c r="T296" s="155">
        <f t="shared" si="6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56" t="s">
        <v>104</v>
      </c>
      <c r="AT296" s="156" t="s">
        <v>220</v>
      </c>
      <c r="AU296" s="156" t="s">
        <v>80</v>
      </c>
      <c r="AY296" s="18" t="s">
        <v>218</v>
      </c>
      <c r="BE296" s="157">
        <f t="shared" si="64"/>
        <v>0</v>
      </c>
      <c r="BF296" s="157">
        <f t="shared" si="65"/>
        <v>0</v>
      </c>
      <c r="BG296" s="157">
        <f t="shared" si="66"/>
        <v>0</v>
      </c>
      <c r="BH296" s="157">
        <f t="shared" si="67"/>
        <v>0</v>
      </c>
      <c r="BI296" s="157">
        <f t="shared" si="68"/>
        <v>0</v>
      </c>
      <c r="BJ296" s="18" t="s">
        <v>80</v>
      </c>
      <c r="BK296" s="157">
        <f t="shared" si="69"/>
        <v>0</v>
      </c>
      <c r="BL296" s="18" t="s">
        <v>104</v>
      </c>
      <c r="BM296" s="156" t="s">
        <v>1039</v>
      </c>
    </row>
    <row r="297" spans="1:65" s="2" customFormat="1" ht="21.75" customHeight="1">
      <c r="A297" s="33"/>
      <c r="B297" s="144"/>
      <c r="C297" s="145" t="s">
        <v>1041</v>
      </c>
      <c r="D297" s="145" t="s">
        <v>220</v>
      </c>
      <c r="E297" s="146" t="s">
        <v>4192</v>
      </c>
      <c r="F297" s="147" t="s">
        <v>4193</v>
      </c>
      <c r="G297" s="148" t="s">
        <v>2426</v>
      </c>
      <c r="H297" s="149">
        <v>12</v>
      </c>
      <c r="I297" s="150"/>
      <c r="J297" s="151">
        <f t="shared" si="60"/>
        <v>0</v>
      </c>
      <c r="K297" s="147" t="s">
        <v>1</v>
      </c>
      <c r="L297" s="34"/>
      <c r="M297" s="152" t="s">
        <v>1</v>
      </c>
      <c r="N297" s="153" t="s">
        <v>38</v>
      </c>
      <c r="O297" s="59"/>
      <c r="P297" s="154">
        <f t="shared" si="61"/>
        <v>0</v>
      </c>
      <c r="Q297" s="154">
        <v>0</v>
      </c>
      <c r="R297" s="154">
        <f t="shared" si="62"/>
        <v>0</v>
      </c>
      <c r="S297" s="154">
        <v>0</v>
      </c>
      <c r="T297" s="155">
        <f t="shared" si="6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6" t="s">
        <v>104</v>
      </c>
      <c r="AT297" s="156" t="s">
        <v>220</v>
      </c>
      <c r="AU297" s="156" t="s">
        <v>80</v>
      </c>
      <c r="AY297" s="18" t="s">
        <v>218</v>
      </c>
      <c r="BE297" s="157">
        <f t="shared" si="64"/>
        <v>0</v>
      </c>
      <c r="BF297" s="157">
        <f t="shared" si="65"/>
        <v>0</v>
      </c>
      <c r="BG297" s="157">
        <f t="shared" si="66"/>
        <v>0</v>
      </c>
      <c r="BH297" s="157">
        <f t="shared" si="67"/>
        <v>0</v>
      </c>
      <c r="BI297" s="157">
        <f t="shared" si="68"/>
        <v>0</v>
      </c>
      <c r="BJ297" s="18" t="s">
        <v>80</v>
      </c>
      <c r="BK297" s="157">
        <f t="shared" si="69"/>
        <v>0</v>
      </c>
      <c r="BL297" s="18" t="s">
        <v>104</v>
      </c>
      <c r="BM297" s="156" t="s">
        <v>1044</v>
      </c>
    </row>
    <row r="298" spans="1:65" s="2" customFormat="1" ht="24.2" customHeight="1">
      <c r="A298" s="33"/>
      <c r="B298" s="144"/>
      <c r="C298" s="145" t="s">
        <v>672</v>
      </c>
      <c r="D298" s="145" t="s">
        <v>220</v>
      </c>
      <c r="E298" s="146" t="s">
        <v>4194</v>
      </c>
      <c r="F298" s="147" t="s">
        <v>4195</v>
      </c>
      <c r="G298" s="148" t="s">
        <v>2426</v>
      </c>
      <c r="H298" s="149">
        <v>51</v>
      </c>
      <c r="I298" s="150"/>
      <c r="J298" s="151">
        <f t="shared" si="60"/>
        <v>0</v>
      </c>
      <c r="K298" s="147" t="s">
        <v>1</v>
      </c>
      <c r="L298" s="34"/>
      <c r="M298" s="152" t="s">
        <v>1</v>
      </c>
      <c r="N298" s="153" t="s">
        <v>38</v>
      </c>
      <c r="O298" s="59"/>
      <c r="P298" s="154">
        <f t="shared" si="61"/>
        <v>0</v>
      </c>
      <c r="Q298" s="154">
        <v>0</v>
      </c>
      <c r="R298" s="154">
        <f t="shared" si="62"/>
        <v>0</v>
      </c>
      <c r="S298" s="154">
        <v>0</v>
      </c>
      <c r="T298" s="155">
        <f t="shared" si="6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6" t="s">
        <v>104</v>
      </c>
      <c r="AT298" s="156" t="s">
        <v>220</v>
      </c>
      <c r="AU298" s="156" t="s">
        <v>80</v>
      </c>
      <c r="AY298" s="18" t="s">
        <v>218</v>
      </c>
      <c r="BE298" s="157">
        <f t="shared" si="64"/>
        <v>0</v>
      </c>
      <c r="BF298" s="157">
        <f t="shared" si="65"/>
        <v>0</v>
      </c>
      <c r="BG298" s="157">
        <f t="shared" si="66"/>
        <v>0</v>
      </c>
      <c r="BH298" s="157">
        <f t="shared" si="67"/>
        <v>0</v>
      </c>
      <c r="BI298" s="157">
        <f t="shared" si="68"/>
        <v>0</v>
      </c>
      <c r="BJ298" s="18" t="s">
        <v>80</v>
      </c>
      <c r="BK298" s="157">
        <f t="shared" si="69"/>
        <v>0</v>
      </c>
      <c r="BL298" s="18" t="s">
        <v>104</v>
      </c>
      <c r="BM298" s="156" t="s">
        <v>1045</v>
      </c>
    </row>
    <row r="299" spans="1:65" s="2" customFormat="1" ht="21.75" customHeight="1">
      <c r="A299" s="33"/>
      <c r="B299" s="144"/>
      <c r="C299" s="145" t="s">
        <v>1049</v>
      </c>
      <c r="D299" s="145" t="s">
        <v>220</v>
      </c>
      <c r="E299" s="146" t="s">
        <v>4196</v>
      </c>
      <c r="F299" s="147" t="s">
        <v>4197</v>
      </c>
      <c r="G299" s="148" t="s">
        <v>2426</v>
      </c>
      <c r="H299" s="149">
        <v>36</v>
      </c>
      <c r="I299" s="150"/>
      <c r="J299" s="151">
        <f t="shared" si="60"/>
        <v>0</v>
      </c>
      <c r="K299" s="147" t="s">
        <v>1</v>
      </c>
      <c r="L299" s="34"/>
      <c r="M299" s="152" t="s">
        <v>1</v>
      </c>
      <c r="N299" s="153" t="s">
        <v>38</v>
      </c>
      <c r="O299" s="59"/>
      <c r="P299" s="154">
        <f t="shared" si="61"/>
        <v>0</v>
      </c>
      <c r="Q299" s="154">
        <v>0</v>
      </c>
      <c r="R299" s="154">
        <f t="shared" si="62"/>
        <v>0</v>
      </c>
      <c r="S299" s="154">
        <v>0</v>
      </c>
      <c r="T299" s="155">
        <f t="shared" si="6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56" t="s">
        <v>104</v>
      </c>
      <c r="AT299" s="156" t="s">
        <v>220</v>
      </c>
      <c r="AU299" s="156" t="s">
        <v>80</v>
      </c>
      <c r="AY299" s="18" t="s">
        <v>218</v>
      </c>
      <c r="BE299" s="157">
        <f t="shared" si="64"/>
        <v>0</v>
      </c>
      <c r="BF299" s="157">
        <f t="shared" si="65"/>
        <v>0</v>
      </c>
      <c r="BG299" s="157">
        <f t="shared" si="66"/>
        <v>0</v>
      </c>
      <c r="BH299" s="157">
        <f t="shared" si="67"/>
        <v>0</v>
      </c>
      <c r="BI299" s="157">
        <f t="shared" si="68"/>
        <v>0</v>
      </c>
      <c r="BJ299" s="18" t="s">
        <v>80</v>
      </c>
      <c r="BK299" s="157">
        <f t="shared" si="69"/>
        <v>0</v>
      </c>
      <c r="BL299" s="18" t="s">
        <v>104</v>
      </c>
      <c r="BM299" s="156" t="s">
        <v>1050</v>
      </c>
    </row>
    <row r="300" spans="1:65" s="2" customFormat="1" ht="16.5" customHeight="1">
      <c r="A300" s="33"/>
      <c r="B300" s="144"/>
      <c r="C300" s="145" t="s">
        <v>676</v>
      </c>
      <c r="D300" s="145" t="s">
        <v>220</v>
      </c>
      <c r="E300" s="146" t="s">
        <v>4198</v>
      </c>
      <c r="F300" s="147" t="s">
        <v>4199</v>
      </c>
      <c r="G300" s="148" t="s">
        <v>2426</v>
      </c>
      <c r="H300" s="149">
        <v>108</v>
      </c>
      <c r="I300" s="150"/>
      <c r="J300" s="151">
        <f t="shared" si="60"/>
        <v>0</v>
      </c>
      <c r="K300" s="147" t="s">
        <v>1</v>
      </c>
      <c r="L300" s="34"/>
      <c r="M300" s="152" t="s">
        <v>1</v>
      </c>
      <c r="N300" s="153" t="s">
        <v>38</v>
      </c>
      <c r="O300" s="59"/>
      <c r="P300" s="154">
        <f t="shared" si="61"/>
        <v>0</v>
      </c>
      <c r="Q300" s="154">
        <v>0</v>
      </c>
      <c r="R300" s="154">
        <f t="shared" si="62"/>
        <v>0</v>
      </c>
      <c r="S300" s="154">
        <v>0</v>
      </c>
      <c r="T300" s="155">
        <f t="shared" si="6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6" t="s">
        <v>104</v>
      </c>
      <c r="AT300" s="156" t="s">
        <v>220</v>
      </c>
      <c r="AU300" s="156" t="s">
        <v>80</v>
      </c>
      <c r="AY300" s="18" t="s">
        <v>218</v>
      </c>
      <c r="BE300" s="157">
        <f t="shared" si="64"/>
        <v>0</v>
      </c>
      <c r="BF300" s="157">
        <f t="shared" si="65"/>
        <v>0</v>
      </c>
      <c r="BG300" s="157">
        <f t="shared" si="66"/>
        <v>0</v>
      </c>
      <c r="BH300" s="157">
        <f t="shared" si="67"/>
        <v>0</v>
      </c>
      <c r="BI300" s="157">
        <f t="shared" si="68"/>
        <v>0</v>
      </c>
      <c r="BJ300" s="18" t="s">
        <v>80</v>
      </c>
      <c r="BK300" s="157">
        <f t="shared" si="69"/>
        <v>0</v>
      </c>
      <c r="BL300" s="18" t="s">
        <v>104</v>
      </c>
      <c r="BM300" s="156" t="s">
        <v>1054</v>
      </c>
    </row>
    <row r="301" spans="1:65" s="2" customFormat="1" ht="24.2" customHeight="1">
      <c r="A301" s="33"/>
      <c r="B301" s="144"/>
      <c r="C301" s="145" t="s">
        <v>1056</v>
      </c>
      <c r="D301" s="145" t="s">
        <v>220</v>
      </c>
      <c r="E301" s="146" t="s">
        <v>4200</v>
      </c>
      <c r="F301" s="147" t="s">
        <v>4201</v>
      </c>
      <c r="G301" s="148" t="s">
        <v>2426</v>
      </c>
      <c r="H301" s="149">
        <v>41</v>
      </c>
      <c r="I301" s="150"/>
      <c r="J301" s="151">
        <f t="shared" si="60"/>
        <v>0</v>
      </c>
      <c r="K301" s="147" t="s">
        <v>1</v>
      </c>
      <c r="L301" s="34"/>
      <c r="M301" s="152" t="s">
        <v>1</v>
      </c>
      <c r="N301" s="153" t="s">
        <v>38</v>
      </c>
      <c r="O301" s="59"/>
      <c r="P301" s="154">
        <f t="shared" si="61"/>
        <v>0</v>
      </c>
      <c r="Q301" s="154">
        <v>0</v>
      </c>
      <c r="R301" s="154">
        <f t="shared" si="62"/>
        <v>0</v>
      </c>
      <c r="S301" s="154">
        <v>0</v>
      </c>
      <c r="T301" s="155">
        <f t="shared" si="6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6" t="s">
        <v>104</v>
      </c>
      <c r="AT301" s="156" t="s">
        <v>220</v>
      </c>
      <c r="AU301" s="156" t="s">
        <v>80</v>
      </c>
      <c r="AY301" s="18" t="s">
        <v>218</v>
      </c>
      <c r="BE301" s="157">
        <f t="shared" si="64"/>
        <v>0</v>
      </c>
      <c r="BF301" s="157">
        <f t="shared" si="65"/>
        <v>0</v>
      </c>
      <c r="BG301" s="157">
        <f t="shared" si="66"/>
        <v>0</v>
      </c>
      <c r="BH301" s="157">
        <f t="shared" si="67"/>
        <v>0</v>
      </c>
      <c r="BI301" s="157">
        <f t="shared" si="68"/>
        <v>0</v>
      </c>
      <c r="BJ301" s="18" t="s">
        <v>80</v>
      </c>
      <c r="BK301" s="157">
        <f t="shared" si="69"/>
        <v>0</v>
      </c>
      <c r="BL301" s="18" t="s">
        <v>104</v>
      </c>
      <c r="BM301" s="156" t="s">
        <v>1057</v>
      </c>
    </row>
    <row r="302" spans="1:65" s="2" customFormat="1" ht="24.2" customHeight="1">
      <c r="A302" s="33"/>
      <c r="B302" s="144"/>
      <c r="C302" s="145" t="s">
        <v>685</v>
      </c>
      <c r="D302" s="145" t="s">
        <v>220</v>
      </c>
      <c r="E302" s="146" t="s">
        <v>4202</v>
      </c>
      <c r="F302" s="147" t="s">
        <v>4203</v>
      </c>
      <c r="G302" s="148" t="s">
        <v>2426</v>
      </c>
      <c r="H302" s="149">
        <v>121</v>
      </c>
      <c r="I302" s="150"/>
      <c r="J302" s="151">
        <f t="shared" si="60"/>
        <v>0</v>
      </c>
      <c r="K302" s="147" t="s">
        <v>1</v>
      </c>
      <c r="L302" s="34"/>
      <c r="M302" s="152" t="s">
        <v>1</v>
      </c>
      <c r="N302" s="153" t="s">
        <v>38</v>
      </c>
      <c r="O302" s="59"/>
      <c r="P302" s="154">
        <f t="shared" si="61"/>
        <v>0</v>
      </c>
      <c r="Q302" s="154">
        <v>0</v>
      </c>
      <c r="R302" s="154">
        <f t="shared" si="62"/>
        <v>0</v>
      </c>
      <c r="S302" s="154">
        <v>0</v>
      </c>
      <c r="T302" s="155">
        <f t="shared" si="6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6" t="s">
        <v>104</v>
      </c>
      <c r="AT302" s="156" t="s">
        <v>220</v>
      </c>
      <c r="AU302" s="156" t="s">
        <v>80</v>
      </c>
      <c r="AY302" s="18" t="s">
        <v>218</v>
      </c>
      <c r="BE302" s="157">
        <f t="shared" si="64"/>
        <v>0</v>
      </c>
      <c r="BF302" s="157">
        <f t="shared" si="65"/>
        <v>0</v>
      </c>
      <c r="BG302" s="157">
        <f t="shared" si="66"/>
        <v>0</v>
      </c>
      <c r="BH302" s="157">
        <f t="shared" si="67"/>
        <v>0</v>
      </c>
      <c r="BI302" s="157">
        <f t="shared" si="68"/>
        <v>0</v>
      </c>
      <c r="BJ302" s="18" t="s">
        <v>80</v>
      </c>
      <c r="BK302" s="157">
        <f t="shared" si="69"/>
        <v>0</v>
      </c>
      <c r="BL302" s="18" t="s">
        <v>104</v>
      </c>
      <c r="BM302" s="156" t="s">
        <v>1059</v>
      </c>
    </row>
    <row r="303" spans="1:65" s="2" customFormat="1" ht="21.75" customHeight="1">
      <c r="A303" s="33"/>
      <c r="B303" s="144"/>
      <c r="C303" s="145" t="s">
        <v>1060</v>
      </c>
      <c r="D303" s="145" t="s">
        <v>220</v>
      </c>
      <c r="E303" s="146" t="s">
        <v>4204</v>
      </c>
      <c r="F303" s="147" t="s">
        <v>4205</v>
      </c>
      <c r="G303" s="148" t="s">
        <v>2426</v>
      </c>
      <c r="H303" s="149">
        <v>45</v>
      </c>
      <c r="I303" s="150"/>
      <c r="J303" s="151">
        <f t="shared" si="60"/>
        <v>0</v>
      </c>
      <c r="K303" s="147" t="s">
        <v>1</v>
      </c>
      <c r="L303" s="34"/>
      <c r="M303" s="152" t="s">
        <v>1</v>
      </c>
      <c r="N303" s="153" t="s">
        <v>38</v>
      </c>
      <c r="O303" s="59"/>
      <c r="P303" s="154">
        <f t="shared" si="61"/>
        <v>0</v>
      </c>
      <c r="Q303" s="154">
        <v>0</v>
      </c>
      <c r="R303" s="154">
        <f t="shared" si="62"/>
        <v>0</v>
      </c>
      <c r="S303" s="154">
        <v>0</v>
      </c>
      <c r="T303" s="155">
        <f t="shared" si="6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56" t="s">
        <v>104</v>
      </c>
      <c r="AT303" s="156" t="s">
        <v>220</v>
      </c>
      <c r="AU303" s="156" t="s">
        <v>80</v>
      </c>
      <c r="AY303" s="18" t="s">
        <v>218</v>
      </c>
      <c r="BE303" s="157">
        <f t="shared" si="64"/>
        <v>0</v>
      </c>
      <c r="BF303" s="157">
        <f t="shared" si="65"/>
        <v>0</v>
      </c>
      <c r="BG303" s="157">
        <f t="shared" si="66"/>
        <v>0</v>
      </c>
      <c r="BH303" s="157">
        <f t="shared" si="67"/>
        <v>0</v>
      </c>
      <c r="BI303" s="157">
        <f t="shared" si="68"/>
        <v>0</v>
      </c>
      <c r="BJ303" s="18" t="s">
        <v>80</v>
      </c>
      <c r="BK303" s="157">
        <f t="shared" si="69"/>
        <v>0</v>
      </c>
      <c r="BL303" s="18" t="s">
        <v>104</v>
      </c>
      <c r="BM303" s="156" t="s">
        <v>1061</v>
      </c>
    </row>
    <row r="304" spans="1:65" s="2" customFormat="1" ht="21.75" customHeight="1">
      <c r="A304" s="33"/>
      <c r="B304" s="144"/>
      <c r="C304" s="145" t="s">
        <v>688</v>
      </c>
      <c r="D304" s="145" t="s">
        <v>220</v>
      </c>
      <c r="E304" s="146" t="s">
        <v>4206</v>
      </c>
      <c r="F304" s="147" t="s">
        <v>4207</v>
      </c>
      <c r="G304" s="148" t="s">
        <v>2426</v>
      </c>
      <c r="H304" s="149">
        <v>35</v>
      </c>
      <c r="I304" s="150"/>
      <c r="J304" s="151">
        <f t="shared" si="60"/>
        <v>0</v>
      </c>
      <c r="K304" s="147" t="s">
        <v>1</v>
      </c>
      <c r="L304" s="34"/>
      <c r="M304" s="152" t="s">
        <v>1</v>
      </c>
      <c r="N304" s="153" t="s">
        <v>38</v>
      </c>
      <c r="O304" s="59"/>
      <c r="P304" s="154">
        <f t="shared" si="61"/>
        <v>0</v>
      </c>
      <c r="Q304" s="154">
        <v>0</v>
      </c>
      <c r="R304" s="154">
        <f t="shared" si="62"/>
        <v>0</v>
      </c>
      <c r="S304" s="154">
        <v>0</v>
      </c>
      <c r="T304" s="155">
        <f t="shared" si="6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56" t="s">
        <v>104</v>
      </c>
      <c r="AT304" s="156" t="s">
        <v>220</v>
      </c>
      <c r="AU304" s="156" t="s">
        <v>80</v>
      </c>
      <c r="AY304" s="18" t="s">
        <v>218</v>
      </c>
      <c r="BE304" s="157">
        <f t="shared" si="64"/>
        <v>0</v>
      </c>
      <c r="BF304" s="157">
        <f t="shared" si="65"/>
        <v>0</v>
      </c>
      <c r="BG304" s="157">
        <f t="shared" si="66"/>
        <v>0</v>
      </c>
      <c r="BH304" s="157">
        <f t="shared" si="67"/>
        <v>0</v>
      </c>
      <c r="BI304" s="157">
        <f t="shared" si="68"/>
        <v>0</v>
      </c>
      <c r="BJ304" s="18" t="s">
        <v>80</v>
      </c>
      <c r="BK304" s="157">
        <f t="shared" si="69"/>
        <v>0</v>
      </c>
      <c r="BL304" s="18" t="s">
        <v>104</v>
      </c>
      <c r="BM304" s="156" t="s">
        <v>1069</v>
      </c>
    </row>
    <row r="305" spans="1:65" s="2" customFormat="1" ht="16.5" customHeight="1">
      <c r="A305" s="33"/>
      <c r="B305" s="144"/>
      <c r="C305" s="145" t="s">
        <v>1071</v>
      </c>
      <c r="D305" s="145" t="s">
        <v>220</v>
      </c>
      <c r="E305" s="146" t="s">
        <v>4208</v>
      </c>
      <c r="F305" s="147" t="s">
        <v>4209</v>
      </c>
      <c r="G305" s="148" t="s">
        <v>2426</v>
      </c>
      <c r="H305" s="149">
        <v>36</v>
      </c>
      <c r="I305" s="150"/>
      <c r="J305" s="151">
        <f t="shared" si="60"/>
        <v>0</v>
      </c>
      <c r="K305" s="147" t="s">
        <v>1</v>
      </c>
      <c r="L305" s="34"/>
      <c r="M305" s="152" t="s">
        <v>1</v>
      </c>
      <c r="N305" s="153" t="s">
        <v>38</v>
      </c>
      <c r="O305" s="59"/>
      <c r="P305" s="154">
        <f t="shared" si="61"/>
        <v>0</v>
      </c>
      <c r="Q305" s="154">
        <v>0</v>
      </c>
      <c r="R305" s="154">
        <f t="shared" si="62"/>
        <v>0</v>
      </c>
      <c r="S305" s="154">
        <v>0</v>
      </c>
      <c r="T305" s="155">
        <f t="shared" si="6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56" t="s">
        <v>104</v>
      </c>
      <c r="AT305" s="156" t="s">
        <v>220</v>
      </c>
      <c r="AU305" s="156" t="s">
        <v>80</v>
      </c>
      <c r="AY305" s="18" t="s">
        <v>218</v>
      </c>
      <c r="BE305" s="157">
        <f t="shared" si="64"/>
        <v>0</v>
      </c>
      <c r="BF305" s="157">
        <f t="shared" si="65"/>
        <v>0</v>
      </c>
      <c r="BG305" s="157">
        <f t="shared" si="66"/>
        <v>0</v>
      </c>
      <c r="BH305" s="157">
        <f t="shared" si="67"/>
        <v>0</v>
      </c>
      <c r="BI305" s="157">
        <f t="shared" si="68"/>
        <v>0</v>
      </c>
      <c r="BJ305" s="18" t="s">
        <v>80</v>
      </c>
      <c r="BK305" s="157">
        <f t="shared" si="69"/>
        <v>0</v>
      </c>
      <c r="BL305" s="18" t="s">
        <v>104</v>
      </c>
      <c r="BM305" s="156" t="s">
        <v>1074</v>
      </c>
    </row>
    <row r="306" spans="1:65" s="2" customFormat="1" ht="16.5" customHeight="1">
      <c r="A306" s="33"/>
      <c r="B306" s="144"/>
      <c r="C306" s="145" t="s">
        <v>692</v>
      </c>
      <c r="D306" s="145" t="s">
        <v>220</v>
      </c>
      <c r="E306" s="146" t="s">
        <v>4210</v>
      </c>
      <c r="F306" s="147" t="s">
        <v>4211</v>
      </c>
      <c r="G306" s="148" t="s">
        <v>2426</v>
      </c>
      <c r="H306" s="149">
        <v>277</v>
      </c>
      <c r="I306" s="150"/>
      <c r="J306" s="151">
        <f t="shared" si="60"/>
        <v>0</v>
      </c>
      <c r="K306" s="147" t="s">
        <v>1</v>
      </c>
      <c r="L306" s="34"/>
      <c r="M306" s="152" t="s">
        <v>1</v>
      </c>
      <c r="N306" s="153" t="s">
        <v>38</v>
      </c>
      <c r="O306" s="59"/>
      <c r="P306" s="154">
        <f t="shared" si="61"/>
        <v>0</v>
      </c>
      <c r="Q306" s="154">
        <v>0</v>
      </c>
      <c r="R306" s="154">
        <f t="shared" si="62"/>
        <v>0</v>
      </c>
      <c r="S306" s="154">
        <v>0</v>
      </c>
      <c r="T306" s="155">
        <f t="shared" si="6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6" t="s">
        <v>104</v>
      </c>
      <c r="AT306" s="156" t="s">
        <v>220</v>
      </c>
      <c r="AU306" s="156" t="s">
        <v>80</v>
      </c>
      <c r="AY306" s="18" t="s">
        <v>218</v>
      </c>
      <c r="BE306" s="157">
        <f t="shared" si="64"/>
        <v>0</v>
      </c>
      <c r="BF306" s="157">
        <f t="shared" si="65"/>
        <v>0</v>
      </c>
      <c r="BG306" s="157">
        <f t="shared" si="66"/>
        <v>0</v>
      </c>
      <c r="BH306" s="157">
        <f t="shared" si="67"/>
        <v>0</v>
      </c>
      <c r="BI306" s="157">
        <f t="shared" si="68"/>
        <v>0</v>
      </c>
      <c r="BJ306" s="18" t="s">
        <v>80</v>
      </c>
      <c r="BK306" s="157">
        <f t="shared" si="69"/>
        <v>0</v>
      </c>
      <c r="BL306" s="18" t="s">
        <v>104</v>
      </c>
      <c r="BM306" s="156" t="s">
        <v>1081</v>
      </c>
    </row>
    <row r="307" spans="1:65" s="12" customFormat="1" ht="25.9" customHeight="1">
      <c r="B307" s="131"/>
      <c r="D307" s="132" t="s">
        <v>72</v>
      </c>
      <c r="E307" s="133" t="s">
        <v>4212</v>
      </c>
      <c r="F307" s="133" t="s">
        <v>4212</v>
      </c>
      <c r="I307" s="134"/>
      <c r="J307" s="135">
        <f>BK307</f>
        <v>0</v>
      </c>
      <c r="L307" s="131"/>
      <c r="M307" s="136"/>
      <c r="N307" s="137"/>
      <c r="O307" s="137"/>
      <c r="P307" s="138">
        <f>SUM(P308:P326)</f>
        <v>0</v>
      </c>
      <c r="Q307" s="137"/>
      <c r="R307" s="138">
        <f>SUM(R308:R326)</f>
        <v>0</v>
      </c>
      <c r="S307" s="137"/>
      <c r="T307" s="139">
        <f>SUM(T308:T326)</f>
        <v>0</v>
      </c>
      <c r="AR307" s="132" t="s">
        <v>80</v>
      </c>
      <c r="AT307" s="140" t="s">
        <v>72</v>
      </c>
      <c r="AU307" s="140" t="s">
        <v>73</v>
      </c>
      <c r="AY307" s="132" t="s">
        <v>218</v>
      </c>
      <c r="BK307" s="141">
        <f>SUM(BK308:BK326)</f>
        <v>0</v>
      </c>
    </row>
    <row r="308" spans="1:65" s="2" customFormat="1" ht="24.2" customHeight="1">
      <c r="A308" s="33"/>
      <c r="B308" s="144"/>
      <c r="C308" s="145" t="s">
        <v>1083</v>
      </c>
      <c r="D308" s="145" t="s">
        <v>220</v>
      </c>
      <c r="E308" s="146" t="s">
        <v>4213</v>
      </c>
      <c r="F308" s="147" t="s">
        <v>4214</v>
      </c>
      <c r="G308" s="148" t="s">
        <v>2426</v>
      </c>
      <c r="H308" s="149">
        <v>4750</v>
      </c>
      <c r="I308" s="150"/>
      <c r="J308" s="151">
        <f t="shared" ref="J308:J326" si="70">ROUND(I308*H308,2)</f>
        <v>0</v>
      </c>
      <c r="K308" s="147" t="s">
        <v>1</v>
      </c>
      <c r="L308" s="34"/>
      <c r="M308" s="152" t="s">
        <v>1</v>
      </c>
      <c r="N308" s="153" t="s">
        <v>38</v>
      </c>
      <c r="O308" s="59"/>
      <c r="P308" s="154">
        <f t="shared" ref="P308:P326" si="71">O308*H308</f>
        <v>0</v>
      </c>
      <c r="Q308" s="154">
        <v>0</v>
      </c>
      <c r="R308" s="154">
        <f t="shared" ref="R308:R326" si="72">Q308*H308</f>
        <v>0</v>
      </c>
      <c r="S308" s="154">
        <v>0</v>
      </c>
      <c r="T308" s="155">
        <f t="shared" ref="T308:T326" si="73"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56" t="s">
        <v>104</v>
      </c>
      <c r="AT308" s="156" t="s">
        <v>220</v>
      </c>
      <c r="AU308" s="156" t="s">
        <v>80</v>
      </c>
      <c r="AY308" s="18" t="s">
        <v>218</v>
      </c>
      <c r="BE308" s="157">
        <f t="shared" ref="BE308:BE326" si="74">IF(N308="základní",J308,0)</f>
        <v>0</v>
      </c>
      <c r="BF308" s="157">
        <f t="shared" ref="BF308:BF326" si="75">IF(N308="snížená",J308,0)</f>
        <v>0</v>
      </c>
      <c r="BG308" s="157">
        <f t="shared" ref="BG308:BG326" si="76">IF(N308="zákl. přenesená",J308,0)</f>
        <v>0</v>
      </c>
      <c r="BH308" s="157">
        <f t="shared" ref="BH308:BH326" si="77">IF(N308="sníž. přenesená",J308,0)</f>
        <v>0</v>
      </c>
      <c r="BI308" s="157">
        <f t="shared" ref="BI308:BI326" si="78">IF(N308="nulová",J308,0)</f>
        <v>0</v>
      </c>
      <c r="BJ308" s="18" t="s">
        <v>80</v>
      </c>
      <c r="BK308" s="157">
        <f t="shared" ref="BK308:BK326" si="79">ROUND(I308*H308,2)</f>
        <v>0</v>
      </c>
      <c r="BL308" s="18" t="s">
        <v>104</v>
      </c>
      <c r="BM308" s="156" t="s">
        <v>1087</v>
      </c>
    </row>
    <row r="309" spans="1:65" s="2" customFormat="1" ht="16.5" customHeight="1">
      <c r="A309" s="33"/>
      <c r="B309" s="144"/>
      <c r="C309" s="145" t="s">
        <v>695</v>
      </c>
      <c r="D309" s="145" t="s">
        <v>220</v>
      </c>
      <c r="E309" s="146" t="s">
        <v>4215</v>
      </c>
      <c r="F309" s="147" t="s">
        <v>4216</v>
      </c>
      <c r="G309" s="148" t="s">
        <v>2426</v>
      </c>
      <c r="H309" s="149">
        <v>4750</v>
      </c>
      <c r="I309" s="150"/>
      <c r="J309" s="151">
        <f t="shared" si="70"/>
        <v>0</v>
      </c>
      <c r="K309" s="147" t="s">
        <v>1</v>
      </c>
      <c r="L309" s="34"/>
      <c r="M309" s="152" t="s">
        <v>1</v>
      </c>
      <c r="N309" s="153" t="s">
        <v>38</v>
      </c>
      <c r="O309" s="59"/>
      <c r="P309" s="154">
        <f t="shared" si="71"/>
        <v>0</v>
      </c>
      <c r="Q309" s="154">
        <v>0</v>
      </c>
      <c r="R309" s="154">
        <f t="shared" si="72"/>
        <v>0</v>
      </c>
      <c r="S309" s="154">
        <v>0</v>
      </c>
      <c r="T309" s="155">
        <f t="shared" si="7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6" t="s">
        <v>104</v>
      </c>
      <c r="AT309" s="156" t="s">
        <v>220</v>
      </c>
      <c r="AU309" s="156" t="s">
        <v>80</v>
      </c>
      <c r="AY309" s="18" t="s">
        <v>218</v>
      </c>
      <c r="BE309" s="157">
        <f t="shared" si="74"/>
        <v>0</v>
      </c>
      <c r="BF309" s="157">
        <f t="shared" si="75"/>
        <v>0</v>
      </c>
      <c r="BG309" s="157">
        <f t="shared" si="76"/>
        <v>0</v>
      </c>
      <c r="BH309" s="157">
        <f t="shared" si="77"/>
        <v>0</v>
      </c>
      <c r="BI309" s="157">
        <f t="shared" si="78"/>
        <v>0</v>
      </c>
      <c r="BJ309" s="18" t="s">
        <v>80</v>
      </c>
      <c r="BK309" s="157">
        <f t="shared" si="79"/>
        <v>0</v>
      </c>
      <c r="BL309" s="18" t="s">
        <v>104</v>
      </c>
      <c r="BM309" s="156" t="s">
        <v>1092</v>
      </c>
    </row>
    <row r="310" spans="1:65" s="2" customFormat="1" ht="16.5" customHeight="1">
      <c r="A310" s="33"/>
      <c r="B310" s="144"/>
      <c r="C310" s="145" t="s">
        <v>1096</v>
      </c>
      <c r="D310" s="145" t="s">
        <v>220</v>
      </c>
      <c r="E310" s="146" t="s">
        <v>4217</v>
      </c>
      <c r="F310" s="147" t="s">
        <v>4218</v>
      </c>
      <c r="G310" s="148" t="s">
        <v>3927</v>
      </c>
      <c r="H310" s="149">
        <v>0.5</v>
      </c>
      <c r="I310" s="150"/>
      <c r="J310" s="151">
        <f t="shared" si="70"/>
        <v>0</v>
      </c>
      <c r="K310" s="147" t="s">
        <v>1</v>
      </c>
      <c r="L310" s="34"/>
      <c r="M310" s="152" t="s">
        <v>1</v>
      </c>
      <c r="N310" s="153" t="s">
        <v>38</v>
      </c>
      <c r="O310" s="59"/>
      <c r="P310" s="154">
        <f t="shared" si="71"/>
        <v>0</v>
      </c>
      <c r="Q310" s="154">
        <v>0</v>
      </c>
      <c r="R310" s="154">
        <f t="shared" si="72"/>
        <v>0</v>
      </c>
      <c r="S310" s="154">
        <v>0</v>
      </c>
      <c r="T310" s="155">
        <f t="shared" si="7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56" t="s">
        <v>104</v>
      </c>
      <c r="AT310" s="156" t="s">
        <v>220</v>
      </c>
      <c r="AU310" s="156" t="s">
        <v>80</v>
      </c>
      <c r="AY310" s="18" t="s">
        <v>218</v>
      </c>
      <c r="BE310" s="157">
        <f t="shared" si="74"/>
        <v>0</v>
      </c>
      <c r="BF310" s="157">
        <f t="shared" si="75"/>
        <v>0</v>
      </c>
      <c r="BG310" s="157">
        <f t="shared" si="76"/>
        <v>0</v>
      </c>
      <c r="BH310" s="157">
        <f t="shared" si="77"/>
        <v>0</v>
      </c>
      <c r="BI310" s="157">
        <f t="shared" si="78"/>
        <v>0</v>
      </c>
      <c r="BJ310" s="18" t="s">
        <v>80</v>
      </c>
      <c r="BK310" s="157">
        <f t="shared" si="79"/>
        <v>0</v>
      </c>
      <c r="BL310" s="18" t="s">
        <v>104</v>
      </c>
      <c r="BM310" s="156" t="s">
        <v>1097</v>
      </c>
    </row>
    <row r="311" spans="1:65" s="2" customFormat="1" ht="16.5" customHeight="1">
      <c r="A311" s="33"/>
      <c r="B311" s="144"/>
      <c r="C311" s="145" t="s">
        <v>700</v>
      </c>
      <c r="D311" s="145" t="s">
        <v>220</v>
      </c>
      <c r="E311" s="146" t="s">
        <v>4219</v>
      </c>
      <c r="F311" s="147" t="s">
        <v>4220</v>
      </c>
      <c r="G311" s="148" t="s">
        <v>3927</v>
      </c>
      <c r="H311" s="149">
        <v>0.5</v>
      </c>
      <c r="I311" s="150"/>
      <c r="J311" s="151">
        <f t="shared" si="70"/>
        <v>0</v>
      </c>
      <c r="K311" s="147" t="s">
        <v>1</v>
      </c>
      <c r="L311" s="34"/>
      <c r="M311" s="152" t="s">
        <v>1</v>
      </c>
      <c r="N311" s="153" t="s">
        <v>38</v>
      </c>
      <c r="O311" s="59"/>
      <c r="P311" s="154">
        <f t="shared" si="71"/>
        <v>0</v>
      </c>
      <c r="Q311" s="154">
        <v>0</v>
      </c>
      <c r="R311" s="154">
        <f t="shared" si="72"/>
        <v>0</v>
      </c>
      <c r="S311" s="154">
        <v>0</v>
      </c>
      <c r="T311" s="155">
        <f t="shared" si="7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6" t="s">
        <v>104</v>
      </c>
      <c r="AT311" s="156" t="s">
        <v>220</v>
      </c>
      <c r="AU311" s="156" t="s">
        <v>80</v>
      </c>
      <c r="AY311" s="18" t="s">
        <v>218</v>
      </c>
      <c r="BE311" s="157">
        <f t="shared" si="74"/>
        <v>0</v>
      </c>
      <c r="BF311" s="157">
        <f t="shared" si="75"/>
        <v>0</v>
      </c>
      <c r="BG311" s="157">
        <f t="shared" si="76"/>
        <v>0</v>
      </c>
      <c r="BH311" s="157">
        <f t="shared" si="77"/>
        <v>0</v>
      </c>
      <c r="BI311" s="157">
        <f t="shared" si="78"/>
        <v>0</v>
      </c>
      <c r="BJ311" s="18" t="s">
        <v>80</v>
      </c>
      <c r="BK311" s="157">
        <f t="shared" si="79"/>
        <v>0</v>
      </c>
      <c r="BL311" s="18" t="s">
        <v>104</v>
      </c>
      <c r="BM311" s="156" t="s">
        <v>1101</v>
      </c>
    </row>
    <row r="312" spans="1:65" s="2" customFormat="1" ht="24.2" customHeight="1">
      <c r="A312" s="33"/>
      <c r="B312" s="144"/>
      <c r="C312" s="145" t="s">
        <v>1102</v>
      </c>
      <c r="D312" s="145" t="s">
        <v>220</v>
      </c>
      <c r="E312" s="146" t="s">
        <v>4221</v>
      </c>
      <c r="F312" s="147" t="s">
        <v>4222</v>
      </c>
      <c r="G312" s="148" t="s">
        <v>2426</v>
      </c>
      <c r="H312" s="149">
        <v>30</v>
      </c>
      <c r="I312" s="150"/>
      <c r="J312" s="151">
        <f t="shared" si="70"/>
        <v>0</v>
      </c>
      <c r="K312" s="147" t="s">
        <v>1</v>
      </c>
      <c r="L312" s="34"/>
      <c r="M312" s="152" t="s">
        <v>1</v>
      </c>
      <c r="N312" s="153" t="s">
        <v>38</v>
      </c>
      <c r="O312" s="59"/>
      <c r="P312" s="154">
        <f t="shared" si="71"/>
        <v>0</v>
      </c>
      <c r="Q312" s="154">
        <v>0</v>
      </c>
      <c r="R312" s="154">
        <f t="shared" si="72"/>
        <v>0</v>
      </c>
      <c r="S312" s="154">
        <v>0</v>
      </c>
      <c r="T312" s="155">
        <f t="shared" si="7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56" t="s">
        <v>104</v>
      </c>
      <c r="AT312" s="156" t="s">
        <v>220</v>
      </c>
      <c r="AU312" s="156" t="s">
        <v>80</v>
      </c>
      <c r="AY312" s="18" t="s">
        <v>218</v>
      </c>
      <c r="BE312" s="157">
        <f t="shared" si="74"/>
        <v>0</v>
      </c>
      <c r="BF312" s="157">
        <f t="shared" si="75"/>
        <v>0</v>
      </c>
      <c r="BG312" s="157">
        <f t="shared" si="76"/>
        <v>0</v>
      </c>
      <c r="BH312" s="157">
        <f t="shared" si="77"/>
        <v>0</v>
      </c>
      <c r="BI312" s="157">
        <f t="shared" si="78"/>
        <v>0</v>
      </c>
      <c r="BJ312" s="18" t="s">
        <v>80</v>
      </c>
      <c r="BK312" s="157">
        <f t="shared" si="79"/>
        <v>0</v>
      </c>
      <c r="BL312" s="18" t="s">
        <v>104</v>
      </c>
      <c r="BM312" s="156" t="s">
        <v>1105</v>
      </c>
    </row>
    <row r="313" spans="1:65" s="2" customFormat="1" ht="21.75" customHeight="1">
      <c r="A313" s="33"/>
      <c r="B313" s="144"/>
      <c r="C313" s="145" t="s">
        <v>704</v>
      </c>
      <c r="D313" s="145" t="s">
        <v>220</v>
      </c>
      <c r="E313" s="146" t="s">
        <v>4223</v>
      </c>
      <c r="F313" s="147" t="s">
        <v>4224</v>
      </c>
      <c r="G313" s="148" t="s">
        <v>2426</v>
      </c>
      <c r="H313" s="149">
        <v>192</v>
      </c>
      <c r="I313" s="150"/>
      <c r="J313" s="151">
        <f t="shared" si="70"/>
        <v>0</v>
      </c>
      <c r="K313" s="147" t="s">
        <v>1</v>
      </c>
      <c r="L313" s="34"/>
      <c r="M313" s="152" t="s">
        <v>1</v>
      </c>
      <c r="N313" s="153" t="s">
        <v>38</v>
      </c>
      <c r="O313" s="59"/>
      <c r="P313" s="154">
        <f t="shared" si="71"/>
        <v>0</v>
      </c>
      <c r="Q313" s="154">
        <v>0</v>
      </c>
      <c r="R313" s="154">
        <f t="shared" si="72"/>
        <v>0</v>
      </c>
      <c r="S313" s="154">
        <v>0</v>
      </c>
      <c r="T313" s="155">
        <f t="shared" si="7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56" t="s">
        <v>104</v>
      </c>
      <c r="AT313" s="156" t="s">
        <v>220</v>
      </c>
      <c r="AU313" s="156" t="s">
        <v>80</v>
      </c>
      <c r="AY313" s="18" t="s">
        <v>218</v>
      </c>
      <c r="BE313" s="157">
        <f t="shared" si="74"/>
        <v>0</v>
      </c>
      <c r="BF313" s="157">
        <f t="shared" si="75"/>
        <v>0</v>
      </c>
      <c r="BG313" s="157">
        <f t="shared" si="76"/>
        <v>0</v>
      </c>
      <c r="BH313" s="157">
        <f t="shared" si="77"/>
        <v>0</v>
      </c>
      <c r="BI313" s="157">
        <f t="shared" si="78"/>
        <v>0</v>
      </c>
      <c r="BJ313" s="18" t="s">
        <v>80</v>
      </c>
      <c r="BK313" s="157">
        <f t="shared" si="79"/>
        <v>0</v>
      </c>
      <c r="BL313" s="18" t="s">
        <v>104</v>
      </c>
      <c r="BM313" s="156" t="s">
        <v>1109</v>
      </c>
    </row>
    <row r="314" spans="1:65" s="2" customFormat="1" ht="21.75" customHeight="1">
      <c r="A314" s="33"/>
      <c r="B314" s="144"/>
      <c r="C314" s="145" t="s">
        <v>1110</v>
      </c>
      <c r="D314" s="145" t="s">
        <v>220</v>
      </c>
      <c r="E314" s="146" t="s">
        <v>4225</v>
      </c>
      <c r="F314" s="147" t="s">
        <v>4226</v>
      </c>
      <c r="G314" s="148" t="s">
        <v>2426</v>
      </c>
      <c r="H314" s="149">
        <v>646</v>
      </c>
      <c r="I314" s="150"/>
      <c r="J314" s="151">
        <f t="shared" si="70"/>
        <v>0</v>
      </c>
      <c r="K314" s="147" t="s">
        <v>1</v>
      </c>
      <c r="L314" s="34"/>
      <c r="M314" s="152" t="s">
        <v>1</v>
      </c>
      <c r="N314" s="153" t="s">
        <v>38</v>
      </c>
      <c r="O314" s="59"/>
      <c r="P314" s="154">
        <f t="shared" si="71"/>
        <v>0</v>
      </c>
      <c r="Q314" s="154">
        <v>0</v>
      </c>
      <c r="R314" s="154">
        <f t="shared" si="72"/>
        <v>0</v>
      </c>
      <c r="S314" s="154">
        <v>0</v>
      </c>
      <c r="T314" s="155">
        <f t="shared" si="7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6" t="s">
        <v>104</v>
      </c>
      <c r="AT314" s="156" t="s">
        <v>220</v>
      </c>
      <c r="AU314" s="156" t="s">
        <v>80</v>
      </c>
      <c r="AY314" s="18" t="s">
        <v>218</v>
      </c>
      <c r="BE314" s="157">
        <f t="shared" si="74"/>
        <v>0</v>
      </c>
      <c r="BF314" s="157">
        <f t="shared" si="75"/>
        <v>0</v>
      </c>
      <c r="BG314" s="157">
        <f t="shared" si="76"/>
        <v>0</v>
      </c>
      <c r="BH314" s="157">
        <f t="shared" si="77"/>
        <v>0</v>
      </c>
      <c r="BI314" s="157">
        <f t="shared" si="78"/>
        <v>0</v>
      </c>
      <c r="BJ314" s="18" t="s">
        <v>80</v>
      </c>
      <c r="BK314" s="157">
        <f t="shared" si="79"/>
        <v>0</v>
      </c>
      <c r="BL314" s="18" t="s">
        <v>104</v>
      </c>
      <c r="BM314" s="156" t="s">
        <v>1113</v>
      </c>
    </row>
    <row r="315" spans="1:65" s="2" customFormat="1" ht="24.2" customHeight="1">
      <c r="A315" s="33"/>
      <c r="B315" s="144"/>
      <c r="C315" s="145" t="s">
        <v>708</v>
      </c>
      <c r="D315" s="145" t="s">
        <v>220</v>
      </c>
      <c r="E315" s="146" t="s">
        <v>4227</v>
      </c>
      <c r="F315" s="147" t="s">
        <v>4228</v>
      </c>
      <c r="G315" s="148" t="s">
        <v>2426</v>
      </c>
      <c r="H315" s="149">
        <v>324</v>
      </c>
      <c r="I315" s="150"/>
      <c r="J315" s="151">
        <f t="shared" si="70"/>
        <v>0</v>
      </c>
      <c r="K315" s="147" t="s">
        <v>1</v>
      </c>
      <c r="L315" s="34"/>
      <c r="M315" s="152" t="s">
        <v>1</v>
      </c>
      <c r="N315" s="153" t="s">
        <v>38</v>
      </c>
      <c r="O315" s="59"/>
      <c r="P315" s="154">
        <f t="shared" si="71"/>
        <v>0</v>
      </c>
      <c r="Q315" s="154">
        <v>0</v>
      </c>
      <c r="R315" s="154">
        <f t="shared" si="72"/>
        <v>0</v>
      </c>
      <c r="S315" s="154">
        <v>0</v>
      </c>
      <c r="T315" s="155">
        <f t="shared" si="7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56" t="s">
        <v>104</v>
      </c>
      <c r="AT315" s="156" t="s">
        <v>220</v>
      </c>
      <c r="AU315" s="156" t="s">
        <v>80</v>
      </c>
      <c r="AY315" s="18" t="s">
        <v>218</v>
      </c>
      <c r="BE315" s="157">
        <f t="shared" si="74"/>
        <v>0</v>
      </c>
      <c r="BF315" s="157">
        <f t="shared" si="75"/>
        <v>0</v>
      </c>
      <c r="BG315" s="157">
        <f t="shared" si="76"/>
        <v>0</v>
      </c>
      <c r="BH315" s="157">
        <f t="shared" si="77"/>
        <v>0</v>
      </c>
      <c r="BI315" s="157">
        <f t="shared" si="78"/>
        <v>0</v>
      </c>
      <c r="BJ315" s="18" t="s">
        <v>80</v>
      </c>
      <c r="BK315" s="157">
        <f t="shared" si="79"/>
        <v>0</v>
      </c>
      <c r="BL315" s="18" t="s">
        <v>104</v>
      </c>
      <c r="BM315" s="156" t="s">
        <v>1116</v>
      </c>
    </row>
    <row r="316" spans="1:65" s="2" customFormat="1" ht="24.2" customHeight="1">
      <c r="A316" s="33"/>
      <c r="B316" s="144"/>
      <c r="C316" s="145" t="s">
        <v>1117</v>
      </c>
      <c r="D316" s="145" t="s">
        <v>220</v>
      </c>
      <c r="E316" s="146" t="s">
        <v>4229</v>
      </c>
      <c r="F316" s="147" t="s">
        <v>4230</v>
      </c>
      <c r="G316" s="148" t="s">
        <v>2426</v>
      </c>
      <c r="H316" s="149">
        <v>324</v>
      </c>
      <c r="I316" s="150"/>
      <c r="J316" s="151">
        <f t="shared" si="70"/>
        <v>0</v>
      </c>
      <c r="K316" s="147" t="s">
        <v>1</v>
      </c>
      <c r="L316" s="34"/>
      <c r="M316" s="152" t="s">
        <v>1</v>
      </c>
      <c r="N316" s="153" t="s">
        <v>38</v>
      </c>
      <c r="O316" s="59"/>
      <c r="P316" s="154">
        <f t="shared" si="71"/>
        <v>0</v>
      </c>
      <c r="Q316" s="154">
        <v>0</v>
      </c>
      <c r="R316" s="154">
        <f t="shared" si="72"/>
        <v>0</v>
      </c>
      <c r="S316" s="154">
        <v>0</v>
      </c>
      <c r="T316" s="155">
        <f t="shared" si="7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56" t="s">
        <v>104</v>
      </c>
      <c r="AT316" s="156" t="s">
        <v>220</v>
      </c>
      <c r="AU316" s="156" t="s">
        <v>80</v>
      </c>
      <c r="AY316" s="18" t="s">
        <v>218</v>
      </c>
      <c r="BE316" s="157">
        <f t="shared" si="74"/>
        <v>0</v>
      </c>
      <c r="BF316" s="157">
        <f t="shared" si="75"/>
        <v>0</v>
      </c>
      <c r="BG316" s="157">
        <f t="shared" si="76"/>
        <v>0</v>
      </c>
      <c r="BH316" s="157">
        <f t="shared" si="77"/>
        <v>0</v>
      </c>
      <c r="BI316" s="157">
        <f t="shared" si="78"/>
        <v>0</v>
      </c>
      <c r="BJ316" s="18" t="s">
        <v>80</v>
      </c>
      <c r="BK316" s="157">
        <f t="shared" si="79"/>
        <v>0</v>
      </c>
      <c r="BL316" s="18" t="s">
        <v>104</v>
      </c>
      <c r="BM316" s="156" t="s">
        <v>1118</v>
      </c>
    </row>
    <row r="317" spans="1:65" s="2" customFormat="1" ht="24.2" customHeight="1">
      <c r="A317" s="33"/>
      <c r="B317" s="144"/>
      <c r="C317" s="145" t="s">
        <v>712</v>
      </c>
      <c r="D317" s="145" t="s">
        <v>220</v>
      </c>
      <c r="E317" s="146" t="s">
        <v>4231</v>
      </c>
      <c r="F317" s="147" t="s">
        <v>4232</v>
      </c>
      <c r="G317" s="148" t="s">
        <v>2426</v>
      </c>
      <c r="H317" s="149">
        <v>324</v>
      </c>
      <c r="I317" s="150"/>
      <c r="J317" s="151">
        <f t="shared" si="70"/>
        <v>0</v>
      </c>
      <c r="K317" s="147" t="s">
        <v>1</v>
      </c>
      <c r="L317" s="34"/>
      <c r="M317" s="152" t="s">
        <v>1</v>
      </c>
      <c r="N317" s="153" t="s">
        <v>38</v>
      </c>
      <c r="O317" s="59"/>
      <c r="P317" s="154">
        <f t="shared" si="71"/>
        <v>0</v>
      </c>
      <c r="Q317" s="154">
        <v>0</v>
      </c>
      <c r="R317" s="154">
        <f t="shared" si="72"/>
        <v>0</v>
      </c>
      <c r="S317" s="154">
        <v>0</v>
      </c>
      <c r="T317" s="155">
        <f t="shared" si="7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56" t="s">
        <v>104</v>
      </c>
      <c r="AT317" s="156" t="s">
        <v>220</v>
      </c>
      <c r="AU317" s="156" t="s">
        <v>80</v>
      </c>
      <c r="AY317" s="18" t="s">
        <v>218</v>
      </c>
      <c r="BE317" s="157">
        <f t="shared" si="74"/>
        <v>0</v>
      </c>
      <c r="BF317" s="157">
        <f t="shared" si="75"/>
        <v>0</v>
      </c>
      <c r="BG317" s="157">
        <f t="shared" si="76"/>
        <v>0</v>
      </c>
      <c r="BH317" s="157">
        <f t="shared" si="77"/>
        <v>0</v>
      </c>
      <c r="BI317" s="157">
        <f t="shared" si="78"/>
        <v>0</v>
      </c>
      <c r="BJ317" s="18" t="s">
        <v>80</v>
      </c>
      <c r="BK317" s="157">
        <f t="shared" si="79"/>
        <v>0</v>
      </c>
      <c r="BL317" s="18" t="s">
        <v>104</v>
      </c>
      <c r="BM317" s="156" t="s">
        <v>1122</v>
      </c>
    </row>
    <row r="318" spans="1:65" s="2" customFormat="1" ht="21.75" customHeight="1">
      <c r="A318" s="33"/>
      <c r="B318" s="144"/>
      <c r="C318" s="145" t="s">
        <v>1123</v>
      </c>
      <c r="D318" s="145" t="s">
        <v>220</v>
      </c>
      <c r="E318" s="146" t="s">
        <v>4233</v>
      </c>
      <c r="F318" s="147" t="s">
        <v>4234</v>
      </c>
      <c r="G318" s="148" t="s">
        <v>2426</v>
      </c>
      <c r="H318" s="149">
        <v>42</v>
      </c>
      <c r="I318" s="150"/>
      <c r="J318" s="151">
        <f t="shared" si="70"/>
        <v>0</v>
      </c>
      <c r="K318" s="147" t="s">
        <v>1</v>
      </c>
      <c r="L318" s="34"/>
      <c r="M318" s="152" t="s">
        <v>1</v>
      </c>
      <c r="N318" s="153" t="s">
        <v>38</v>
      </c>
      <c r="O318" s="59"/>
      <c r="P318" s="154">
        <f t="shared" si="71"/>
        <v>0</v>
      </c>
      <c r="Q318" s="154">
        <v>0</v>
      </c>
      <c r="R318" s="154">
        <f t="shared" si="72"/>
        <v>0</v>
      </c>
      <c r="S318" s="154">
        <v>0</v>
      </c>
      <c r="T318" s="155">
        <f t="shared" si="7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6" t="s">
        <v>104</v>
      </c>
      <c r="AT318" s="156" t="s">
        <v>220</v>
      </c>
      <c r="AU318" s="156" t="s">
        <v>80</v>
      </c>
      <c r="AY318" s="18" t="s">
        <v>218</v>
      </c>
      <c r="BE318" s="157">
        <f t="shared" si="74"/>
        <v>0</v>
      </c>
      <c r="BF318" s="157">
        <f t="shared" si="75"/>
        <v>0</v>
      </c>
      <c r="BG318" s="157">
        <f t="shared" si="76"/>
        <v>0</v>
      </c>
      <c r="BH318" s="157">
        <f t="shared" si="77"/>
        <v>0</v>
      </c>
      <c r="BI318" s="157">
        <f t="shared" si="78"/>
        <v>0</v>
      </c>
      <c r="BJ318" s="18" t="s">
        <v>80</v>
      </c>
      <c r="BK318" s="157">
        <f t="shared" si="79"/>
        <v>0</v>
      </c>
      <c r="BL318" s="18" t="s">
        <v>104</v>
      </c>
      <c r="BM318" s="156" t="s">
        <v>1126</v>
      </c>
    </row>
    <row r="319" spans="1:65" s="2" customFormat="1" ht="21.75" customHeight="1">
      <c r="A319" s="33"/>
      <c r="B319" s="144"/>
      <c r="C319" s="145" t="s">
        <v>717</v>
      </c>
      <c r="D319" s="145" t="s">
        <v>220</v>
      </c>
      <c r="E319" s="146" t="s">
        <v>4235</v>
      </c>
      <c r="F319" s="147" t="s">
        <v>4236</v>
      </c>
      <c r="G319" s="148" t="s">
        <v>2426</v>
      </c>
      <c r="H319" s="149">
        <v>528</v>
      </c>
      <c r="I319" s="150"/>
      <c r="J319" s="151">
        <f t="shared" si="70"/>
        <v>0</v>
      </c>
      <c r="K319" s="147" t="s">
        <v>1</v>
      </c>
      <c r="L319" s="34"/>
      <c r="M319" s="152" t="s">
        <v>1</v>
      </c>
      <c r="N319" s="153" t="s">
        <v>38</v>
      </c>
      <c r="O319" s="59"/>
      <c r="P319" s="154">
        <f t="shared" si="71"/>
        <v>0</v>
      </c>
      <c r="Q319" s="154">
        <v>0</v>
      </c>
      <c r="R319" s="154">
        <f t="shared" si="72"/>
        <v>0</v>
      </c>
      <c r="S319" s="154">
        <v>0</v>
      </c>
      <c r="T319" s="155">
        <f t="shared" si="7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6" t="s">
        <v>104</v>
      </c>
      <c r="AT319" s="156" t="s">
        <v>220</v>
      </c>
      <c r="AU319" s="156" t="s">
        <v>80</v>
      </c>
      <c r="AY319" s="18" t="s">
        <v>218</v>
      </c>
      <c r="BE319" s="157">
        <f t="shared" si="74"/>
        <v>0</v>
      </c>
      <c r="BF319" s="157">
        <f t="shared" si="75"/>
        <v>0</v>
      </c>
      <c r="BG319" s="157">
        <f t="shared" si="76"/>
        <v>0</v>
      </c>
      <c r="BH319" s="157">
        <f t="shared" si="77"/>
        <v>0</v>
      </c>
      <c r="BI319" s="157">
        <f t="shared" si="78"/>
        <v>0</v>
      </c>
      <c r="BJ319" s="18" t="s">
        <v>80</v>
      </c>
      <c r="BK319" s="157">
        <f t="shared" si="79"/>
        <v>0</v>
      </c>
      <c r="BL319" s="18" t="s">
        <v>104</v>
      </c>
      <c r="BM319" s="156" t="s">
        <v>1129</v>
      </c>
    </row>
    <row r="320" spans="1:65" s="2" customFormat="1" ht="24.2" customHeight="1">
      <c r="A320" s="33"/>
      <c r="B320" s="144"/>
      <c r="C320" s="145" t="s">
        <v>1131</v>
      </c>
      <c r="D320" s="145" t="s">
        <v>220</v>
      </c>
      <c r="E320" s="146" t="s">
        <v>4237</v>
      </c>
      <c r="F320" s="147" t="s">
        <v>4238</v>
      </c>
      <c r="G320" s="148" t="s">
        <v>2426</v>
      </c>
      <c r="H320" s="149">
        <v>408</v>
      </c>
      <c r="I320" s="150"/>
      <c r="J320" s="151">
        <f t="shared" si="70"/>
        <v>0</v>
      </c>
      <c r="K320" s="147" t="s">
        <v>1</v>
      </c>
      <c r="L320" s="34"/>
      <c r="M320" s="152" t="s">
        <v>1</v>
      </c>
      <c r="N320" s="153" t="s">
        <v>38</v>
      </c>
      <c r="O320" s="59"/>
      <c r="P320" s="154">
        <f t="shared" si="71"/>
        <v>0</v>
      </c>
      <c r="Q320" s="154">
        <v>0</v>
      </c>
      <c r="R320" s="154">
        <f t="shared" si="72"/>
        <v>0</v>
      </c>
      <c r="S320" s="154">
        <v>0</v>
      </c>
      <c r="T320" s="155">
        <f t="shared" si="7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56" t="s">
        <v>104</v>
      </c>
      <c r="AT320" s="156" t="s">
        <v>220</v>
      </c>
      <c r="AU320" s="156" t="s">
        <v>80</v>
      </c>
      <c r="AY320" s="18" t="s">
        <v>218</v>
      </c>
      <c r="BE320" s="157">
        <f t="shared" si="74"/>
        <v>0</v>
      </c>
      <c r="BF320" s="157">
        <f t="shared" si="75"/>
        <v>0</v>
      </c>
      <c r="BG320" s="157">
        <f t="shared" si="76"/>
        <v>0</v>
      </c>
      <c r="BH320" s="157">
        <f t="shared" si="77"/>
        <v>0</v>
      </c>
      <c r="BI320" s="157">
        <f t="shared" si="78"/>
        <v>0</v>
      </c>
      <c r="BJ320" s="18" t="s">
        <v>80</v>
      </c>
      <c r="BK320" s="157">
        <f t="shared" si="79"/>
        <v>0</v>
      </c>
      <c r="BL320" s="18" t="s">
        <v>104</v>
      </c>
      <c r="BM320" s="156" t="s">
        <v>1134</v>
      </c>
    </row>
    <row r="321" spans="1:65" s="2" customFormat="1" ht="24.2" customHeight="1">
      <c r="A321" s="33"/>
      <c r="B321" s="144"/>
      <c r="C321" s="145" t="s">
        <v>732</v>
      </c>
      <c r="D321" s="145" t="s">
        <v>220</v>
      </c>
      <c r="E321" s="146" t="s">
        <v>4239</v>
      </c>
      <c r="F321" s="147" t="s">
        <v>4240</v>
      </c>
      <c r="G321" s="148" t="s">
        <v>2426</v>
      </c>
      <c r="H321" s="149">
        <v>408</v>
      </c>
      <c r="I321" s="150"/>
      <c r="J321" s="151">
        <f t="shared" si="70"/>
        <v>0</v>
      </c>
      <c r="K321" s="147" t="s">
        <v>1</v>
      </c>
      <c r="L321" s="34"/>
      <c r="M321" s="152" t="s">
        <v>1</v>
      </c>
      <c r="N321" s="153" t="s">
        <v>38</v>
      </c>
      <c r="O321" s="59"/>
      <c r="P321" s="154">
        <f t="shared" si="71"/>
        <v>0</v>
      </c>
      <c r="Q321" s="154">
        <v>0</v>
      </c>
      <c r="R321" s="154">
        <f t="shared" si="72"/>
        <v>0</v>
      </c>
      <c r="S321" s="154">
        <v>0</v>
      </c>
      <c r="T321" s="155">
        <f t="shared" si="7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56" t="s">
        <v>104</v>
      </c>
      <c r="AT321" s="156" t="s">
        <v>220</v>
      </c>
      <c r="AU321" s="156" t="s">
        <v>80</v>
      </c>
      <c r="AY321" s="18" t="s">
        <v>218</v>
      </c>
      <c r="BE321" s="157">
        <f t="shared" si="74"/>
        <v>0</v>
      </c>
      <c r="BF321" s="157">
        <f t="shared" si="75"/>
        <v>0</v>
      </c>
      <c r="BG321" s="157">
        <f t="shared" si="76"/>
        <v>0</v>
      </c>
      <c r="BH321" s="157">
        <f t="shared" si="77"/>
        <v>0</v>
      </c>
      <c r="BI321" s="157">
        <f t="shared" si="78"/>
        <v>0</v>
      </c>
      <c r="BJ321" s="18" t="s">
        <v>80</v>
      </c>
      <c r="BK321" s="157">
        <f t="shared" si="79"/>
        <v>0</v>
      </c>
      <c r="BL321" s="18" t="s">
        <v>104</v>
      </c>
      <c r="BM321" s="156" t="s">
        <v>1137</v>
      </c>
    </row>
    <row r="322" spans="1:65" s="2" customFormat="1" ht="24.2" customHeight="1">
      <c r="A322" s="33"/>
      <c r="B322" s="144"/>
      <c r="C322" s="145" t="s">
        <v>1138</v>
      </c>
      <c r="D322" s="145" t="s">
        <v>220</v>
      </c>
      <c r="E322" s="146" t="s">
        <v>4241</v>
      </c>
      <c r="F322" s="147" t="s">
        <v>4242</v>
      </c>
      <c r="G322" s="148" t="s">
        <v>2426</v>
      </c>
      <c r="H322" s="149">
        <v>408</v>
      </c>
      <c r="I322" s="150"/>
      <c r="J322" s="151">
        <f t="shared" si="70"/>
        <v>0</v>
      </c>
      <c r="K322" s="147" t="s">
        <v>1</v>
      </c>
      <c r="L322" s="34"/>
      <c r="M322" s="152" t="s">
        <v>1</v>
      </c>
      <c r="N322" s="153" t="s">
        <v>38</v>
      </c>
      <c r="O322" s="59"/>
      <c r="P322" s="154">
        <f t="shared" si="71"/>
        <v>0</v>
      </c>
      <c r="Q322" s="154">
        <v>0</v>
      </c>
      <c r="R322" s="154">
        <f t="shared" si="72"/>
        <v>0</v>
      </c>
      <c r="S322" s="154">
        <v>0</v>
      </c>
      <c r="T322" s="155">
        <f t="shared" si="7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56" t="s">
        <v>104</v>
      </c>
      <c r="AT322" s="156" t="s">
        <v>220</v>
      </c>
      <c r="AU322" s="156" t="s">
        <v>80</v>
      </c>
      <c r="AY322" s="18" t="s">
        <v>218</v>
      </c>
      <c r="BE322" s="157">
        <f t="shared" si="74"/>
        <v>0</v>
      </c>
      <c r="BF322" s="157">
        <f t="shared" si="75"/>
        <v>0</v>
      </c>
      <c r="BG322" s="157">
        <f t="shared" si="76"/>
        <v>0</v>
      </c>
      <c r="BH322" s="157">
        <f t="shared" si="77"/>
        <v>0</v>
      </c>
      <c r="BI322" s="157">
        <f t="shared" si="78"/>
        <v>0</v>
      </c>
      <c r="BJ322" s="18" t="s">
        <v>80</v>
      </c>
      <c r="BK322" s="157">
        <f t="shared" si="79"/>
        <v>0</v>
      </c>
      <c r="BL322" s="18" t="s">
        <v>104</v>
      </c>
      <c r="BM322" s="156" t="s">
        <v>1141</v>
      </c>
    </row>
    <row r="323" spans="1:65" s="2" customFormat="1" ht="24.2" customHeight="1">
      <c r="A323" s="33"/>
      <c r="B323" s="144"/>
      <c r="C323" s="145" t="s">
        <v>736</v>
      </c>
      <c r="D323" s="145" t="s">
        <v>220</v>
      </c>
      <c r="E323" s="146" t="s">
        <v>4243</v>
      </c>
      <c r="F323" s="147" t="s">
        <v>4244</v>
      </c>
      <c r="G323" s="148" t="s">
        <v>2426</v>
      </c>
      <c r="H323" s="149">
        <v>408</v>
      </c>
      <c r="I323" s="150"/>
      <c r="J323" s="151">
        <f t="shared" si="70"/>
        <v>0</v>
      </c>
      <c r="K323" s="147" t="s">
        <v>1</v>
      </c>
      <c r="L323" s="34"/>
      <c r="M323" s="152" t="s">
        <v>1</v>
      </c>
      <c r="N323" s="153" t="s">
        <v>38</v>
      </c>
      <c r="O323" s="59"/>
      <c r="P323" s="154">
        <f t="shared" si="71"/>
        <v>0</v>
      </c>
      <c r="Q323" s="154">
        <v>0</v>
      </c>
      <c r="R323" s="154">
        <f t="shared" si="72"/>
        <v>0</v>
      </c>
      <c r="S323" s="154">
        <v>0</v>
      </c>
      <c r="T323" s="155">
        <f t="shared" si="7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56" t="s">
        <v>104</v>
      </c>
      <c r="AT323" s="156" t="s">
        <v>220</v>
      </c>
      <c r="AU323" s="156" t="s">
        <v>80</v>
      </c>
      <c r="AY323" s="18" t="s">
        <v>218</v>
      </c>
      <c r="BE323" s="157">
        <f t="shared" si="74"/>
        <v>0</v>
      </c>
      <c r="BF323" s="157">
        <f t="shared" si="75"/>
        <v>0</v>
      </c>
      <c r="BG323" s="157">
        <f t="shared" si="76"/>
        <v>0</v>
      </c>
      <c r="BH323" s="157">
        <f t="shared" si="77"/>
        <v>0</v>
      </c>
      <c r="BI323" s="157">
        <f t="shared" si="78"/>
        <v>0</v>
      </c>
      <c r="BJ323" s="18" t="s">
        <v>80</v>
      </c>
      <c r="BK323" s="157">
        <f t="shared" si="79"/>
        <v>0</v>
      </c>
      <c r="BL323" s="18" t="s">
        <v>104</v>
      </c>
      <c r="BM323" s="156" t="s">
        <v>1145</v>
      </c>
    </row>
    <row r="324" spans="1:65" s="2" customFormat="1" ht="24.2" customHeight="1">
      <c r="A324" s="33"/>
      <c r="B324" s="144"/>
      <c r="C324" s="145" t="s">
        <v>1146</v>
      </c>
      <c r="D324" s="145" t="s">
        <v>220</v>
      </c>
      <c r="E324" s="146" t="s">
        <v>4245</v>
      </c>
      <c r="F324" s="147" t="s">
        <v>4246</v>
      </c>
      <c r="G324" s="148" t="s">
        <v>2426</v>
      </c>
      <c r="H324" s="149">
        <v>204</v>
      </c>
      <c r="I324" s="150"/>
      <c r="J324" s="151">
        <f t="shared" si="70"/>
        <v>0</v>
      </c>
      <c r="K324" s="147" t="s">
        <v>1</v>
      </c>
      <c r="L324" s="34"/>
      <c r="M324" s="152" t="s">
        <v>1</v>
      </c>
      <c r="N324" s="153" t="s">
        <v>38</v>
      </c>
      <c r="O324" s="59"/>
      <c r="P324" s="154">
        <f t="shared" si="71"/>
        <v>0</v>
      </c>
      <c r="Q324" s="154">
        <v>0</v>
      </c>
      <c r="R324" s="154">
        <f t="shared" si="72"/>
        <v>0</v>
      </c>
      <c r="S324" s="154">
        <v>0</v>
      </c>
      <c r="T324" s="155">
        <f t="shared" si="7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56" t="s">
        <v>104</v>
      </c>
      <c r="AT324" s="156" t="s">
        <v>220</v>
      </c>
      <c r="AU324" s="156" t="s">
        <v>80</v>
      </c>
      <c r="AY324" s="18" t="s">
        <v>218</v>
      </c>
      <c r="BE324" s="157">
        <f t="shared" si="74"/>
        <v>0</v>
      </c>
      <c r="BF324" s="157">
        <f t="shared" si="75"/>
        <v>0</v>
      </c>
      <c r="BG324" s="157">
        <f t="shared" si="76"/>
        <v>0</v>
      </c>
      <c r="BH324" s="157">
        <f t="shared" si="77"/>
        <v>0</v>
      </c>
      <c r="BI324" s="157">
        <f t="shared" si="78"/>
        <v>0</v>
      </c>
      <c r="BJ324" s="18" t="s">
        <v>80</v>
      </c>
      <c r="BK324" s="157">
        <f t="shared" si="79"/>
        <v>0</v>
      </c>
      <c r="BL324" s="18" t="s">
        <v>104</v>
      </c>
      <c r="BM324" s="156" t="s">
        <v>1149</v>
      </c>
    </row>
    <row r="325" spans="1:65" s="2" customFormat="1" ht="24.2" customHeight="1">
      <c r="A325" s="33"/>
      <c r="B325" s="144"/>
      <c r="C325" s="145" t="s">
        <v>741</v>
      </c>
      <c r="D325" s="145" t="s">
        <v>220</v>
      </c>
      <c r="E325" s="146" t="s">
        <v>4247</v>
      </c>
      <c r="F325" s="147" t="s">
        <v>4248</v>
      </c>
      <c r="G325" s="148" t="s">
        <v>2426</v>
      </c>
      <c r="H325" s="149">
        <v>204</v>
      </c>
      <c r="I325" s="150"/>
      <c r="J325" s="151">
        <f t="shared" si="70"/>
        <v>0</v>
      </c>
      <c r="K325" s="147" t="s">
        <v>1</v>
      </c>
      <c r="L325" s="34"/>
      <c r="M325" s="152" t="s">
        <v>1</v>
      </c>
      <c r="N325" s="153" t="s">
        <v>38</v>
      </c>
      <c r="O325" s="59"/>
      <c r="P325" s="154">
        <f t="shared" si="71"/>
        <v>0</v>
      </c>
      <c r="Q325" s="154">
        <v>0</v>
      </c>
      <c r="R325" s="154">
        <f t="shared" si="72"/>
        <v>0</v>
      </c>
      <c r="S325" s="154">
        <v>0</v>
      </c>
      <c r="T325" s="155">
        <f t="shared" si="7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56" t="s">
        <v>104</v>
      </c>
      <c r="AT325" s="156" t="s">
        <v>220</v>
      </c>
      <c r="AU325" s="156" t="s">
        <v>80</v>
      </c>
      <c r="AY325" s="18" t="s">
        <v>218</v>
      </c>
      <c r="BE325" s="157">
        <f t="shared" si="74"/>
        <v>0</v>
      </c>
      <c r="BF325" s="157">
        <f t="shared" si="75"/>
        <v>0</v>
      </c>
      <c r="BG325" s="157">
        <f t="shared" si="76"/>
        <v>0</v>
      </c>
      <c r="BH325" s="157">
        <f t="shared" si="77"/>
        <v>0</v>
      </c>
      <c r="BI325" s="157">
        <f t="shared" si="78"/>
        <v>0</v>
      </c>
      <c r="BJ325" s="18" t="s">
        <v>80</v>
      </c>
      <c r="BK325" s="157">
        <f t="shared" si="79"/>
        <v>0</v>
      </c>
      <c r="BL325" s="18" t="s">
        <v>104</v>
      </c>
      <c r="BM325" s="156" t="s">
        <v>1152</v>
      </c>
    </row>
    <row r="326" spans="1:65" s="2" customFormat="1" ht="21.75" customHeight="1">
      <c r="A326" s="33"/>
      <c r="B326" s="144"/>
      <c r="C326" s="145" t="s">
        <v>1153</v>
      </c>
      <c r="D326" s="145" t="s">
        <v>220</v>
      </c>
      <c r="E326" s="146" t="s">
        <v>4249</v>
      </c>
      <c r="F326" s="147" t="s">
        <v>4250</v>
      </c>
      <c r="G326" s="148" t="s">
        <v>2426</v>
      </c>
      <c r="H326" s="149">
        <v>300</v>
      </c>
      <c r="I326" s="150"/>
      <c r="J326" s="151">
        <f t="shared" si="70"/>
        <v>0</v>
      </c>
      <c r="K326" s="147" t="s">
        <v>1</v>
      </c>
      <c r="L326" s="34"/>
      <c r="M326" s="152" t="s">
        <v>1</v>
      </c>
      <c r="N326" s="153" t="s">
        <v>38</v>
      </c>
      <c r="O326" s="59"/>
      <c r="P326" s="154">
        <f t="shared" si="71"/>
        <v>0</v>
      </c>
      <c r="Q326" s="154">
        <v>0</v>
      </c>
      <c r="R326" s="154">
        <f t="shared" si="72"/>
        <v>0</v>
      </c>
      <c r="S326" s="154">
        <v>0</v>
      </c>
      <c r="T326" s="155">
        <f t="shared" si="7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56" t="s">
        <v>104</v>
      </c>
      <c r="AT326" s="156" t="s">
        <v>220</v>
      </c>
      <c r="AU326" s="156" t="s">
        <v>80</v>
      </c>
      <c r="AY326" s="18" t="s">
        <v>218</v>
      </c>
      <c r="BE326" s="157">
        <f t="shared" si="74"/>
        <v>0</v>
      </c>
      <c r="BF326" s="157">
        <f t="shared" si="75"/>
        <v>0</v>
      </c>
      <c r="BG326" s="157">
        <f t="shared" si="76"/>
        <v>0</v>
      </c>
      <c r="BH326" s="157">
        <f t="shared" si="77"/>
        <v>0</v>
      </c>
      <c r="BI326" s="157">
        <f t="shared" si="78"/>
        <v>0</v>
      </c>
      <c r="BJ326" s="18" t="s">
        <v>80</v>
      </c>
      <c r="BK326" s="157">
        <f t="shared" si="79"/>
        <v>0</v>
      </c>
      <c r="BL326" s="18" t="s">
        <v>104</v>
      </c>
      <c r="BM326" s="156" t="s">
        <v>1156</v>
      </c>
    </row>
    <row r="327" spans="1:65" s="12" customFormat="1" ht="25.9" customHeight="1">
      <c r="B327" s="131"/>
      <c r="D327" s="132" t="s">
        <v>72</v>
      </c>
      <c r="E327" s="133" t="s">
        <v>4251</v>
      </c>
      <c r="F327" s="133" t="s">
        <v>4251</v>
      </c>
      <c r="I327" s="134"/>
      <c r="J327" s="135">
        <f>BK327</f>
        <v>0</v>
      </c>
      <c r="L327" s="131"/>
      <c r="M327" s="136"/>
      <c r="N327" s="137"/>
      <c r="O327" s="137"/>
      <c r="P327" s="138">
        <f>P328</f>
        <v>0</v>
      </c>
      <c r="Q327" s="137"/>
      <c r="R327" s="138">
        <f>R328</f>
        <v>0</v>
      </c>
      <c r="S327" s="137"/>
      <c r="T327" s="139">
        <f>T328</f>
        <v>0</v>
      </c>
      <c r="AR327" s="132" t="s">
        <v>80</v>
      </c>
      <c r="AT327" s="140" t="s">
        <v>72</v>
      </c>
      <c r="AU327" s="140" t="s">
        <v>73</v>
      </c>
      <c r="AY327" s="132" t="s">
        <v>218</v>
      </c>
      <c r="BK327" s="141">
        <f>BK328</f>
        <v>0</v>
      </c>
    </row>
    <row r="328" spans="1:65" s="2" customFormat="1" ht="24.2" customHeight="1">
      <c r="A328" s="33"/>
      <c r="B328" s="144"/>
      <c r="C328" s="145" t="s">
        <v>753</v>
      </c>
      <c r="D328" s="145" t="s">
        <v>220</v>
      </c>
      <c r="E328" s="146" t="s">
        <v>4252</v>
      </c>
      <c r="F328" s="147" t="s">
        <v>4253</v>
      </c>
      <c r="G328" s="148" t="s">
        <v>2426</v>
      </c>
      <c r="H328" s="149">
        <v>60</v>
      </c>
      <c r="I328" s="150"/>
      <c r="J328" s="151">
        <f>ROUND(I328*H328,2)</f>
        <v>0</v>
      </c>
      <c r="K328" s="147" t="s">
        <v>1</v>
      </c>
      <c r="L328" s="34"/>
      <c r="M328" s="152" t="s">
        <v>1</v>
      </c>
      <c r="N328" s="153" t="s">
        <v>38</v>
      </c>
      <c r="O328" s="59"/>
      <c r="P328" s="154">
        <f>O328*H328</f>
        <v>0</v>
      </c>
      <c r="Q328" s="154">
        <v>0</v>
      </c>
      <c r="R328" s="154">
        <f>Q328*H328</f>
        <v>0</v>
      </c>
      <c r="S328" s="154">
        <v>0</v>
      </c>
      <c r="T328" s="155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56" t="s">
        <v>104</v>
      </c>
      <c r="AT328" s="156" t="s">
        <v>220</v>
      </c>
      <c r="AU328" s="156" t="s">
        <v>80</v>
      </c>
      <c r="AY328" s="18" t="s">
        <v>218</v>
      </c>
      <c r="BE328" s="157">
        <f>IF(N328="základní",J328,0)</f>
        <v>0</v>
      </c>
      <c r="BF328" s="157">
        <f>IF(N328="snížená",J328,0)</f>
        <v>0</v>
      </c>
      <c r="BG328" s="157">
        <f>IF(N328="zákl. přenesená",J328,0)</f>
        <v>0</v>
      </c>
      <c r="BH328" s="157">
        <f>IF(N328="sníž. přenesená",J328,0)</f>
        <v>0</v>
      </c>
      <c r="BI328" s="157">
        <f>IF(N328="nulová",J328,0)</f>
        <v>0</v>
      </c>
      <c r="BJ328" s="18" t="s">
        <v>80</v>
      </c>
      <c r="BK328" s="157">
        <f>ROUND(I328*H328,2)</f>
        <v>0</v>
      </c>
      <c r="BL328" s="18" t="s">
        <v>104</v>
      </c>
      <c r="BM328" s="156" t="s">
        <v>1160</v>
      </c>
    </row>
    <row r="329" spans="1:65" s="12" customFormat="1" ht="25.9" customHeight="1">
      <c r="B329" s="131"/>
      <c r="D329" s="132" t="s">
        <v>72</v>
      </c>
      <c r="E329" s="133" t="s">
        <v>4254</v>
      </c>
      <c r="F329" s="133" t="s">
        <v>4254</v>
      </c>
      <c r="I329" s="134"/>
      <c r="J329" s="135">
        <f>BK329</f>
        <v>0</v>
      </c>
      <c r="L329" s="131"/>
      <c r="M329" s="136"/>
      <c r="N329" s="137"/>
      <c r="O329" s="137"/>
      <c r="P329" s="138">
        <f>SUM(P330:P355)</f>
        <v>0</v>
      </c>
      <c r="Q329" s="137"/>
      <c r="R329" s="138">
        <f>SUM(R330:R355)</f>
        <v>0</v>
      </c>
      <c r="S329" s="137"/>
      <c r="T329" s="139">
        <f>SUM(T330:T355)</f>
        <v>0</v>
      </c>
      <c r="AR329" s="132" t="s">
        <v>80</v>
      </c>
      <c r="AT329" s="140" t="s">
        <v>72</v>
      </c>
      <c r="AU329" s="140" t="s">
        <v>73</v>
      </c>
      <c r="AY329" s="132" t="s">
        <v>218</v>
      </c>
      <c r="BK329" s="141">
        <f>SUM(BK330:BK355)</f>
        <v>0</v>
      </c>
    </row>
    <row r="330" spans="1:65" s="2" customFormat="1" ht="33" customHeight="1">
      <c r="A330" s="33"/>
      <c r="B330" s="144"/>
      <c r="C330" s="145" t="s">
        <v>1161</v>
      </c>
      <c r="D330" s="145" t="s">
        <v>220</v>
      </c>
      <c r="E330" s="146" t="s">
        <v>4255</v>
      </c>
      <c r="F330" s="147" t="s">
        <v>4256</v>
      </c>
      <c r="G330" s="148" t="s">
        <v>253</v>
      </c>
      <c r="H330" s="149">
        <v>1549.3</v>
      </c>
      <c r="I330" s="150"/>
      <c r="J330" s="151">
        <f t="shared" ref="J330:J355" si="80">ROUND(I330*H330,2)</f>
        <v>0</v>
      </c>
      <c r="K330" s="147" t="s">
        <v>1</v>
      </c>
      <c r="L330" s="34"/>
      <c r="M330" s="152" t="s">
        <v>1</v>
      </c>
      <c r="N330" s="153" t="s">
        <v>38</v>
      </c>
      <c r="O330" s="59"/>
      <c r="P330" s="154">
        <f t="shared" ref="P330:P355" si="81">O330*H330</f>
        <v>0</v>
      </c>
      <c r="Q330" s="154">
        <v>0</v>
      </c>
      <c r="R330" s="154">
        <f t="shared" ref="R330:R355" si="82">Q330*H330</f>
        <v>0</v>
      </c>
      <c r="S330" s="154">
        <v>0</v>
      </c>
      <c r="T330" s="155">
        <f t="shared" ref="T330:T355" si="83"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56" t="s">
        <v>104</v>
      </c>
      <c r="AT330" s="156" t="s">
        <v>220</v>
      </c>
      <c r="AU330" s="156" t="s">
        <v>80</v>
      </c>
      <c r="AY330" s="18" t="s">
        <v>218</v>
      </c>
      <c r="BE330" s="157">
        <f t="shared" ref="BE330:BE355" si="84">IF(N330="základní",J330,0)</f>
        <v>0</v>
      </c>
      <c r="BF330" s="157">
        <f t="shared" ref="BF330:BF355" si="85">IF(N330="snížená",J330,0)</f>
        <v>0</v>
      </c>
      <c r="BG330" s="157">
        <f t="shared" ref="BG330:BG355" si="86">IF(N330="zákl. přenesená",J330,0)</f>
        <v>0</v>
      </c>
      <c r="BH330" s="157">
        <f t="shared" ref="BH330:BH355" si="87">IF(N330="sníž. přenesená",J330,0)</f>
        <v>0</v>
      </c>
      <c r="BI330" s="157">
        <f t="shared" ref="BI330:BI355" si="88">IF(N330="nulová",J330,0)</f>
        <v>0</v>
      </c>
      <c r="BJ330" s="18" t="s">
        <v>80</v>
      </c>
      <c r="BK330" s="157">
        <f t="shared" ref="BK330:BK355" si="89">ROUND(I330*H330,2)</f>
        <v>0</v>
      </c>
      <c r="BL330" s="18" t="s">
        <v>104</v>
      </c>
      <c r="BM330" s="156" t="s">
        <v>1164</v>
      </c>
    </row>
    <row r="331" spans="1:65" s="2" customFormat="1" ht="21.75" customHeight="1">
      <c r="A331" s="33"/>
      <c r="B331" s="144"/>
      <c r="C331" s="145" t="s">
        <v>758</v>
      </c>
      <c r="D331" s="145" t="s">
        <v>220</v>
      </c>
      <c r="E331" s="146" t="s">
        <v>4257</v>
      </c>
      <c r="F331" s="147" t="s">
        <v>4258</v>
      </c>
      <c r="G331" s="148" t="s">
        <v>4128</v>
      </c>
      <c r="H331" s="149">
        <v>0.77500000000000002</v>
      </c>
      <c r="I331" s="150"/>
      <c r="J331" s="151">
        <f t="shared" si="80"/>
        <v>0</v>
      </c>
      <c r="K331" s="147" t="s">
        <v>1</v>
      </c>
      <c r="L331" s="34"/>
      <c r="M331" s="152" t="s">
        <v>1</v>
      </c>
      <c r="N331" s="153" t="s">
        <v>38</v>
      </c>
      <c r="O331" s="59"/>
      <c r="P331" s="154">
        <f t="shared" si="81"/>
        <v>0</v>
      </c>
      <c r="Q331" s="154">
        <v>0</v>
      </c>
      <c r="R331" s="154">
        <f t="shared" si="82"/>
        <v>0</v>
      </c>
      <c r="S331" s="154">
        <v>0</v>
      </c>
      <c r="T331" s="155">
        <f t="shared" si="8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56" t="s">
        <v>104</v>
      </c>
      <c r="AT331" s="156" t="s">
        <v>220</v>
      </c>
      <c r="AU331" s="156" t="s">
        <v>80</v>
      </c>
      <c r="AY331" s="18" t="s">
        <v>218</v>
      </c>
      <c r="BE331" s="157">
        <f t="shared" si="84"/>
        <v>0</v>
      </c>
      <c r="BF331" s="157">
        <f t="shared" si="85"/>
        <v>0</v>
      </c>
      <c r="BG331" s="157">
        <f t="shared" si="86"/>
        <v>0</v>
      </c>
      <c r="BH331" s="157">
        <f t="shared" si="87"/>
        <v>0</v>
      </c>
      <c r="BI331" s="157">
        <f t="shared" si="88"/>
        <v>0</v>
      </c>
      <c r="BJ331" s="18" t="s">
        <v>80</v>
      </c>
      <c r="BK331" s="157">
        <f t="shared" si="89"/>
        <v>0</v>
      </c>
      <c r="BL331" s="18" t="s">
        <v>104</v>
      </c>
      <c r="BM331" s="156" t="s">
        <v>1165</v>
      </c>
    </row>
    <row r="332" spans="1:65" s="2" customFormat="1" ht="21.75" customHeight="1">
      <c r="A332" s="33"/>
      <c r="B332" s="144"/>
      <c r="C332" s="145" t="s">
        <v>1167</v>
      </c>
      <c r="D332" s="145" t="s">
        <v>220</v>
      </c>
      <c r="E332" s="146" t="s">
        <v>4259</v>
      </c>
      <c r="F332" s="147" t="s">
        <v>4260</v>
      </c>
      <c r="G332" s="148" t="s">
        <v>3947</v>
      </c>
      <c r="H332" s="149">
        <v>1549.3</v>
      </c>
      <c r="I332" s="150"/>
      <c r="J332" s="151">
        <f t="shared" si="80"/>
        <v>0</v>
      </c>
      <c r="K332" s="147" t="s">
        <v>1</v>
      </c>
      <c r="L332" s="34"/>
      <c r="M332" s="152" t="s">
        <v>1</v>
      </c>
      <c r="N332" s="153" t="s">
        <v>38</v>
      </c>
      <c r="O332" s="59"/>
      <c r="P332" s="154">
        <f t="shared" si="81"/>
        <v>0</v>
      </c>
      <c r="Q332" s="154">
        <v>0</v>
      </c>
      <c r="R332" s="154">
        <f t="shared" si="82"/>
        <v>0</v>
      </c>
      <c r="S332" s="154">
        <v>0</v>
      </c>
      <c r="T332" s="155">
        <f t="shared" si="8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56" t="s">
        <v>104</v>
      </c>
      <c r="AT332" s="156" t="s">
        <v>220</v>
      </c>
      <c r="AU332" s="156" t="s">
        <v>80</v>
      </c>
      <c r="AY332" s="18" t="s">
        <v>218</v>
      </c>
      <c r="BE332" s="157">
        <f t="shared" si="84"/>
        <v>0</v>
      </c>
      <c r="BF332" s="157">
        <f t="shared" si="85"/>
        <v>0</v>
      </c>
      <c r="BG332" s="157">
        <f t="shared" si="86"/>
        <v>0</v>
      </c>
      <c r="BH332" s="157">
        <f t="shared" si="87"/>
        <v>0</v>
      </c>
      <c r="BI332" s="157">
        <f t="shared" si="88"/>
        <v>0</v>
      </c>
      <c r="BJ332" s="18" t="s">
        <v>80</v>
      </c>
      <c r="BK332" s="157">
        <f t="shared" si="89"/>
        <v>0</v>
      </c>
      <c r="BL332" s="18" t="s">
        <v>104</v>
      </c>
      <c r="BM332" s="156" t="s">
        <v>1170</v>
      </c>
    </row>
    <row r="333" spans="1:65" s="2" customFormat="1" ht="24.2" customHeight="1">
      <c r="A333" s="33"/>
      <c r="B333" s="144"/>
      <c r="C333" s="145" t="s">
        <v>764</v>
      </c>
      <c r="D333" s="145" t="s">
        <v>220</v>
      </c>
      <c r="E333" s="146" t="s">
        <v>4261</v>
      </c>
      <c r="F333" s="147" t="s">
        <v>4262</v>
      </c>
      <c r="G333" s="148" t="s">
        <v>3947</v>
      </c>
      <c r="H333" s="149">
        <v>1549.3</v>
      </c>
      <c r="I333" s="150"/>
      <c r="J333" s="151">
        <f t="shared" si="80"/>
        <v>0</v>
      </c>
      <c r="K333" s="147" t="s">
        <v>1</v>
      </c>
      <c r="L333" s="34"/>
      <c r="M333" s="152" t="s">
        <v>1</v>
      </c>
      <c r="N333" s="153" t="s">
        <v>38</v>
      </c>
      <c r="O333" s="59"/>
      <c r="P333" s="154">
        <f t="shared" si="81"/>
        <v>0</v>
      </c>
      <c r="Q333" s="154">
        <v>0</v>
      </c>
      <c r="R333" s="154">
        <f t="shared" si="82"/>
        <v>0</v>
      </c>
      <c r="S333" s="154">
        <v>0</v>
      </c>
      <c r="T333" s="155">
        <f t="shared" si="8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56" t="s">
        <v>104</v>
      </c>
      <c r="AT333" s="156" t="s">
        <v>220</v>
      </c>
      <c r="AU333" s="156" t="s">
        <v>80</v>
      </c>
      <c r="AY333" s="18" t="s">
        <v>218</v>
      </c>
      <c r="BE333" s="157">
        <f t="shared" si="84"/>
        <v>0</v>
      </c>
      <c r="BF333" s="157">
        <f t="shared" si="85"/>
        <v>0</v>
      </c>
      <c r="BG333" s="157">
        <f t="shared" si="86"/>
        <v>0</v>
      </c>
      <c r="BH333" s="157">
        <f t="shared" si="87"/>
        <v>0</v>
      </c>
      <c r="BI333" s="157">
        <f t="shared" si="88"/>
        <v>0</v>
      </c>
      <c r="BJ333" s="18" t="s">
        <v>80</v>
      </c>
      <c r="BK333" s="157">
        <f t="shared" si="89"/>
        <v>0</v>
      </c>
      <c r="BL333" s="18" t="s">
        <v>104</v>
      </c>
      <c r="BM333" s="156" t="s">
        <v>1171</v>
      </c>
    </row>
    <row r="334" spans="1:65" s="2" customFormat="1" ht="33" customHeight="1">
      <c r="A334" s="33"/>
      <c r="B334" s="144"/>
      <c r="C334" s="145" t="s">
        <v>1173</v>
      </c>
      <c r="D334" s="145" t="s">
        <v>220</v>
      </c>
      <c r="E334" s="146" t="s">
        <v>4263</v>
      </c>
      <c r="F334" s="147" t="s">
        <v>4264</v>
      </c>
      <c r="G334" s="148" t="s">
        <v>3947</v>
      </c>
      <c r="H334" s="149">
        <v>1549.3</v>
      </c>
      <c r="I334" s="150"/>
      <c r="J334" s="151">
        <f t="shared" si="80"/>
        <v>0</v>
      </c>
      <c r="K334" s="147" t="s">
        <v>1</v>
      </c>
      <c r="L334" s="34"/>
      <c r="M334" s="152" t="s">
        <v>1</v>
      </c>
      <c r="N334" s="153" t="s">
        <v>38</v>
      </c>
      <c r="O334" s="59"/>
      <c r="P334" s="154">
        <f t="shared" si="81"/>
        <v>0</v>
      </c>
      <c r="Q334" s="154">
        <v>0</v>
      </c>
      <c r="R334" s="154">
        <f t="shared" si="82"/>
        <v>0</v>
      </c>
      <c r="S334" s="154">
        <v>0</v>
      </c>
      <c r="T334" s="155">
        <f t="shared" si="8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56" t="s">
        <v>104</v>
      </c>
      <c r="AT334" s="156" t="s">
        <v>220</v>
      </c>
      <c r="AU334" s="156" t="s">
        <v>80</v>
      </c>
      <c r="AY334" s="18" t="s">
        <v>218</v>
      </c>
      <c r="BE334" s="157">
        <f t="shared" si="84"/>
        <v>0</v>
      </c>
      <c r="BF334" s="157">
        <f t="shared" si="85"/>
        <v>0</v>
      </c>
      <c r="BG334" s="157">
        <f t="shared" si="86"/>
        <v>0</v>
      </c>
      <c r="BH334" s="157">
        <f t="shared" si="87"/>
        <v>0</v>
      </c>
      <c r="BI334" s="157">
        <f t="shared" si="88"/>
        <v>0</v>
      </c>
      <c r="BJ334" s="18" t="s">
        <v>80</v>
      </c>
      <c r="BK334" s="157">
        <f t="shared" si="89"/>
        <v>0</v>
      </c>
      <c r="BL334" s="18" t="s">
        <v>104</v>
      </c>
      <c r="BM334" s="156" t="s">
        <v>1176</v>
      </c>
    </row>
    <row r="335" spans="1:65" s="2" customFormat="1" ht="24.2" customHeight="1">
      <c r="A335" s="33"/>
      <c r="B335" s="144"/>
      <c r="C335" s="145" t="s">
        <v>767</v>
      </c>
      <c r="D335" s="145" t="s">
        <v>220</v>
      </c>
      <c r="E335" s="146" t="s">
        <v>4265</v>
      </c>
      <c r="F335" s="147" t="s">
        <v>4266</v>
      </c>
      <c r="G335" s="148" t="s">
        <v>3927</v>
      </c>
      <c r="H335" s="149">
        <v>339.15300000000002</v>
      </c>
      <c r="I335" s="150"/>
      <c r="J335" s="151">
        <f t="shared" si="80"/>
        <v>0</v>
      </c>
      <c r="K335" s="147" t="s">
        <v>1</v>
      </c>
      <c r="L335" s="34"/>
      <c r="M335" s="152" t="s">
        <v>1</v>
      </c>
      <c r="N335" s="153" t="s">
        <v>38</v>
      </c>
      <c r="O335" s="59"/>
      <c r="P335" s="154">
        <f t="shared" si="81"/>
        <v>0</v>
      </c>
      <c r="Q335" s="154">
        <v>0</v>
      </c>
      <c r="R335" s="154">
        <f t="shared" si="82"/>
        <v>0</v>
      </c>
      <c r="S335" s="154">
        <v>0</v>
      </c>
      <c r="T335" s="155">
        <f t="shared" si="8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56" t="s">
        <v>104</v>
      </c>
      <c r="AT335" s="156" t="s">
        <v>220</v>
      </c>
      <c r="AU335" s="156" t="s">
        <v>80</v>
      </c>
      <c r="AY335" s="18" t="s">
        <v>218</v>
      </c>
      <c r="BE335" s="157">
        <f t="shared" si="84"/>
        <v>0</v>
      </c>
      <c r="BF335" s="157">
        <f t="shared" si="85"/>
        <v>0</v>
      </c>
      <c r="BG335" s="157">
        <f t="shared" si="86"/>
        <v>0</v>
      </c>
      <c r="BH335" s="157">
        <f t="shared" si="87"/>
        <v>0</v>
      </c>
      <c r="BI335" s="157">
        <f t="shared" si="88"/>
        <v>0</v>
      </c>
      <c r="BJ335" s="18" t="s">
        <v>80</v>
      </c>
      <c r="BK335" s="157">
        <f t="shared" si="89"/>
        <v>0</v>
      </c>
      <c r="BL335" s="18" t="s">
        <v>104</v>
      </c>
      <c r="BM335" s="156" t="s">
        <v>1181</v>
      </c>
    </row>
    <row r="336" spans="1:65" s="2" customFormat="1" ht="24.2" customHeight="1">
      <c r="A336" s="33"/>
      <c r="B336" s="144"/>
      <c r="C336" s="145" t="s">
        <v>1190</v>
      </c>
      <c r="D336" s="145" t="s">
        <v>220</v>
      </c>
      <c r="E336" s="146" t="s">
        <v>4267</v>
      </c>
      <c r="F336" s="147" t="s">
        <v>4268</v>
      </c>
      <c r="G336" s="148" t="s">
        <v>3927</v>
      </c>
      <c r="H336" s="149">
        <v>52.616999999999997</v>
      </c>
      <c r="I336" s="150"/>
      <c r="J336" s="151">
        <f t="shared" si="80"/>
        <v>0</v>
      </c>
      <c r="K336" s="147" t="s">
        <v>1</v>
      </c>
      <c r="L336" s="34"/>
      <c r="M336" s="152" t="s">
        <v>1</v>
      </c>
      <c r="N336" s="153" t="s">
        <v>38</v>
      </c>
      <c r="O336" s="59"/>
      <c r="P336" s="154">
        <f t="shared" si="81"/>
        <v>0</v>
      </c>
      <c r="Q336" s="154">
        <v>0</v>
      </c>
      <c r="R336" s="154">
        <f t="shared" si="82"/>
        <v>0</v>
      </c>
      <c r="S336" s="154">
        <v>0</v>
      </c>
      <c r="T336" s="155">
        <f t="shared" si="8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56" t="s">
        <v>104</v>
      </c>
      <c r="AT336" s="156" t="s">
        <v>220</v>
      </c>
      <c r="AU336" s="156" t="s">
        <v>80</v>
      </c>
      <c r="AY336" s="18" t="s">
        <v>218</v>
      </c>
      <c r="BE336" s="157">
        <f t="shared" si="84"/>
        <v>0</v>
      </c>
      <c r="BF336" s="157">
        <f t="shared" si="85"/>
        <v>0</v>
      </c>
      <c r="BG336" s="157">
        <f t="shared" si="86"/>
        <v>0</v>
      </c>
      <c r="BH336" s="157">
        <f t="shared" si="87"/>
        <v>0</v>
      </c>
      <c r="BI336" s="157">
        <f t="shared" si="88"/>
        <v>0</v>
      </c>
      <c r="BJ336" s="18" t="s">
        <v>80</v>
      </c>
      <c r="BK336" s="157">
        <f t="shared" si="89"/>
        <v>0</v>
      </c>
      <c r="BL336" s="18" t="s">
        <v>104</v>
      </c>
      <c r="BM336" s="156" t="s">
        <v>1193</v>
      </c>
    </row>
    <row r="337" spans="1:65" s="2" customFormat="1" ht="21.75" customHeight="1">
      <c r="A337" s="33"/>
      <c r="B337" s="144"/>
      <c r="C337" s="145" t="s">
        <v>771</v>
      </c>
      <c r="D337" s="145" t="s">
        <v>220</v>
      </c>
      <c r="E337" s="146" t="s">
        <v>4137</v>
      </c>
      <c r="F337" s="147" t="s">
        <v>4138</v>
      </c>
      <c r="G337" s="148" t="s">
        <v>3947</v>
      </c>
      <c r="H337" s="149">
        <v>1549.3</v>
      </c>
      <c r="I337" s="150"/>
      <c r="J337" s="151">
        <f t="shared" si="80"/>
        <v>0</v>
      </c>
      <c r="K337" s="147" t="s">
        <v>1</v>
      </c>
      <c r="L337" s="34"/>
      <c r="M337" s="152" t="s">
        <v>1</v>
      </c>
      <c r="N337" s="153" t="s">
        <v>38</v>
      </c>
      <c r="O337" s="59"/>
      <c r="P337" s="154">
        <f t="shared" si="81"/>
        <v>0</v>
      </c>
      <c r="Q337" s="154">
        <v>0</v>
      </c>
      <c r="R337" s="154">
        <f t="shared" si="82"/>
        <v>0</v>
      </c>
      <c r="S337" s="154">
        <v>0</v>
      </c>
      <c r="T337" s="155">
        <f t="shared" si="8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56" t="s">
        <v>104</v>
      </c>
      <c r="AT337" s="156" t="s">
        <v>220</v>
      </c>
      <c r="AU337" s="156" t="s">
        <v>80</v>
      </c>
      <c r="AY337" s="18" t="s">
        <v>218</v>
      </c>
      <c r="BE337" s="157">
        <f t="shared" si="84"/>
        <v>0</v>
      </c>
      <c r="BF337" s="157">
        <f t="shared" si="85"/>
        <v>0</v>
      </c>
      <c r="BG337" s="157">
        <f t="shared" si="86"/>
        <v>0</v>
      </c>
      <c r="BH337" s="157">
        <f t="shared" si="87"/>
        <v>0</v>
      </c>
      <c r="BI337" s="157">
        <f t="shared" si="88"/>
        <v>0</v>
      </c>
      <c r="BJ337" s="18" t="s">
        <v>80</v>
      </c>
      <c r="BK337" s="157">
        <f t="shared" si="89"/>
        <v>0</v>
      </c>
      <c r="BL337" s="18" t="s">
        <v>104</v>
      </c>
      <c r="BM337" s="156" t="s">
        <v>1197</v>
      </c>
    </row>
    <row r="338" spans="1:65" s="2" customFormat="1" ht="16.5" customHeight="1">
      <c r="A338" s="33"/>
      <c r="B338" s="144"/>
      <c r="C338" s="145" t="s">
        <v>1199</v>
      </c>
      <c r="D338" s="145" t="s">
        <v>220</v>
      </c>
      <c r="E338" s="146" t="s">
        <v>4139</v>
      </c>
      <c r="F338" s="147" t="s">
        <v>4140</v>
      </c>
      <c r="G338" s="148" t="s">
        <v>3947</v>
      </c>
      <c r="H338" s="149">
        <v>1549.3</v>
      </c>
      <c r="I338" s="150"/>
      <c r="J338" s="151">
        <f t="shared" si="80"/>
        <v>0</v>
      </c>
      <c r="K338" s="147" t="s">
        <v>1</v>
      </c>
      <c r="L338" s="34"/>
      <c r="M338" s="152" t="s">
        <v>1</v>
      </c>
      <c r="N338" s="153" t="s">
        <v>38</v>
      </c>
      <c r="O338" s="59"/>
      <c r="P338" s="154">
        <f t="shared" si="81"/>
        <v>0</v>
      </c>
      <c r="Q338" s="154">
        <v>0</v>
      </c>
      <c r="R338" s="154">
        <f t="shared" si="82"/>
        <v>0</v>
      </c>
      <c r="S338" s="154">
        <v>0</v>
      </c>
      <c r="T338" s="155">
        <f t="shared" si="8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56" t="s">
        <v>104</v>
      </c>
      <c r="AT338" s="156" t="s">
        <v>220</v>
      </c>
      <c r="AU338" s="156" t="s">
        <v>80</v>
      </c>
      <c r="AY338" s="18" t="s">
        <v>218</v>
      </c>
      <c r="BE338" s="157">
        <f t="shared" si="84"/>
        <v>0</v>
      </c>
      <c r="BF338" s="157">
        <f t="shared" si="85"/>
        <v>0</v>
      </c>
      <c r="BG338" s="157">
        <f t="shared" si="86"/>
        <v>0</v>
      </c>
      <c r="BH338" s="157">
        <f t="shared" si="87"/>
        <v>0</v>
      </c>
      <c r="BI338" s="157">
        <f t="shared" si="88"/>
        <v>0</v>
      </c>
      <c r="BJ338" s="18" t="s">
        <v>80</v>
      </c>
      <c r="BK338" s="157">
        <f t="shared" si="89"/>
        <v>0</v>
      </c>
      <c r="BL338" s="18" t="s">
        <v>104</v>
      </c>
      <c r="BM338" s="156" t="s">
        <v>1202</v>
      </c>
    </row>
    <row r="339" spans="1:65" s="2" customFormat="1" ht="33" customHeight="1">
      <c r="A339" s="33"/>
      <c r="B339" s="144"/>
      <c r="C339" s="145" t="s">
        <v>774</v>
      </c>
      <c r="D339" s="145" t="s">
        <v>220</v>
      </c>
      <c r="E339" s="146" t="s">
        <v>4255</v>
      </c>
      <c r="F339" s="147" t="s">
        <v>4256</v>
      </c>
      <c r="G339" s="148" t="s">
        <v>253</v>
      </c>
      <c r="H339" s="149">
        <v>1549.3</v>
      </c>
      <c r="I339" s="150"/>
      <c r="J339" s="151">
        <f t="shared" si="80"/>
        <v>0</v>
      </c>
      <c r="K339" s="147" t="s">
        <v>1</v>
      </c>
      <c r="L339" s="34"/>
      <c r="M339" s="152" t="s">
        <v>1</v>
      </c>
      <c r="N339" s="153" t="s">
        <v>38</v>
      </c>
      <c r="O339" s="59"/>
      <c r="P339" s="154">
        <f t="shared" si="81"/>
        <v>0</v>
      </c>
      <c r="Q339" s="154">
        <v>0</v>
      </c>
      <c r="R339" s="154">
        <f t="shared" si="82"/>
        <v>0</v>
      </c>
      <c r="S339" s="154">
        <v>0</v>
      </c>
      <c r="T339" s="155">
        <f t="shared" si="8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56" t="s">
        <v>104</v>
      </c>
      <c r="AT339" s="156" t="s">
        <v>220</v>
      </c>
      <c r="AU339" s="156" t="s">
        <v>80</v>
      </c>
      <c r="AY339" s="18" t="s">
        <v>218</v>
      </c>
      <c r="BE339" s="157">
        <f t="shared" si="84"/>
        <v>0</v>
      </c>
      <c r="BF339" s="157">
        <f t="shared" si="85"/>
        <v>0</v>
      </c>
      <c r="BG339" s="157">
        <f t="shared" si="86"/>
        <v>0</v>
      </c>
      <c r="BH339" s="157">
        <f t="shared" si="87"/>
        <v>0</v>
      </c>
      <c r="BI339" s="157">
        <f t="shared" si="88"/>
        <v>0</v>
      </c>
      <c r="BJ339" s="18" t="s">
        <v>80</v>
      </c>
      <c r="BK339" s="157">
        <f t="shared" si="89"/>
        <v>0</v>
      </c>
      <c r="BL339" s="18" t="s">
        <v>104</v>
      </c>
      <c r="BM339" s="156" t="s">
        <v>1206</v>
      </c>
    </row>
    <row r="340" spans="1:65" s="2" customFormat="1" ht="21.75" customHeight="1">
      <c r="A340" s="33"/>
      <c r="B340" s="144"/>
      <c r="C340" s="145" t="s">
        <v>1207</v>
      </c>
      <c r="D340" s="145" t="s">
        <v>220</v>
      </c>
      <c r="E340" s="146" t="s">
        <v>4257</v>
      </c>
      <c r="F340" s="147" t="s">
        <v>4258</v>
      </c>
      <c r="G340" s="148" t="s">
        <v>4128</v>
      </c>
      <c r="H340" s="149">
        <v>0.77500000000000002</v>
      </c>
      <c r="I340" s="150"/>
      <c r="J340" s="151">
        <f t="shared" si="80"/>
        <v>0</v>
      </c>
      <c r="K340" s="147" t="s">
        <v>1</v>
      </c>
      <c r="L340" s="34"/>
      <c r="M340" s="152" t="s">
        <v>1</v>
      </c>
      <c r="N340" s="153" t="s">
        <v>38</v>
      </c>
      <c r="O340" s="59"/>
      <c r="P340" s="154">
        <f t="shared" si="81"/>
        <v>0</v>
      </c>
      <c r="Q340" s="154">
        <v>0</v>
      </c>
      <c r="R340" s="154">
        <f t="shared" si="82"/>
        <v>0</v>
      </c>
      <c r="S340" s="154">
        <v>0</v>
      </c>
      <c r="T340" s="155">
        <f t="shared" si="8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56" t="s">
        <v>104</v>
      </c>
      <c r="AT340" s="156" t="s">
        <v>220</v>
      </c>
      <c r="AU340" s="156" t="s">
        <v>80</v>
      </c>
      <c r="AY340" s="18" t="s">
        <v>218</v>
      </c>
      <c r="BE340" s="157">
        <f t="shared" si="84"/>
        <v>0</v>
      </c>
      <c r="BF340" s="157">
        <f t="shared" si="85"/>
        <v>0</v>
      </c>
      <c r="BG340" s="157">
        <f t="shared" si="86"/>
        <v>0</v>
      </c>
      <c r="BH340" s="157">
        <f t="shared" si="87"/>
        <v>0</v>
      </c>
      <c r="BI340" s="157">
        <f t="shared" si="88"/>
        <v>0</v>
      </c>
      <c r="BJ340" s="18" t="s">
        <v>80</v>
      </c>
      <c r="BK340" s="157">
        <f t="shared" si="89"/>
        <v>0</v>
      </c>
      <c r="BL340" s="18" t="s">
        <v>104</v>
      </c>
      <c r="BM340" s="156" t="s">
        <v>1210</v>
      </c>
    </row>
    <row r="341" spans="1:65" s="2" customFormat="1" ht="24.2" customHeight="1">
      <c r="A341" s="33"/>
      <c r="B341" s="144"/>
      <c r="C341" s="145" t="s">
        <v>782</v>
      </c>
      <c r="D341" s="145" t="s">
        <v>220</v>
      </c>
      <c r="E341" s="146" t="s">
        <v>4269</v>
      </c>
      <c r="F341" s="147" t="s">
        <v>4270</v>
      </c>
      <c r="G341" s="148" t="s">
        <v>242</v>
      </c>
      <c r="H341" s="149">
        <v>0.13200000000000001</v>
      </c>
      <c r="I341" s="150"/>
      <c r="J341" s="151">
        <f t="shared" si="80"/>
        <v>0</v>
      </c>
      <c r="K341" s="147" t="s">
        <v>1</v>
      </c>
      <c r="L341" s="34"/>
      <c r="M341" s="152" t="s">
        <v>1</v>
      </c>
      <c r="N341" s="153" t="s">
        <v>38</v>
      </c>
      <c r="O341" s="59"/>
      <c r="P341" s="154">
        <f t="shared" si="81"/>
        <v>0</v>
      </c>
      <c r="Q341" s="154">
        <v>0</v>
      </c>
      <c r="R341" s="154">
        <f t="shared" si="82"/>
        <v>0</v>
      </c>
      <c r="S341" s="154">
        <v>0</v>
      </c>
      <c r="T341" s="155">
        <f t="shared" si="8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56" t="s">
        <v>104</v>
      </c>
      <c r="AT341" s="156" t="s">
        <v>220</v>
      </c>
      <c r="AU341" s="156" t="s">
        <v>80</v>
      </c>
      <c r="AY341" s="18" t="s">
        <v>218</v>
      </c>
      <c r="BE341" s="157">
        <f t="shared" si="84"/>
        <v>0</v>
      </c>
      <c r="BF341" s="157">
        <f t="shared" si="85"/>
        <v>0</v>
      </c>
      <c r="BG341" s="157">
        <f t="shared" si="86"/>
        <v>0</v>
      </c>
      <c r="BH341" s="157">
        <f t="shared" si="87"/>
        <v>0</v>
      </c>
      <c r="BI341" s="157">
        <f t="shared" si="88"/>
        <v>0</v>
      </c>
      <c r="BJ341" s="18" t="s">
        <v>80</v>
      </c>
      <c r="BK341" s="157">
        <f t="shared" si="89"/>
        <v>0</v>
      </c>
      <c r="BL341" s="18" t="s">
        <v>104</v>
      </c>
      <c r="BM341" s="156" t="s">
        <v>1216</v>
      </c>
    </row>
    <row r="342" spans="1:65" s="2" customFormat="1" ht="37.9" customHeight="1">
      <c r="A342" s="33"/>
      <c r="B342" s="144"/>
      <c r="C342" s="145" t="s">
        <v>1217</v>
      </c>
      <c r="D342" s="145" t="s">
        <v>220</v>
      </c>
      <c r="E342" s="146" t="s">
        <v>4271</v>
      </c>
      <c r="F342" s="147" t="s">
        <v>4272</v>
      </c>
      <c r="G342" s="148" t="s">
        <v>2807</v>
      </c>
      <c r="H342" s="149">
        <v>131.71</v>
      </c>
      <c r="I342" s="150"/>
      <c r="J342" s="151">
        <f t="shared" si="80"/>
        <v>0</v>
      </c>
      <c r="K342" s="147" t="s">
        <v>1</v>
      </c>
      <c r="L342" s="34"/>
      <c r="M342" s="152" t="s">
        <v>1</v>
      </c>
      <c r="N342" s="153" t="s">
        <v>38</v>
      </c>
      <c r="O342" s="59"/>
      <c r="P342" s="154">
        <f t="shared" si="81"/>
        <v>0</v>
      </c>
      <c r="Q342" s="154">
        <v>0</v>
      </c>
      <c r="R342" s="154">
        <f t="shared" si="82"/>
        <v>0</v>
      </c>
      <c r="S342" s="154">
        <v>0</v>
      </c>
      <c r="T342" s="155">
        <f t="shared" si="8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56" t="s">
        <v>104</v>
      </c>
      <c r="AT342" s="156" t="s">
        <v>220</v>
      </c>
      <c r="AU342" s="156" t="s">
        <v>80</v>
      </c>
      <c r="AY342" s="18" t="s">
        <v>218</v>
      </c>
      <c r="BE342" s="157">
        <f t="shared" si="84"/>
        <v>0</v>
      </c>
      <c r="BF342" s="157">
        <f t="shared" si="85"/>
        <v>0</v>
      </c>
      <c r="BG342" s="157">
        <f t="shared" si="86"/>
        <v>0</v>
      </c>
      <c r="BH342" s="157">
        <f t="shared" si="87"/>
        <v>0</v>
      </c>
      <c r="BI342" s="157">
        <f t="shared" si="88"/>
        <v>0</v>
      </c>
      <c r="BJ342" s="18" t="s">
        <v>80</v>
      </c>
      <c r="BK342" s="157">
        <f t="shared" si="89"/>
        <v>0</v>
      </c>
      <c r="BL342" s="18" t="s">
        <v>104</v>
      </c>
      <c r="BM342" s="156" t="s">
        <v>1220</v>
      </c>
    </row>
    <row r="343" spans="1:65" s="2" customFormat="1" ht="24.2" customHeight="1">
      <c r="A343" s="33"/>
      <c r="B343" s="144"/>
      <c r="C343" s="145" t="s">
        <v>787</v>
      </c>
      <c r="D343" s="145" t="s">
        <v>220</v>
      </c>
      <c r="E343" s="146" t="s">
        <v>4273</v>
      </c>
      <c r="F343" s="147" t="s">
        <v>4274</v>
      </c>
      <c r="G343" s="148" t="s">
        <v>3947</v>
      </c>
      <c r="H343" s="149">
        <v>1317</v>
      </c>
      <c r="I343" s="150"/>
      <c r="J343" s="151">
        <f t="shared" si="80"/>
        <v>0</v>
      </c>
      <c r="K343" s="147" t="s">
        <v>1</v>
      </c>
      <c r="L343" s="34"/>
      <c r="M343" s="152" t="s">
        <v>1</v>
      </c>
      <c r="N343" s="153" t="s">
        <v>38</v>
      </c>
      <c r="O343" s="59"/>
      <c r="P343" s="154">
        <f t="shared" si="81"/>
        <v>0</v>
      </c>
      <c r="Q343" s="154">
        <v>0</v>
      </c>
      <c r="R343" s="154">
        <f t="shared" si="82"/>
        <v>0</v>
      </c>
      <c r="S343" s="154">
        <v>0</v>
      </c>
      <c r="T343" s="155">
        <f t="shared" si="8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56" t="s">
        <v>104</v>
      </c>
      <c r="AT343" s="156" t="s">
        <v>220</v>
      </c>
      <c r="AU343" s="156" t="s">
        <v>80</v>
      </c>
      <c r="AY343" s="18" t="s">
        <v>218</v>
      </c>
      <c r="BE343" s="157">
        <f t="shared" si="84"/>
        <v>0</v>
      </c>
      <c r="BF343" s="157">
        <f t="shared" si="85"/>
        <v>0</v>
      </c>
      <c r="BG343" s="157">
        <f t="shared" si="86"/>
        <v>0</v>
      </c>
      <c r="BH343" s="157">
        <f t="shared" si="87"/>
        <v>0</v>
      </c>
      <c r="BI343" s="157">
        <f t="shared" si="88"/>
        <v>0</v>
      </c>
      <c r="BJ343" s="18" t="s">
        <v>80</v>
      </c>
      <c r="BK343" s="157">
        <f t="shared" si="89"/>
        <v>0</v>
      </c>
      <c r="BL343" s="18" t="s">
        <v>104</v>
      </c>
      <c r="BM343" s="156" t="s">
        <v>1226</v>
      </c>
    </row>
    <row r="344" spans="1:65" s="2" customFormat="1" ht="16.5" customHeight="1">
      <c r="A344" s="33"/>
      <c r="B344" s="144"/>
      <c r="C344" s="145" t="s">
        <v>1228</v>
      </c>
      <c r="D344" s="145" t="s">
        <v>220</v>
      </c>
      <c r="E344" s="146" t="s">
        <v>4275</v>
      </c>
      <c r="F344" s="147" t="s">
        <v>4276</v>
      </c>
      <c r="G344" s="148" t="s">
        <v>2807</v>
      </c>
      <c r="H344" s="149">
        <v>19.754999999999999</v>
      </c>
      <c r="I344" s="150"/>
      <c r="J344" s="151">
        <f t="shared" si="80"/>
        <v>0</v>
      </c>
      <c r="K344" s="147" t="s">
        <v>1</v>
      </c>
      <c r="L344" s="34"/>
      <c r="M344" s="152" t="s">
        <v>1</v>
      </c>
      <c r="N344" s="153" t="s">
        <v>38</v>
      </c>
      <c r="O344" s="59"/>
      <c r="P344" s="154">
        <f t="shared" si="81"/>
        <v>0</v>
      </c>
      <c r="Q344" s="154">
        <v>0</v>
      </c>
      <c r="R344" s="154">
        <f t="shared" si="82"/>
        <v>0</v>
      </c>
      <c r="S344" s="154">
        <v>0</v>
      </c>
      <c r="T344" s="155">
        <f t="shared" si="8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56" t="s">
        <v>104</v>
      </c>
      <c r="AT344" s="156" t="s">
        <v>220</v>
      </c>
      <c r="AU344" s="156" t="s">
        <v>80</v>
      </c>
      <c r="AY344" s="18" t="s">
        <v>218</v>
      </c>
      <c r="BE344" s="157">
        <f t="shared" si="84"/>
        <v>0</v>
      </c>
      <c r="BF344" s="157">
        <f t="shared" si="85"/>
        <v>0</v>
      </c>
      <c r="BG344" s="157">
        <f t="shared" si="86"/>
        <v>0</v>
      </c>
      <c r="BH344" s="157">
        <f t="shared" si="87"/>
        <v>0</v>
      </c>
      <c r="BI344" s="157">
        <f t="shared" si="88"/>
        <v>0</v>
      </c>
      <c r="BJ344" s="18" t="s">
        <v>80</v>
      </c>
      <c r="BK344" s="157">
        <f t="shared" si="89"/>
        <v>0</v>
      </c>
      <c r="BL344" s="18" t="s">
        <v>104</v>
      </c>
      <c r="BM344" s="156" t="s">
        <v>1231</v>
      </c>
    </row>
    <row r="345" spans="1:65" s="2" customFormat="1" ht="24.2" customHeight="1">
      <c r="A345" s="33"/>
      <c r="B345" s="144"/>
      <c r="C345" s="145" t="s">
        <v>793</v>
      </c>
      <c r="D345" s="145" t="s">
        <v>220</v>
      </c>
      <c r="E345" s="146" t="s">
        <v>4277</v>
      </c>
      <c r="F345" s="147" t="s">
        <v>4278</v>
      </c>
      <c r="G345" s="148" t="s">
        <v>3947</v>
      </c>
      <c r="H345" s="149">
        <v>232.2</v>
      </c>
      <c r="I345" s="150"/>
      <c r="J345" s="151">
        <f t="shared" si="80"/>
        <v>0</v>
      </c>
      <c r="K345" s="147" t="s">
        <v>1</v>
      </c>
      <c r="L345" s="34"/>
      <c r="M345" s="152" t="s">
        <v>1</v>
      </c>
      <c r="N345" s="153" t="s">
        <v>38</v>
      </c>
      <c r="O345" s="59"/>
      <c r="P345" s="154">
        <f t="shared" si="81"/>
        <v>0</v>
      </c>
      <c r="Q345" s="154">
        <v>0</v>
      </c>
      <c r="R345" s="154">
        <f t="shared" si="82"/>
        <v>0</v>
      </c>
      <c r="S345" s="154">
        <v>0</v>
      </c>
      <c r="T345" s="155">
        <f t="shared" si="8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56" t="s">
        <v>104</v>
      </c>
      <c r="AT345" s="156" t="s">
        <v>220</v>
      </c>
      <c r="AU345" s="156" t="s">
        <v>80</v>
      </c>
      <c r="AY345" s="18" t="s">
        <v>218</v>
      </c>
      <c r="BE345" s="157">
        <f t="shared" si="84"/>
        <v>0</v>
      </c>
      <c r="BF345" s="157">
        <f t="shared" si="85"/>
        <v>0</v>
      </c>
      <c r="BG345" s="157">
        <f t="shared" si="86"/>
        <v>0</v>
      </c>
      <c r="BH345" s="157">
        <f t="shared" si="87"/>
        <v>0</v>
      </c>
      <c r="BI345" s="157">
        <f t="shared" si="88"/>
        <v>0</v>
      </c>
      <c r="BJ345" s="18" t="s">
        <v>80</v>
      </c>
      <c r="BK345" s="157">
        <f t="shared" si="89"/>
        <v>0</v>
      </c>
      <c r="BL345" s="18" t="s">
        <v>104</v>
      </c>
      <c r="BM345" s="156" t="s">
        <v>1235</v>
      </c>
    </row>
    <row r="346" spans="1:65" s="2" customFormat="1" ht="24.2" customHeight="1">
      <c r="A346" s="33"/>
      <c r="B346" s="144"/>
      <c r="C346" s="145" t="s">
        <v>1237</v>
      </c>
      <c r="D346" s="145" t="s">
        <v>220</v>
      </c>
      <c r="E346" s="146" t="s">
        <v>4279</v>
      </c>
      <c r="F346" s="147" t="s">
        <v>4280</v>
      </c>
      <c r="G346" s="148" t="s">
        <v>3947</v>
      </c>
      <c r="H346" s="149">
        <v>1549.3</v>
      </c>
      <c r="I346" s="150"/>
      <c r="J346" s="151">
        <f t="shared" si="80"/>
        <v>0</v>
      </c>
      <c r="K346" s="147" t="s">
        <v>1</v>
      </c>
      <c r="L346" s="34"/>
      <c r="M346" s="152" t="s">
        <v>1</v>
      </c>
      <c r="N346" s="153" t="s">
        <v>38</v>
      </c>
      <c r="O346" s="59"/>
      <c r="P346" s="154">
        <f t="shared" si="81"/>
        <v>0</v>
      </c>
      <c r="Q346" s="154">
        <v>0</v>
      </c>
      <c r="R346" s="154">
        <f t="shared" si="82"/>
        <v>0</v>
      </c>
      <c r="S346" s="154">
        <v>0</v>
      </c>
      <c r="T346" s="155">
        <f t="shared" si="8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56" t="s">
        <v>104</v>
      </c>
      <c r="AT346" s="156" t="s">
        <v>220</v>
      </c>
      <c r="AU346" s="156" t="s">
        <v>80</v>
      </c>
      <c r="AY346" s="18" t="s">
        <v>218</v>
      </c>
      <c r="BE346" s="157">
        <f t="shared" si="84"/>
        <v>0</v>
      </c>
      <c r="BF346" s="157">
        <f t="shared" si="85"/>
        <v>0</v>
      </c>
      <c r="BG346" s="157">
        <f t="shared" si="86"/>
        <v>0</v>
      </c>
      <c r="BH346" s="157">
        <f t="shared" si="87"/>
        <v>0</v>
      </c>
      <c r="BI346" s="157">
        <f t="shared" si="88"/>
        <v>0</v>
      </c>
      <c r="BJ346" s="18" t="s">
        <v>80</v>
      </c>
      <c r="BK346" s="157">
        <f t="shared" si="89"/>
        <v>0</v>
      </c>
      <c r="BL346" s="18" t="s">
        <v>104</v>
      </c>
      <c r="BM346" s="156" t="s">
        <v>1240</v>
      </c>
    </row>
    <row r="347" spans="1:65" s="2" customFormat="1" ht="24.2" customHeight="1">
      <c r="A347" s="33"/>
      <c r="B347" s="144"/>
      <c r="C347" s="145" t="s">
        <v>797</v>
      </c>
      <c r="D347" s="145" t="s">
        <v>220</v>
      </c>
      <c r="E347" s="146" t="s">
        <v>4281</v>
      </c>
      <c r="F347" s="147" t="s">
        <v>4282</v>
      </c>
      <c r="G347" s="148" t="s">
        <v>3927</v>
      </c>
      <c r="H347" s="149">
        <v>77.465000000000003</v>
      </c>
      <c r="I347" s="150"/>
      <c r="J347" s="151">
        <f t="shared" si="80"/>
        <v>0</v>
      </c>
      <c r="K347" s="147" t="s">
        <v>1</v>
      </c>
      <c r="L347" s="34"/>
      <c r="M347" s="152" t="s">
        <v>1</v>
      </c>
      <c r="N347" s="153" t="s">
        <v>38</v>
      </c>
      <c r="O347" s="59"/>
      <c r="P347" s="154">
        <f t="shared" si="81"/>
        <v>0</v>
      </c>
      <c r="Q347" s="154">
        <v>0</v>
      </c>
      <c r="R347" s="154">
        <f t="shared" si="82"/>
        <v>0</v>
      </c>
      <c r="S347" s="154">
        <v>0</v>
      </c>
      <c r="T347" s="155">
        <f t="shared" si="8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56" t="s">
        <v>104</v>
      </c>
      <c r="AT347" s="156" t="s">
        <v>220</v>
      </c>
      <c r="AU347" s="156" t="s">
        <v>80</v>
      </c>
      <c r="AY347" s="18" t="s">
        <v>218</v>
      </c>
      <c r="BE347" s="157">
        <f t="shared" si="84"/>
        <v>0</v>
      </c>
      <c r="BF347" s="157">
        <f t="shared" si="85"/>
        <v>0</v>
      </c>
      <c r="BG347" s="157">
        <f t="shared" si="86"/>
        <v>0</v>
      </c>
      <c r="BH347" s="157">
        <f t="shared" si="87"/>
        <v>0</v>
      </c>
      <c r="BI347" s="157">
        <f t="shared" si="88"/>
        <v>0</v>
      </c>
      <c r="BJ347" s="18" t="s">
        <v>80</v>
      </c>
      <c r="BK347" s="157">
        <f t="shared" si="89"/>
        <v>0</v>
      </c>
      <c r="BL347" s="18" t="s">
        <v>104</v>
      </c>
      <c r="BM347" s="156" t="s">
        <v>1242</v>
      </c>
    </row>
    <row r="348" spans="1:65" s="2" customFormat="1" ht="21.75" customHeight="1">
      <c r="A348" s="33"/>
      <c r="B348" s="144"/>
      <c r="C348" s="145" t="s">
        <v>1246</v>
      </c>
      <c r="D348" s="145" t="s">
        <v>220</v>
      </c>
      <c r="E348" s="146" t="s">
        <v>3960</v>
      </c>
      <c r="F348" s="147" t="s">
        <v>3961</v>
      </c>
      <c r="G348" s="148" t="s">
        <v>3927</v>
      </c>
      <c r="H348" s="149">
        <v>77.465000000000003</v>
      </c>
      <c r="I348" s="150"/>
      <c r="J348" s="151">
        <f t="shared" si="80"/>
        <v>0</v>
      </c>
      <c r="K348" s="147" t="s">
        <v>1</v>
      </c>
      <c r="L348" s="34"/>
      <c r="M348" s="152" t="s">
        <v>1</v>
      </c>
      <c r="N348" s="153" t="s">
        <v>38</v>
      </c>
      <c r="O348" s="59"/>
      <c r="P348" s="154">
        <f t="shared" si="81"/>
        <v>0</v>
      </c>
      <c r="Q348" s="154">
        <v>0</v>
      </c>
      <c r="R348" s="154">
        <f t="shared" si="82"/>
        <v>0</v>
      </c>
      <c r="S348" s="154">
        <v>0</v>
      </c>
      <c r="T348" s="155">
        <f t="shared" si="8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56" t="s">
        <v>104</v>
      </c>
      <c r="AT348" s="156" t="s">
        <v>220</v>
      </c>
      <c r="AU348" s="156" t="s">
        <v>80</v>
      </c>
      <c r="AY348" s="18" t="s">
        <v>218</v>
      </c>
      <c r="BE348" s="157">
        <f t="shared" si="84"/>
        <v>0</v>
      </c>
      <c r="BF348" s="157">
        <f t="shared" si="85"/>
        <v>0</v>
      </c>
      <c r="BG348" s="157">
        <f t="shared" si="86"/>
        <v>0</v>
      </c>
      <c r="BH348" s="157">
        <f t="shared" si="87"/>
        <v>0</v>
      </c>
      <c r="BI348" s="157">
        <f t="shared" si="88"/>
        <v>0</v>
      </c>
      <c r="BJ348" s="18" t="s">
        <v>80</v>
      </c>
      <c r="BK348" s="157">
        <f t="shared" si="89"/>
        <v>0</v>
      </c>
      <c r="BL348" s="18" t="s">
        <v>104</v>
      </c>
      <c r="BM348" s="156" t="s">
        <v>1249</v>
      </c>
    </row>
    <row r="349" spans="1:65" s="2" customFormat="1" ht="24.2" customHeight="1">
      <c r="A349" s="33"/>
      <c r="B349" s="144"/>
      <c r="C349" s="145" t="s">
        <v>806</v>
      </c>
      <c r="D349" s="145" t="s">
        <v>220</v>
      </c>
      <c r="E349" s="146" t="s">
        <v>3962</v>
      </c>
      <c r="F349" s="147" t="s">
        <v>3963</v>
      </c>
      <c r="G349" s="148" t="s">
        <v>3927</v>
      </c>
      <c r="H349" s="149">
        <v>309.86</v>
      </c>
      <c r="I349" s="150"/>
      <c r="J349" s="151">
        <f t="shared" si="80"/>
        <v>0</v>
      </c>
      <c r="K349" s="147" t="s">
        <v>1</v>
      </c>
      <c r="L349" s="34"/>
      <c r="M349" s="152" t="s">
        <v>1</v>
      </c>
      <c r="N349" s="153" t="s">
        <v>38</v>
      </c>
      <c r="O349" s="59"/>
      <c r="P349" s="154">
        <f t="shared" si="81"/>
        <v>0</v>
      </c>
      <c r="Q349" s="154">
        <v>0</v>
      </c>
      <c r="R349" s="154">
        <f t="shared" si="82"/>
        <v>0</v>
      </c>
      <c r="S349" s="154">
        <v>0</v>
      </c>
      <c r="T349" s="155">
        <f t="shared" si="8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56" t="s">
        <v>104</v>
      </c>
      <c r="AT349" s="156" t="s">
        <v>220</v>
      </c>
      <c r="AU349" s="156" t="s">
        <v>80</v>
      </c>
      <c r="AY349" s="18" t="s">
        <v>218</v>
      </c>
      <c r="BE349" s="157">
        <f t="shared" si="84"/>
        <v>0</v>
      </c>
      <c r="BF349" s="157">
        <f t="shared" si="85"/>
        <v>0</v>
      </c>
      <c r="BG349" s="157">
        <f t="shared" si="86"/>
        <v>0</v>
      </c>
      <c r="BH349" s="157">
        <f t="shared" si="87"/>
        <v>0</v>
      </c>
      <c r="BI349" s="157">
        <f t="shared" si="88"/>
        <v>0</v>
      </c>
      <c r="BJ349" s="18" t="s">
        <v>80</v>
      </c>
      <c r="BK349" s="157">
        <f t="shared" si="89"/>
        <v>0</v>
      </c>
      <c r="BL349" s="18" t="s">
        <v>104</v>
      </c>
      <c r="BM349" s="156" t="s">
        <v>1253</v>
      </c>
    </row>
    <row r="350" spans="1:65" s="2" customFormat="1" ht="24.2" customHeight="1">
      <c r="A350" s="33"/>
      <c r="B350" s="144"/>
      <c r="C350" s="145" t="s">
        <v>1254</v>
      </c>
      <c r="D350" s="145" t="s">
        <v>220</v>
      </c>
      <c r="E350" s="146" t="s">
        <v>4283</v>
      </c>
      <c r="F350" s="147" t="s">
        <v>4284</v>
      </c>
      <c r="G350" s="148" t="s">
        <v>3947</v>
      </c>
      <c r="H350" s="149">
        <v>2634.2</v>
      </c>
      <c r="I350" s="150"/>
      <c r="J350" s="151">
        <f t="shared" si="80"/>
        <v>0</v>
      </c>
      <c r="K350" s="147" t="s">
        <v>1</v>
      </c>
      <c r="L350" s="34"/>
      <c r="M350" s="152" t="s">
        <v>1</v>
      </c>
      <c r="N350" s="153" t="s">
        <v>38</v>
      </c>
      <c r="O350" s="59"/>
      <c r="P350" s="154">
        <f t="shared" si="81"/>
        <v>0</v>
      </c>
      <c r="Q350" s="154">
        <v>0</v>
      </c>
      <c r="R350" s="154">
        <f t="shared" si="82"/>
        <v>0</v>
      </c>
      <c r="S350" s="154">
        <v>0</v>
      </c>
      <c r="T350" s="155">
        <f t="shared" si="8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56" t="s">
        <v>104</v>
      </c>
      <c r="AT350" s="156" t="s">
        <v>220</v>
      </c>
      <c r="AU350" s="156" t="s">
        <v>80</v>
      </c>
      <c r="AY350" s="18" t="s">
        <v>218</v>
      </c>
      <c r="BE350" s="157">
        <f t="shared" si="84"/>
        <v>0</v>
      </c>
      <c r="BF350" s="157">
        <f t="shared" si="85"/>
        <v>0</v>
      </c>
      <c r="BG350" s="157">
        <f t="shared" si="86"/>
        <v>0</v>
      </c>
      <c r="BH350" s="157">
        <f t="shared" si="87"/>
        <v>0</v>
      </c>
      <c r="BI350" s="157">
        <f t="shared" si="88"/>
        <v>0</v>
      </c>
      <c r="BJ350" s="18" t="s">
        <v>80</v>
      </c>
      <c r="BK350" s="157">
        <f t="shared" si="89"/>
        <v>0</v>
      </c>
      <c r="BL350" s="18" t="s">
        <v>104</v>
      </c>
      <c r="BM350" s="156" t="s">
        <v>1257</v>
      </c>
    </row>
    <row r="351" spans="1:65" s="2" customFormat="1" ht="24.2" customHeight="1">
      <c r="A351" s="33"/>
      <c r="B351" s="144"/>
      <c r="C351" s="145" t="s">
        <v>811</v>
      </c>
      <c r="D351" s="145" t="s">
        <v>220</v>
      </c>
      <c r="E351" s="146" t="s">
        <v>4285</v>
      </c>
      <c r="F351" s="147" t="s">
        <v>4286</v>
      </c>
      <c r="G351" s="148" t="s">
        <v>3947</v>
      </c>
      <c r="H351" s="149">
        <v>232.2</v>
      </c>
      <c r="I351" s="150"/>
      <c r="J351" s="151">
        <f t="shared" si="80"/>
        <v>0</v>
      </c>
      <c r="K351" s="147" t="s">
        <v>1</v>
      </c>
      <c r="L351" s="34"/>
      <c r="M351" s="152" t="s">
        <v>1</v>
      </c>
      <c r="N351" s="153" t="s">
        <v>38</v>
      </c>
      <c r="O351" s="59"/>
      <c r="P351" s="154">
        <f t="shared" si="81"/>
        <v>0</v>
      </c>
      <c r="Q351" s="154">
        <v>0</v>
      </c>
      <c r="R351" s="154">
        <f t="shared" si="82"/>
        <v>0</v>
      </c>
      <c r="S351" s="154">
        <v>0</v>
      </c>
      <c r="T351" s="155">
        <f t="shared" si="8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56" t="s">
        <v>104</v>
      </c>
      <c r="AT351" s="156" t="s">
        <v>220</v>
      </c>
      <c r="AU351" s="156" t="s">
        <v>80</v>
      </c>
      <c r="AY351" s="18" t="s">
        <v>218</v>
      </c>
      <c r="BE351" s="157">
        <f t="shared" si="84"/>
        <v>0</v>
      </c>
      <c r="BF351" s="157">
        <f t="shared" si="85"/>
        <v>0</v>
      </c>
      <c r="BG351" s="157">
        <f t="shared" si="86"/>
        <v>0</v>
      </c>
      <c r="BH351" s="157">
        <f t="shared" si="87"/>
        <v>0</v>
      </c>
      <c r="BI351" s="157">
        <f t="shared" si="88"/>
        <v>0</v>
      </c>
      <c r="BJ351" s="18" t="s">
        <v>80</v>
      </c>
      <c r="BK351" s="157">
        <f t="shared" si="89"/>
        <v>0</v>
      </c>
      <c r="BL351" s="18" t="s">
        <v>104</v>
      </c>
      <c r="BM351" s="156" t="s">
        <v>1260</v>
      </c>
    </row>
    <row r="352" spans="1:65" s="2" customFormat="1" ht="24.2" customHeight="1">
      <c r="A352" s="33"/>
      <c r="B352" s="144"/>
      <c r="C352" s="145" t="s">
        <v>1262</v>
      </c>
      <c r="D352" s="145" t="s">
        <v>220</v>
      </c>
      <c r="E352" s="146" t="s">
        <v>4287</v>
      </c>
      <c r="F352" s="147" t="s">
        <v>4288</v>
      </c>
      <c r="G352" s="148" t="s">
        <v>3947</v>
      </c>
      <c r="H352" s="149">
        <v>2866.4</v>
      </c>
      <c r="I352" s="150"/>
      <c r="J352" s="151">
        <f t="shared" si="80"/>
        <v>0</v>
      </c>
      <c r="K352" s="147" t="s">
        <v>1</v>
      </c>
      <c r="L352" s="34"/>
      <c r="M352" s="152" t="s">
        <v>1</v>
      </c>
      <c r="N352" s="153" t="s">
        <v>38</v>
      </c>
      <c r="O352" s="59"/>
      <c r="P352" s="154">
        <f t="shared" si="81"/>
        <v>0</v>
      </c>
      <c r="Q352" s="154">
        <v>0</v>
      </c>
      <c r="R352" s="154">
        <f t="shared" si="82"/>
        <v>0</v>
      </c>
      <c r="S352" s="154">
        <v>0</v>
      </c>
      <c r="T352" s="155">
        <f t="shared" si="8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56" t="s">
        <v>104</v>
      </c>
      <c r="AT352" s="156" t="s">
        <v>220</v>
      </c>
      <c r="AU352" s="156" t="s">
        <v>80</v>
      </c>
      <c r="AY352" s="18" t="s">
        <v>218</v>
      </c>
      <c r="BE352" s="157">
        <f t="shared" si="84"/>
        <v>0</v>
      </c>
      <c r="BF352" s="157">
        <f t="shared" si="85"/>
        <v>0</v>
      </c>
      <c r="BG352" s="157">
        <f t="shared" si="86"/>
        <v>0</v>
      </c>
      <c r="BH352" s="157">
        <f t="shared" si="87"/>
        <v>0</v>
      </c>
      <c r="BI352" s="157">
        <f t="shared" si="88"/>
        <v>0</v>
      </c>
      <c r="BJ352" s="18" t="s">
        <v>80</v>
      </c>
      <c r="BK352" s="157">
        <f t="shared" si="89"/>
        <v>0</v>
      </c>
      <c r="BL352" s="18" t="s">
        <v>104</v>
      </c>
      <c r="BM352" s="156" t="s">
        <v>1263</v>
      </c>
    </row>
    <row r="353" spans="1:65" s="2" customFormat="1" ht="24.2" customHeight="1">
      <c r="A353" s="33"/>
      <c r="B353" s="144"/>
      <c r="C353" s="145" t="s">
        <v>815</v>
      </c>
      <c r="D353" s="145" t="s">
        <v>220</v>
      </c>
      <c r="E353" s="146" t="s">
        <v>4289</v>
      </c>
      <c r="F353" s="147" t="s">
        <v>4290</v>
      </c>
      <c r="G353" s="148" t="s">
        <v>3947</v>
      </c>
      <c r="H353" s="149">
        <v>150</v>
      </c>
      <c r="I353" s="150"/>
      <c r="J353" s="151">
        <f t="shared" si="80"/>
        <v>0</v>
      </c>
      <c r="K353" s="147" t="s">
        <v>1</v>
      </c>
      <c r="L353" s="34"/>
      <c r="M353" s="152" t="s">
        <v>1</v>
      </c>
      <c r="N353" s="153" t="s">
        <v>38</v>
      </c>
      <c r="O353" s="59"/>
      <c r="P353" s="154">
        <f t="shared" si="81"/>
        <v>0</v>
      </c>
      <c r="Q353" s="154">
        <v>0</v>
      </c>
      <c r="R353" s="154">
        <f t="shared" si="82"/>
        <v>0</v>
      </c>
      <c r="S353" s="154">
        <v>0</v>
      </c>
      <c r="T353" s="155">
        <f t="shared" si="8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56" t="s">
        <v>104</v>
      </c>
      <c r="AT353" s="156" t="s">
        <v>220</v>
      </c>
      <c r="AU353" s="156" t="s">
        <v>80</v>
      </c>
      <c r="AY353" s="18" t="s">
        <v>218</v>
      </c>
      <c r="BE353" s="157">
        <f t="shared" si="84"/>
        <v>0</v>
      </c>
      <c r="BF353" s="157">
        <f t="shared" si="85"/>
        <v>0</v>
      </c>
      <c r="BG353" s="157">
        <f t="shared" si="86"/>
        <v>0</v>
      </c>
      <c r="BH353" s="157">
        <f t="shared" si="87"/>
        <v>0</v>
      </c>
      <c r="BI353" s="157">
        <f t="shared" si="88"/>
        <v>0</v>
      </c>
      <c r="BJ353" s="18" t="s">
        <v>80</v>
      </c>
      <c r="BK353" s="157">
        <f t="shared" si="89"/>
        <v>0</v>
      </c>
      <c r="BL353" s="18" t="s">
        <v>104</v>
      </c>
      <c r="BM353" s="156" t="s">
        <v>1267</v>
      </c>
    </row>
    <row r="354" spans="1:65" s="2" customFormat="1" ht="16.5" customHeight="1">
      <c r="A354" s="33"/>
      <c r="B354" s="144"/>
      <c r="C354" s="145" t="s">
        <v>1270</v>
      </c>
      <c r="D354" s="145" t="s">
        <v>220</v>
      </c>
      <c r="E354" s="146" t="s">
        <v>4275</v>
      </c>
      <c r="F354" s="147" t="s">
        <v>4276</v>
      </c>
      <c r="G354" s="148" t="s">
        <v>2807</v>
      </c>
      <c r="H354" s="149">
        <v>2.5</v>
      </c>
      <c r="I354" s="150"/>
      <c r="J354" s="151">
        <f t="shared" si="80"/>
        <v>0</v>
      </c>
      <c r="K354" s="147" t="s">
        <v>1</v>
      </c>
      <c r="L354" s="34"/>
      <c r="M354" s="152" t="s">
        <v>1</v>
      </c>
      <c r="N354" s="153" t="s">
        <v>38</v>
      </c>
      <c r="O354" s="59"/>
      <c r="P354" s="154">
        <f t="shared" si="81"/>
        <v>0</v>
      </c>
      <c r="Q354" s="154">
        <v>0</v>
      </c>
      <c r="R354" s="154">
        <f t="shared" si="82"/>
        <v>0</v>
      </c>
      <c r="S354" s="154">
        <v>0</v>
      </c>
      <c r="T354" s="155">
        <f t="shared" si="8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56" t="s">
        <v>104</v>
      </c>
      <c r="AT354" s="156" t="s">
        <v>220</v>
      </c>
      <c r="AU354" s="156" t="s">
        <v>80</v>
      </c>
      <c r="AY354" s="18" t="s">
        <v>218</v>
      </c>
      <c r="BE354" s="157">
        <f t="shared" si="84"/>
        <v>0</v>
      </c>
      <c r="BF354" s="157">
        <f t="shared" si="85"/>
        <v>0</v>
      </c>
      <c r="BG354" s="157">
        <f t="shared" si="86"/>
        <v>0</v>
      </c>
      <c r="BH354" s="157">
        <f t="shared" si="87"/>
        <v>0</v>
      </c>
      <c r="BI354" s="157">
        <f t="shared" si="88"/>
        <v>0</v>
      </c>
      <c r="BJ354" s="18" t="s">
        <v>80</v>
      </c>
      <c r="BK354" s="157">
        <f t="shared" si="89"/>
        <v>0</v>
      </c>
      <c r="BL354" s="18" t="s">
        <v>104</v>
      </c>
      <c r="BM354" s="156" t="s">
        <v>1273</v>
      </c>
    </row>
    <row r="355" spans="1:65" s="2" customFormat="1" ht="24.2" customHeight="1">
      <c r="A355" s="33"/>
      <c r="B355" s="144"/>
      <c r="C355" s="145" t="s">
        <v>819</v>
      </c>
      <c r="D355" s="145" t="s">
        <v>220</v>
      </c>
      <c r="E355" s="146" t="s">
        <v>4291</v>
      </c>
      <c r="F355" s="147" t="s">
        <v>4292</v>
      </c>
      <c r="G355" s="148" t="s">
        <v>4293</v>
      </c>
      <c r="H355" s="149">
        <v>160</v>
      </c>
      <c r="I355" s="150"/>
      <c r="J355" s="151">
        <f t="shared" si="80"/>
        <v>0</v>
      </c>
      <c r="K355" s="147" t="s">
        <v>1</v>
      </c>
      <c r="L355" s="34"/>
      <c r="M355" s="152" t="s">
        <v>1</v>
      </c>
      <c r="N355" s="153" t="s">
        <v>38</v>
      </c>
      <c r="O355" s="59"/>
      <c r="P355" s="154">
        <f t="shared" si="81"/>
        <v>0</v>
      </c>
      <c r="Q355" s="154">
        <v>0</v>
      </c>
      <c r="R355" s="154">
        <f t="shared" si="82"/>
        <v>0</v>
      </c>
      <c r="S355" s="154">
        <v>0</v>
      </c>
      <c r="T355" s="155">
        <f t="shared" si="8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56" t="s">
        <v>104</v>
      </c>
      <c r="AT355" s="156" t="s">
        <v>220</v>
      </c>
      <c r="AU355" s="156" t="s">
        <v>80</v>
      </c>
      <c r="AY355" s="18" t="s">
        <v>218</v>
      </c>
      <c r="BE355" s="157">
        <f t="shared" si="84"/>
        <v>0</v>
      </c>
      <c r="BF355" s="157">
        <f t="shared" si="85"/>
        <v>0</v>
      </c>
      <c r="BG355" s="157">
        <f t="shared" si="86"/>
        <v>0</v>
      </c>
      <c r="BH355" s="157">
        <f t="shared" si="87"/>
        <v>0</v>
      </c>
      <c r="BI355" s="157">
        <f t="shared" si="88"/>
        <v>0</v>
      </c>
      <c r="BJ355" s="18" t="s">
        <v>80</v>
      </c>
      <c r="BK355" s="157">
        <f t="shared" si="89"/>
        <v>0</v>
      </c>
      <c r="BL355" s="18" t="s">
        <v>104</v>
      </c>
      <c r="BM355" s="156" t="s">
        <v>1277</v>
      </c>
    </row>
    <row r="356" spans="1:65" s="12" customFormat="1" ht="25.9" customHeight="1">
      <c r="B356" s="131"/>
      <c r="D356" s="132" t="s">
        <v>72</v>
      </c>
      <c r="E356" s="133" t="s">
        <v>4294</v>
      </c>
      <c r="F356" s="133" t="s">
        <v>4294</v>
      </c>
      <c r="I356" s="134"/>
      <c r="J356" s="135">
        <f>BK356</f>
        <v>0</v>
      </c>
      <c r="L356" s="131"/>
      <c r="M356" s="136"/>
      <c r="N356" s="137"/>
      <c r="O356" s="137"/>
      <c r="P356" s="138">
        <f>SUM(P357:P370)</f>
        <v>0</v>
      </c>
      <c r="Q356" s="137"/>
      <c r="R356" s="138">
        <f>SUM(R357:R370)</f>
        <v>0</v>
      </c>
      <c r="S356" s="137"/>
      <c r="T356" s="139">
        <f>SUM(T357:T370)</f>
        <v>0</v>
      </c>
      <c r="AR356" s="132" t="s">
        <v>80</v>
      </c>
      <c r="AT356" s="140" t="s">
        <v>72</v>
      </c>
      <c r="AU356" s="140" t="s">
        <v>73</v>
      </c>
      <c r="AY356" s="132" t="s">
        <v>218</v>
      </c>
      <c r="BK356" s="141">
        <f>SUM(BK357:BK370)</f>
        <v>0</v>
      </c>
    </row>
    <row r="357" spans="1:65" s="2" customFormat="1" ht="33" customHeight="1">
      <c r="A357" s="33"/>
      <c r="B357" s="144"/>
      <c r="C357" s="145" t="s">
        <v>1278</v>
      </c>
      <c r="D357" s="145" t="s">
        <v>220</v>
      </c>
      <c r="E357" s="146" t="s">
        <v>4255</v>
      </c>
      <c r="F357" s="147" t="s">
        <v>4256</v>
      </c>
      <c r="G357" s="148" t="s">
        <v>253</v>
      </c>
      <c r="H357" s="149">
        <v>29.8</v>
      </c>
      <c r="I357" s="150"/>
      <c r="J357" s="151">
        <f t="shared" ref="J357:J370" si="90">ROUND(I357*H357,2)</f>
        <v>0</v>
      </c>
      <c r="K357" s="147" t="s">
        <v>1</v>
      </c>
      <c r="L357" s="34"/>
      <c r="M357" s="152" t="s">
        <v>1</v>
      </c>
      <c r="N357" s="153" t="s">
        <v>38</v>
      </c>
      <c r="O357" s="59"/>
      <c r="P357" s="154">
        <f t="shared" ref="P357:P370" si="91">O357*H357</f>
        <v>0</v>
      </c>
      <c r="Q357" s="154">
        <v>0</v>
      </c>
      <c r="R357" s="154">
        <f t="shared" ref="R357:R370" si="92">Q357*H357</f>
        <v>0</v>
      </c>
      <c r="S357" s="154">
        <v>0</v>
      </c>
      <c r="T357" s="155">
        <f t="shared" ref="T357:T370" si="93"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56" t="s">
        <v>104</v>
      </c>
      <c r="AT357" s="156" t="s">
        <v>220</v>
      </c>
      <c r="AU357" s="156" t="s">
        <v>80</v>
      </c>
      <c r="AY357" s="18" t="s">
        <v>218</v>
      </c>
      <c r="BE357" s="157">
        <f t="shared" ref="BE357:BE370" si="94">IF(N357="základní",J357,0)</f>
        <v>0</v>
      </c>
      <c r="BF357" s="157">
        <f t="shared" ref="BF357:BF370" si="95">IF(N357="snížená",J357,0)</f>
        <v>0</v>
      </c>
      <c r="BG357" s="157">
        <f t="shared" ref="BG357:BG370" si="96">IF(N357="zákl. přenesená",J357,0)</f>
        <v>0</v>
      </c>
      <c r="BH357" s="157">
        <f t="shared" ref="BH357:BH370" si="97">IF(N357="sníž. přenesená",J357,0)</f>
        <v>0</v>
      </c>
      <c r="BI357" s="157">
        <f t="shared" ref="BI357:BI370" si="98">IF(N357="nulová",J357,0)</f>
        <v>0</v>
      </c>
      <c r="BJ357" s="18" t="s">
        <v>80</v>
      </c>
      <c r="BK357" s="157">
        <f t="shared" ref="BK357:BK370" si="99">ROUND(I357*H357,2)</f>
        <v>0</v>
      </c>
      <c r="BL357" s="18" t="s">
        <v>104</v>
      </c>
      <c r="BM357" s="156" t="s">
        <v>1281</v>
      </c>
    </row>
    <row r="358" spans="1:65" s="2" customFormat="1" ht="21.75" customHeight="1">
      <c r="A358" s="33"/>
      <c r="B358" s="144"/>
      <c r="C358" s="145" t="s">
        <v>823</v>
      </c>
      <c r="D358" s="145" t="s">
        <v>220</v>
      </c>
      <c r="E358" s="146" t="s">
        <v>4257</v>
      </c>
      <c r="F358" s="147" t="s">
        <v>4258</v>
      </c>
      <c r="G358" s="148" t="s">
        <v>4128</v>
      </c>
      <c r="H358" s="149">
        <v>1.4999999999999999E-2</v>
      </c>
      <c r="I358" s="150"/>
      <c r="J358" s="151">
        <f t="shared" si="90"/>
        <v>0</v>
      </c>
      <c r="K358" s="147" t="s">
        <v>1</v>
      </c>
      <c r="L358" s="34"/>
      <c r="M358" s="152" t="s">
        <v>1</v>
      </c>
      <c r="N358" s="153" t="s">
        <v>38</v>
      </c>
      <c r="O358" s="59"/>
      <c r="P358" s="154">
        <f t="shared" si="91"/>
        <v>0</v>
      </c>
      <c r="Q358" s="154">
        <v>0</v>
      </c>
      <c r="R358" s="154">
        <f t="shared" si="92"/>
        <v>0</v>
      </c>
      <c r="S358" s="154">
        <v>0</v>
      </c>
      <c r="T358" s="155">
        <f t="shared" si="9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56" t="s">
        <v>104</v>
      </c>
      <c r="AT358" s="156" t="s">
        <v>220</v>
      </c>
      <c r="AU358" s="156" t="s">
        <v>80</v>
      </c>
      <c r="AY358" s="18" t="s">
        <v>218</v>
      </c>
      <c r="BE358" s="157">
        <f t="shared" si="94"/>
        <v>0</v>
      </c>
      <c r="BF358" s="157">
        <f t="shared" si="95"/>
        <v>0</v>
      </c>
      <c r="BG358" s="157">
        <f t="shared" si="96"/>
        <v>0</v>
      </c>
      <c r="BH358" s="157">
        <f t="shared" si="97"/>
        <v>0</v>
      </c>
      <c r="BI358" s="157">
        <f t="shared" si="98"/>
        <v>0</v>
      </c>
      <c r="BJ358" s="18" t="s">
        <v>80</v>
      </c>
      <c r="BK358" s="157">
        <f t="shared" si="99"/>
        <v>0</v>
      </c>
      <c r="BL358" s="18" t="s">
        <v>104</v>
      </c>
      <c r="BM358" s="156" t="s">
        <v>1286</v>
      </c>
    </row>
    <row r="359" spans="1:65" s="2" customFormat="1" ht="21.75" customHeight="1">
      <c r="A359" s="33"/>
      <c r="B359" s="144"/>
      <c r="C359" s="145" t="s">
        <v>1289</v>
      </c>
      <c r="D359" s="145" t="s">
        <v>220</v>
      </c>
      <c r="E359" s="146" t="s">
        <v>4259</v>
      </c>
      <c r="F359" s="147" t="s">
        <v>4260</v>
      </c>
      <c r="G359" s="148" t="s">
        <v>3947</v>
      </c>
      <c r="H359" s="149">
        <v>29.8</v>
      </c>
      <c r="I359" s="150"/>
      <c r="J359" s="151">
        <f t="shared" si="90"/>
        <v>0</v>
      </c>
      <c r="K359" s="147" t="s">
        <v>1</v>
      </c>
      <c r="L359" s="34"/>
      <c r="M359" s="152" t="s">
        <v>1</v>
      </c>
      <c r="N359" s="153" t="s">
        <v>38</v>
      </c>
      <c r="O359" s="59"/>
      <c r="P359" s="154">
        <f t="shared" si="91"/>
        <v>0</v>
      </c>
      <c r="Q359" s="154">
        <v>0</v>
      </c>
      <c r="R359" s="154">
        <f t="shared" si="92"/>
        <v>0</v>
      </c>
      <c r="S359" s="154">
        <v>0</v>
      </c>
      <c r="T359" s="155">
        <f t="shared" si="9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56" t="s">
        <v>104</v>
      </c>
      <c r="AT359" s="156" t="s">
        <v>220</v>
      </c>
      <c r="AU359" s="156" t="s">
        <v>80</v>
      </c>
      <c r="AY359" s="18" t="s">
        <v>218</v>
      </c>
      <c r="BE359" s="157">
        <f t="shared" si="94"/>
        <v>0</v>
      </c>
      <c r="BF359" s="157">
        <f t="shared" si="95"/>
        <v>0</v>
      </c>
      <c r="BG359" s="157">
        <f t="shared" si="96"/>
        <v>0</v>
      </c>
      <c r="BH359" s="157">
        <f t="shared" si="97"/>
        <v>0</v>
      </c>
      <c r="BI359" s="157">
        <f t="shared" si="98"/>
        <v>0</v>
      </c>
      <c r="BJ359" s="18" t="s">
        <v>80</v>
      </c>
      <c r="BK359" s="157">
        <f t="shared" si="99"/>
        <v>0</v>
      </c>
      <c r="BL359" s="18" t="s">
        <v>104</v>
      </c>
      <c r="BM359" s="156" t="s">
        <v>1292</v>
      </c>
    </row>
    <row r="360" spans="1:65" s="2" customFormat="1" ht="24.2" customHeight="1">
      <c r="A360" s="33"/>
      <c r="B360" s="144"/>
      <c r="C360" s="145" t="s">
        <v>828</v>
      </c>
      <c r="D360" s="145" t="s">
        <v>220</v>
      </c>
      <c r="E360" s="146" t="s">
        <v>4261</v>
      </c>
      <c r="F360" s="147" t="s">
        <v>4262</v>
      </c>
      <c r="G360" s="148" t="s">
        <v>3947</v>
      </c>
      <c r="H360" s="149">
        <v>29.8</v>
      </c>
      <c r="I360" s="150"/>
      <c r="J360" s="151">
        <f t="shared" si="90"/>
        <v>0</v>
      </c>
      <c r="K360" s="147" t="s">
        <v>1</v>
      </c>
      <c r="L360" s="34"/>
      <c r="M360" s="152" t="s">
        <v>1</v>
      </c>
      <c r="N360" s="153" t="s">
        <v>38</v>
      </c>
      <c r="O360" s="59"/>
      <c r="P360" s="154">
        <f t="shared" si="91"/>
        <v>0</v>
      </c>
      <c r="Q360" s="154">
        <v>0</v>
      </c>
      <c r="R360" s="154">
        <f t="shared" si="92"/>
        <v>0</v>
      </c>
      <c r="S360" s="154">
        <v>0</v>
      </c>
      <c r="T360" s="155">
        <f t="shared" si="9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56" t="s">
        <v>104</v>
      </c>
      <c r="AT360" s="156" t="s">
        <v>220</v>
      </c>
      <c r="AU360" s="156" t="s">
        <v>80</v>
      </c>
      <c r="AY360" s="18" t="s">
        <v>218</v>
      </c>
      <c r="BE360" s="157">
        <f t="shared" si="94"/>
        <v>0</v>
      </c>
      <c r="BF360" s="157">
        <f t="shared" si="95"/>
        <v>0</v>
      </c>
      <c r="BG360" s="157">
        <f t="shared" si="96"/>
        <v>0</v>
      </c>
      <c r="BH360" s="157">
        <f t="shared" si="97"/>
        <v>0</v>
      </c>
      <c r="BI360" s="157">
        <f t="shared" si="98"/>
        <v>0</v>
      </c>
      <c r="BJ360" s="18" t="s">
        <v>80</v>
      </c>
      <c r="BK360" s="157">
        <f t="shared" si="99"/>
        <v>0</v>
      </c>
      <c r="BL360" s="18" t="s">
        <v>104</v>
      </c>
      <c r="BM360" s="156" t="s">
        <v>1296</v>
      </c>
    </row>
    <row r="361" spans="1:65" s="2" customFormat="1" ht="33" customHeight="1">
      <c r="A361" s="33"/>
      <c r="B361" s="144"/>
      <c r="C361" s="145" t="s">
        <v>1298</v>
      </c>
      <c r="D361" s="145" t="s">
        <v>220</v>
      </c>
      <c r="E361" s="146" t="s">
        <v>4263</v>
      </c>
      <c r="F361" s="147" t="s">
        <v>4264</v>
      </c>
      <c r="G361" s="148" t="s">
        <v>3947</v>
      </c>
      <c r="H361" s="149">
        <v>29.8</v>
      </c>
      <c r="I361" s="150"/>
      <c r="J361" s="151">
        <f t="shared" si="90"/>
        <v>0</v>
      </c>
      <c r="K361" s="147" t="s">
        <v>1</v>
      </c>
      <c r="L361" s="34"/>
      <c r="M361" s="152" t="s">
        <v>1</v>
      </c>
      <c r="N361" s="153" t="s">
        <v>38</v>
      </c>
      <c r="O361" s="59"/>
      <c r="P361" s="154">
        <f t="shared" si="91"/>
        <v>0</v>
      </c>
      <c r="Q361" s="154">
        <v>0</v>
      </c>
      <c r="R361" s="154">
        <f t="shared" si="92"/>
        <v>0</v>
      </c>
      <c r="S361" s="154">
        <v>0</v>
      </c>
      <c r="T361" s="155">
        <f t="shared" si="9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56" t="s">
        <v>104</v>
      </c>
      <c r="AT361" s="156" t="s">
        <v>220</v>
      </c>
      <c r="AU361" s="156" t="s">
        <v>80</v>
      </c>
      <c r="AY361" s="18" t="s">
        <v>218</v>
      </c>
      <c r="BE361" s="157">
        <f t="shared" si="94"/>
        <v>0</v>
      </c>
      <c r="BF361" s="157">
        <f t="shared" si="95"/>
        <v>0</v>
      </c>
      <c r="BG361" s="157">
        <f t="shared" si="96"/>
        <v>0</v>
      </c>
      <c r="BH361" s="157">
        <f t="shared" si="97"/>
        <v>0</v>
      </c>
      <c r="BI361" s="157">
        <f t="shared" si="98"/>
        <v>0</v>
      </c>
      <c r="BJ361" s="18" t="s">
        <v>80</v>
      </c>
      <c r="BK361" s="157">
        <f t="shared" si="99"/>
        <v>0</v>
      </c>
      <c r="BL361" s="18" t="s">
        <v>104</v>
      </c>
      <c r="BM361" s="156" t="s">
        <v>1301</v>
      </c>
    </row>
    <row r="362" spans="1:65" s="2" customFormat="1" ht="24.2" customHeight="1">
      <c r="A362" s="33"/>
      <c r="B362" s="144"/>
      <c r="C362" s="145" t="s">
        <v>832</v>
      </c>
      <c r="D362" s="145" t="s">
        <v>220</v>
      </c>
      <c r="E362" s="146" t="s">
        <v>4265</v>
      </c>
      <c r="F362" s="147" t="s">
        <v>4266</v>
      </c>
      <c r="G362" s="148" t="s">
        <v>3927</v>
      </c>
      <c r="H362" s="149">
        <v>7.6740000000000004</v>
      </c>
      <c r="I362" s="150"/>
      <c r="J362" s="151">
        <f t="shared" si="90"/>
        <v>0</v>
      </c>
      <c r="K362" s="147" t="s">
        <v>1</v>
      </c>
      <c r="L362" s="34"/>
      <c r="M362" s="152" t="s">
        <v>1</v>
      </c>
      <c r="N362" s="153" t="s">
        <v>38</v>
      </c>
      <c r="O362" s="59"/>
      <c r="P362" s="154">
        <f t="shared" si="91"/>
        <v>0</v>
      </c>
      <c r="Q362" s="154">
        <v>0</v>
      </c>
      <c r="R362" s="154">
        <f t="shared" si="92"/>
        <v>0</v>
      </c>
      <c r="S362" s="154">
        <v>0</v>
      </c>
      <c r="T362" s="155">
        <f t="shared" si="93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56" t="s">
        <v>104</v>
      </c>
      <c r="AT362" s="156" t="s">
        <v>220</v>
      </c>
      <c r="AU362" s="156" t="s">
        <v>80</v>
      </c>
      <c r="AY362" s="18" t="s">
        <v>218</v>
      </c>
      <c r="BE362" s="157">
        <f t="shared" si="94"/>
        <v>0</v>
      </c>
      <c r="BF362" s="157">
        <f t="shared" si="95"/>
        <v>0</v>
      </c>
      <c r="BG362" s="157">
        <f t="shared" si="96"/>
        <v>0</v>
      </c>
      <c r="BH362" s="157">
        <f t="shared" si="97"/>
        <v>0</v>
      </c>
      <c r="BI362" s="157">
        <f t="shared" si="98"/>
        <v>0</v>
      </c>
      <c r="BJ362" s="18" t="s">
        <v>80</v>
      </c>
      <c r="BK362" s="157">
        <f t="shared" si="99"/>
        <v>0</v>
      </c>
      <c r="BL362" s="18" t="s">
        <v>104</v>
      </c>
      <c r="BM362" s="156" t="s">
        <v>1304</v>
      </c>
    </row>
    <row r="363" spans="1:65" s="2" customFormat="1" ht="24.2" customHeight="1">
      <c r="A363" s="33"/>
      <c r="B363" s="144"/>
      <c r="C363" s="145" t="s">
        <v>1307</v>
      </c>
      <c r="D363" s="145" t="s">
        <v>220</v>
      </c>
      <c r="E363" s="146" t="s">
        <v>4295</v>
      </c>
      <c r="F363" s="147" t="s">
        <v>4296</v>
      </c>
      <c r="G363" s="148" t="s">
        <v>3947</v>
      </c>
      <c r="H363" s="149">
        <v>30</v>
      </c>
      <c r="I363" s="150"/>
      <c r="J363" s="151">
        <f t="shared" si="90"/>
        <v>0</v>
      </c>
      <c r="K363" s="147" t="s">
        <v>1</v>
      </c>
      <c r="L363" s="34"/>
      <c r="M363" s="152" t="s">
        <v>1</v>
      </c>
      <c r="N363" s="153" t="s">
        <v>38</v>
      </c>
      <c r="O363" s="59"/>
      <c r="P363" s="154">
        <f t="shared" si="91"/>
        <v>0</v>
      </c>
      <c r="Q363" s="154">
        <v>0</v>
      </c>
      <c r="R363" s="154">
        <f t="shared" si="92"/>
        <v>0</v>
      </c>
      <c r="S363" s="154">
        <v>0</v>
      </c>
      <c r="T363" s="155">
        <f t="shared" si="93"/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56" t="s">
        <v>104</v>
      </c>
      <c r="AT363" s="156" t="s">
        <v>220</v>
      </c>
      <c r="AU363" s="156" t="s">
        <v>80</v>
      </c>
      <c r="AY363" s="18" t="s">
        <v>218</v>
      </c>
      <c r="BE363" s="157">
        <f t="shared" si="94"/>
        <v>0</v>
      </c>
      <c r="BF363" s="157">
        <f t="shared" si="95"/>
        <v>0</v>
      </c>
      <c r="BG363" s="157">
        <f t="shared" si="96"/>
        <v>0</v>
      </c>
      <c r="BH363" s="157">
        <f t="shared" si="97"/>
        <v>0</v>
      </c>
      <c r="BI363" s="157">
        <f t="shared" si="98"/>
        <v>0</v>
      </c>
      <c r="BJ363" s="18" t="s">
        <v>80</v>
      </c>
      <c r="BK363" s="157">
        <f t="shared" si="99"/>
        <v>0</v>
      </c>
      <c r="BL363" s="18" t="s">
        <v>104</v>
      </c>
      <c r="BM363" s="156" t="s">
        <v>1309</v>
      </c>
    </row>
    <row r="364" spans="1:65" s="2" customFormat="1" ht="16.5" customHeight="1">
      <c r="A364" s="33"/>
      <c r="B364" s="144"/>
      <c r="C364" s="145" t="s">
        <v>838</v>
      </c>
      <c r="D364" s="145" t="s">
        <v>220</v>
      </c>
      <c r="E364" s="146" t="s">
        <v>4275</v>
      </c>
      <c r="F364" s="147" t="s">
        <v>4276</v>
      </c>
      <c r="G364" s="148" t="s">
        <v>2807</v>
      </c>
      <c r="H364" s="149">
        <v>0.3</v>
      </c>
      <c r="I364" s="150"/>
      <c r="J364" s="151">
        <f t="shared" si="90"/>
        <v>0</v>
      </c>
      <c r="K364" s="147" t="s">
        <v>1</v>
      </c>
      <c r="L364" s="34"/>
      <c r="M364" s="152" t="s">
        <v>1</v>
      </c>
      <c r="N364" s="153" t="s">
        <v>38</v>
      </c>
      <c r="O364" s="59"/>
      <c r="P364" s="154">
        <f t="shared" si="91"/>
        <v>0</v>
      </c>
      <c r="Q364" s="154">
        <v>0</v>
      </c>
      <c r="R364" s="154">
        <f t="shared" si="92"/>
        <v>0</v>
      </c>
      <c r="S364" s="154">
        <v>0</v>
      </c>
      <c r="T364" s="155">
        <f t="shared" si="93"/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56" t="s">
        <v>104</v>
      </c>
      <c r="AT364" s="156" t="s">
        <v>220</v>
      </c>
      <c r="AU364" s="156" t="s">
        <v>80</v>
      </c>
      <c r="AY364" s="18" t="s">
        <v>218</v>
      </c>
      <c r="BE364" s="157">
        <f t="shared" si="94"/>
        <v>0</v>
      </c>
      <c r="BF364" s="157">
        <f t="shared" si="95"/>
        <v>0</v>
      </c>
      <c r="BG364" s="157">
        <f t="shared" si="96"/>
        <v>0</v>
      </c>
      <c r="BH364" s="157">
        <f t="shared" si="97"/>
        <v>0</v>
      </c>
      <c r="BI364" s="157">
        <f t="shared" si="98"/>
        <v>0</v>
      </c>
      <c r="BJ364" s="18" t="s">
        <v>80</v>
      </c>
      <c r="BK364" s="157">
        <f t="shared" si="99"/>
        <v>0</v>
      </c>
      <c r="BL364" s="18" t="s">
        <v>104</v>
      </c>
      <c r="BM364" s="156" t="s">
        <v>1314</v>
      </c>
    </row>
    <row r="365" spans="1:65" s="2" customFormat="1" ht="16.5" customHeight="1">
      <c r="A365" s="33"/>
      <c r="B365" s="144"/>
      <c r="C365" s="145" t="s">
        <v>1315</v>
      </c>
      <c r="D365" s="145" t="s">
        <v>220</v>
      </c>
      <c r="E365" s="146" t="s">
        <v>4297</v>
      </c>
      <c r="F365" s="147" t="s">
        <v>4298</v>
      </c>
      <c r="G365" s="148" t="s">
        <v>3947</v>
      </c>
      <c r="H365" s="149">
        <v>30</v>
      </c>
      <c r="I365" s="150"/>
      <c r="J365" s="151">
        <f t="shared" si="90"/>
        <v>0</v>
      </c>
      <c r="K365" s="147" t="s">
        <v>1</v>
      </c>
      <c r="L365" s="34"/>
      <c r="M365" s="152" t="s">
        <v>1</v>
      </c>
      <c r="N365" s="153" t="s">
        <v>38</v>
      </c>
      <c r="O365" s="59"/>
      <c r="P365" s="154">
        <f t="shared" si="91"/>
        <v>0</v>
      </c>
      <c r="Q365" s="154">
        <v>0</v>
      </c>
      <c r="R365" s="154">
        <f t="shared" si="92"/>
        <v>0</v>
      </c>
      <c r="S365" s="154">
        <v>0</v>
      </c>
      <c r="T365" s="155">
        <f t="shared" si="93"/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56" t="s">
        <v>104</v>
      </c>
      <c r="AT365" s="156" t="s">
        <v>220</v>
      </c>
      <c r="AU365" s="156" t="s">
        <v>80</v>
      </c>
      <c r="AY365" s="18" t="s">
        <v>218</v>
      </c>
      <c r="BE365" s="157">
        <f t="shared" si="94"/>
        <v>0</v>
      </c>
      <c r="BF365" s="157">
        <f t="shared" si="95"/>
        <v>0</v>
      </c>
      <c r="BG365" s="157">
        <f t="shared" si="96"/>
        <v>0</v>
      </c>
      <c r="BH365" s="157">
        <f t="shared" si="97"/>
        <v>0</v>
      </c>
      <c r="BI365" s="157">
        <f t="shared" si="98"/>
        <v>0</v>
      </c>
      <c r="BJ365" s="18" t="s">
        <v>80</v>
      </c>
      <c r="BK365" s="157">
        <f t="shared" si="99"/>
        <v>0</v>
      </c>
      <c r="BL365" s="18" t="s">
        <v>104</v>
      </c>
      <c r="BM365" s="156" t="s">
        <v>1318</v>
      </c>
    </row>
    <row r="366" spans="1:65" s="2" customFormat="1" ht="16.5" customHeight="1">
      <c r="A366" s="33"/>
      <c r="B366" s="144"/>
      <c r="C366" s="145" t="s">
        <v>843</v>
      </c>
      <c r="D366" s="145" t="s">
        <v>220</v>
      </c>
      <c r="E366" s="146" t="s">
        <v>4154</v>
      </c>
      <c r="F366" s="147" t="s">
        <v>4155</v>
      </c>
      <c r="G366" s="148" t="s">
        <v>3927</v>
      </c>
      <c r="H366" s="149">
        <v>0.3</v>
      </c>
      <c r="I366" s="150"/>
      <c r="J366" s="151">
        <f t="shared" si="90"/>
        <v>0</v>
      </c>
      <c r="K366" s="147" t="s">
        <v>1</v>
      </c>
      <c r="L366" s="34"/>
      <c r="M366" s="152" t="s">
        <v>1</v>
      </c>
      <c r="N366" s="153" t="s">
        <v>38</v>
      </c>
      <c r="O366" s="59"/>
      <c r="P366" s="154">
        <f t="shared" si="91"/>
        <v>0</v>
      </c>
      <c r="Q366" s="154">
        <v>0</v>
      </c>
      <c r="R366" s="154">
        <f t="shared" si="92"/>
        <v>0</v>
      </c>
      <c r="S366" s="154">
        <v>0</v>
      </c>
      <c r="T366" s="155">
        <f t="shared" si="93"/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56" t="s">
        <v>104</v>
      </c>
      <c r="AT366" s="156" t="s">
        <v>220</v>
      </c>
      <c r="AU366" s="156" t="s">
        <v>80</v>
      </c>
      <c r="AY366" s="18" t="s">
        <v>218</v>
      </c>
      <c r="BE366" s="157">
        <f t="shared" si="94"/>
        <v>0</v>
      </c>
      <c r="BF366" s="157">
        <f t="shared" si="95"/>
        <v>0</v>
      </c>
      <c r="BG366" s="157">
        <f t="shared" si="96"/>
        <v>0</v>
      </c>
      <c r="BH366" s="157">
        <f t="shared" si="97"/>
        <v>0</v>
      </c>
      <c r="BI366" s="157">
        <f t="shared" si="98"/>
        <v>0</v>
      </c>
      <c r="BJ366" s="18" t="s">
        <v>80</v>
      </c>
      <c r="BK366" s="157">
        <f t="shared" si="99"/>
        <v>0</v>
      </c>
      <c r="BL366" s="18" t="s">
        <v>104</v>
      </c>
      <c r="BM366" s="156" t="s">
        <v>1321</v>
      </c>
    </row>
    <row r="367" spans="1:65" s="2" customFormat="1" ht="21.75" customHeight="1">
      <c r="A367" s="33"/>
      <c r="B367" s="144"/>
      <c r="C367" s="145" t="s">
        <v>1322</v>
      </c>
      <c r="D367" s="145" t="s">
        <v>220</v>
      </c>
      <c r="E367" s="146" t="s">
        <v>3960</v>
      </c>
      <c r="F367" s="147" t="s">
        <v>3961</v>
      </c>
      <c r="G367" s="148" t="s">
        <v>3927</v>
      </c>
      <c r="H367" s="149">
        <v>0.3</v>
      </c>
      <c r="I367" s="150"/>
      <c r="J367" s="151">
        <f t="shared" si="90"/>
        <v>0</v>
      </c>
      <c r="K367" s="147" t="s">
        <v>1</v>
      </c>
      <c r="L367" s="34"/>
      <c r="M367" s="152" t="s">
        <v>1</v>
      </c>
      <c r="N367" s="153" t="s">
        <v>38</v>
      </c>
      <c r="O367" s="59"/>
      <c r="P367" s="154">
        <f t="shared" si="91"/>
        <v>0</v>
      </c>
      <c r="Q367" s="154">
        <v>0</v>
      </c>
      <c r="R367" s="154">
        <f t="shared" si="92"/>
        <v>0</v>
      </c>
      <c r="S367" s="154">
        <v>0</v>
      </c>
      <c r="T367" s="155">
        <f t="shared" si="93"/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56" t="s">
        <v>104</v>
      </c>
      <c r="AT367" s="156" t="s">
        <v>220</v>
      </c>
      <c r="AU367" s="156" t="s">
        <v>80</v>
      </c>
      <c r="AY367" s="18" t="s">
        <v>218</v>
      </c>
      <c r="BE367" s="157">
        <f t="shared" si="94"/>
        <v>0</v>
      </c>
      <c r="BF367" s="157">
        <f t="shared" si="95"/>
        <v>0</v>
      </c>
      <c r="BG367" s="157">
        <f t="shared" si="96"/>
        <v>0</v>
      </c>
      <c r="BH367" s="157">
        <f t="shared" si="97"/>
        <v>0</v>
      </c>
      <c r="BI367" s="157">
        <f t="shared" si="98"/>
        <v>0</v>
      </c>
      <c r="BJ367" s="18" t="s">
        <v>80</v>
      </c>
      <c r="BK367" s="157">
        <f t="shared" si="99"/>
        <v>0</v>
      </c>
      <c r="BL367" s="18" t="s">
        <v>104</v>
      </c>
      <c r="BM367" s="156" t="s">
        <v>1325</v>
      </c>
    </row>
    <row r="368" spans="1:65" s="2" customFormat="1" ht="24.2" customHeight="1">
      <c r="A368" s="33"/>
      <c r="B368" s="144"/>
      <c r="C368" s="145" t="s">
        <v>847</v>
      </c>
      <c r="D368" s="145" t="s">
        <v>220</v>
      </c>
      <c r="E368" s="146" t="s">
        <v>3962</v>
      </c>
      <c r="F368" s="147" t="s">
        <v>3963</v>
      </c>
      <c r="G368" s="148" t="s">
        <v>3927</v>
      </c>
      <c r="H368" s="149">
        <v>6</v>
      </c>
      <c r="I368" s="150"/>
      <c r="J368" s="151">
        <f t="shared" si="90"/>
        <v>0</v>
      </c>
      <c r="K368" s="147" t="s">
        <v>1</v>
      </c>
      <c r="L368" s="34"/>
      <c r="M368" s="152" t="s">
        <v>1</v>
      </c>
      <c r="N368" s="153" t="s">
        <v>38</v>
      </c>
      <c r="O368" s="59"/>
      <c r="P368" s="154">
        <f t="shared" si="91"/>
        <v>0</v>
      </c>
      <c r="Q368" s="154">
        <v>0</v>
      </c>
      <c r="R368" s="154">
        <f t="shared" si="92"/>
        <v>0</v>
      </c>
      <c r="S368" s="154">
        <v>0</v>
      </c>
      <c r="T368" s="155">
        <f t="shared" si="93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56" t="s">
        <v>104</v>
      </c>
      <c r="AT368" s="156" t="s">
        <v>220</v>
      </c>
      <c r="AU368" s="156" t="s">
        <v>80</v>
      </c>
      <c r="AY368" s="18" t="s">
        <v>218</v>
      </c>
      <c r="BE368" s="157">
        <f t="shared" si="94"/>
        <v>0</v>
      </c>
      <c r="BF368" s="157">
        <f t="shared" si="95"/>
        <v>0</v>
      </c>
      <c r="BG368" s="157">
        <f t="shared" si="96"/>
        <v>0</v>
      </c>
      <c r="BH368" s="157">
        <f t="shared" si="97"/>
        <v>0</v>
      </c>
      <c r="BI368" s="157">
        <f t="shared" si="98"/>
        <v>0</v>
      </c>
      <c r="BJ368" s="18" t="s">
        <v>80</v>
      </c>
      <c r="BK368" s="157">
        <f t="shared" si="99"/>
        <v>0</v>
      </c>
      <c r="BL368" s="18" t="s">
        <v>104</v>
      </c>
      <c r="BM368" s="156" t="s">
        <v>1328</v>
      </c>
    </row>
    <row r="369" spans="1:65" s="2" customFormat="1" ht="24.2" customHeight="1">
      <c r="A369" s="33"/>
      <c r="B369" s="144"/>
      <c r="C369" s="145" t="s">
        <v>1329</v>
      </c>
      <c r="D369" s="145" t="s">
        <v>220</v>
      </c>
      <c r="E369" s="146" t="s">
        <v>4283</v>
      </c>
      <c r="F369" s="147" t="s">
        <v>4284</v>
      </c>
      <c r="G369" s="148" t="s">
        <v>3947</v>
      </c>
      <c r="H369" s="149">
        <v>60</v>
      </c>
      <c r="I369" s="150"/>
      <c r="J369" s="151">
        <f t="shared" si="90"/>
        <v>0</v>
      </c>
      <c r="K369" s="147" t="s">
        <v>1</v>
      </c>
      <c r="L369" s="34"/>
      <c r="M369" s="152" t="s">
        <v>1</v>
      </c>
      <c r="N369" s="153" t="s">
        <v>38</v>
      </c>
      <c r="O369" s="59"/>
      <c r="P369" s="154">
        <f t="shared" si="91"/>
        <v>0</v>
      </c>
      <c r="Q369" s="154">
        <v>0</v>
      </c>
      <c r="R369" s="154">
        <f t="shared" si="92"/>
        <v>0</v>
      </c>
      <c r="S369" s="154">
        <v>0</v>
      </c>
      <c r="T369" s="155">
        <f t="shared" si="93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56" t="s">
        <v>104</v>
      </c>
      <c r="AT369" s="156" t="s">
        <v>220</v>
      </c>
      <c r="AU369" s="156" t="s">
        <v>80</v>
      </c>
      <c r="AY369" s="18" t="s">
        <v>218</v>
      </c>
      <c r="BE369" s="157">
        <f t="shared" si="94"/>
        <v>0</v>
      </c>
      <c r="BF369" s="157">
        <f t="shared" si="95"/>
        <v>0</v>
      </c>
      <c r="BG369" s="157">
        <f t="shared" si="96"/>
        <v>0</v>
      </c>
      <c r="BH369" s="157">
        <f t="shared" si="97"/>
        <v>0</v>
      </c>
      <c r="BI369" s="157">
        <f t="shared" si="98"/>
        <v>0</v>
      </c>
      <c r="BJ369" s="18" t="s">
        <v>80</v>
      </c>
      <c r="BK369" s="157">
        <f t="shared" si="99"/>
        <v>0</v>
      </c>
      <c r="BL369" s="18" t="s">
        <v>104</v>
      </c>
      <c r="BM369" s="156" t="s">
        <v>1332</v>
      </c>
    </row>
    <row r="370" spans="1:65" s="2" customFormat="1" ht="24.2" customHeight="1">
      <c r="A370" s="33"/>
      <c r="B370" s="144"/>
      <c r="C370" s="145" t="s">
        <v>851</v>
      </c>
      <c r="D370" s="145" t="s">
        <v>220</v>
      </c>
      <c r="E370" s="146" t="s">
        <v>4287</v>
      </c>
      <c r="F370" s="147" t="s">
        <v>4288</v>
      </c>
      <c r="G370" s="148" t="s">
        <v>3947</v>
      </c>
      <c r="H370" s="149">
        <v>30</v>
      </c>
      <c r="I370" s="150"/>
      <c r="J370" s="151">
        <f t="shared" si="90"/>
        <v>0</v>
      </c>
      <c r="K370" s="147" t="s">
        <v>1</v>
      </c>
      <c r="L370" s="34"/>
      <c r="M370" s="152" t="s">
        <v>1</v>
      </c>
      <c r="N370" s="153" t="s">
        <v>38</v>
      </c>
      <c r="O370" s="59"/>
      <c r="P370" s="154">
        <f t="shared" si="91"/>
        <v>0</v>
      </c>
      <c r="Q370" s="154">
        <v>0</v>
      </c>
      <c r="R370" s="154">
        <f t="shared" si="92"/>
        <v>0</v>
      </c>
      <c r="S370" s="154">
        <v>0</v>
      </c>
      <c r="T370" s="155">
        <f t="shared" si="93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56" t="s">
        <v>104</v>
      </c>
      <c r="AT370" s="156" t="s">
        <v>220</v>
      </c>
      <c r="AU370" s="156" t="s">
        <v>80</v>
      </c>
      <c r="AY370" s="18" t="s">
        <v>218</v>
      </c>
      <c r="BE370" s="157">
        <f t="shared" si="94"/>
        <v>0</v>
      </c>
      <c r="BF370" s="157">
        <f t="shared" si="95"/>
        <v>0</v>
      </c>
      <c r="BG370" s="157">
        <f t="shared" si="96"/>
        <v>0</v>
      </c>
      <c r="BH370" s="157">
        <f t="shared" si="97"/>
        <v>0</v>
      </c>
      <c r="BI370" s="157">
        <f t="shared" si="98"/>
        <v>0</v>
      </c>
      <c r="BJ370" s="18" t="s">
        <v>80</v>
      </c>
      <c r="BK370" s="157">
        <f t="shared" si="99"/>
        <v>0</v>
      </c>
      <c r="BL370" s="18" t="s">
        <v>104</v>
      </c>
      <c r="BM370" s="156" t="s">
        <v>1335</v>
      </c>
    </row>
    <row r="371" spans="1:65" s="12" customFormat="1" ht="25.9" customHeight="1">
      <c r="B371" s="131"/>
      <c r="D371" s="132" t="s">
        <v>72</v>
      </c>
      <c r="E371" s="133" t="s">
        <v>4299</v>
      </c>
      <c r="F371" s="133" t="s">
        <v>4299</v>
      </c>
      <c r="I371" s="134"/>
      <c r="J371" s="135">
        <f>BK371</f>
        <v>0</v>
      </c>
      <c r="L371" s="131"/>
      <c r="M371" s="136"/>
      <c r="N371" s="137"/>
      <c r="O371" s="137"/>
      <c r="P371" s="138">
        <f>P372</f>
        <v>0</v>
      </c>
      <c r="Q371" s="137"/>
      <c r="R371" s="138">
        <f>R372</f>
        <v>0</v>
      </c>
      <c r="S371" s="137"/>
      <c r="T371" s="139">
        <f>T372</f>
        <v>0</v>
      </c>
      <c r="AR371" s="132" t="s">
        <v>80</v>
      </c>
      <c r="AT371" s="140" t="s">
        <v>72</v>
      </c>
      <c r="AU371" s="140" t="s">
        <v>73</v>
      </c>
      <c r="AY371" s="132" t="s">
        <v>218</v>
      </c>
      <c r="BK371" s="141">
        <f>BK372</f>
        <v>0</v>
      </c>
    </row>
    <row r="372" spans="1:65" s="2" customFormat="1" ht="37.9" customHeight="1">
      <c r="A372" s="33"/>
      <c r="B372" s="144"/>
      <c r="C372" s="145" t="s">
        <v>1336</v>
      </c>
      <c r="D372" s="145" t="s">
        <v>220</v>
      </c>
      <c r="E372" s="146" t="s">
        <v>4300</v>
      </c>
      <c r="F372" s="147" t="s">
        <v>4301</v>
      </c>
      <c r="G372" s="148" t="s">
        <v>242</v>
      </c>
      <c r="H372" s="149">
        <v>750</v>
      </c>
      <c r="I372" s="150"/>
      <c r="J372" s="151">
        <f>ROUND(I372*H372,2)</f>
        <v>0</v>
      </c>
      <c r="K372" s="147" t="s">
        <v>1</v>
      </c>
      <c r="L372" s="34"/>
      <c r="M372" s="152" t="s">
        <v>1</v>
      </c>
      <c r="N372" s="153" t="s">
        <v>38</v>
      </c>
      <c r="O372" s="59"/>
      <c r="P372" s="154">
        <f>O372*H372</f>
        <v>0</v>
      </c>
      <c r="Q372" s="154">
        <v>0</v>
      </c>
      <c r="R372" s="154">
        <f>Q372*H372</f>
        <v>0</v>
      </c>
      <c r="S372" s="154">
        <v>0</v>
      </c>
      <c r="T372" s="155">
        <f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56" t="s">
        <v>104</v>
      </c>
      <c r="AT372" s="156" t="s">
        <v>220</v>
      </c>
      <c r="AU372" s="156" t="s">
        <v>80</v>
      </c>
      <c r="AY372" s="18" t="s">
        <v>218</v>
      </c>
      <c r="BE372" s="157">
        <f>IF(N372="základní",J372,0)</f>
        <v>0</v>
      </c>
      <c r="BF372" s="157">
        <f>IF(N372="snížená",J372,0)</f>
        <v>0</v>
      </c>
      <c r="BG372" s="157">
        <f>IF(N372="zákl. přenesená",J372,0)</f>
        <v>0</v>
      </c>
      <c r="BH372" s="157">
        <f>IF(N372="sníž. přenesená",J372,0)</f>
        <v>0</v>
      </c>
      <c r="BI372" s="157">
        <f>IF(N372="nulová",J372,0)</f>
        <v>0</v>
      </c>
      <c r="BJ372" s="18" t="s">
        <v>80</v>
      </c>
      <c r="BK372" s="157">
        <f>ROUND(I372*H372,2)</f>
        <v>0</v>
      </c>
      <c r="BL372" s="18" t="s">
        <v>104</v>
      </c>
      <c r="BM372" s="156" t="s">
        <v>1339</v>
      </c>
    </row>
    <row r="373" spans="1:65" s="12" customFormat="1" ht="25.9" customHeight="1">
      <c r="B373" s="131"/>
      <c r="D373" s="132" t="s">
        <v>72</v>
      </c>
      <c r="E373" s="133" t="s">
        <v>4302</v>
      </c>
      <c r="F373" s="133" t="s">
        <v>4302</v>
      </c>
      <c r="I373" s="134"/>
      <c r="J373" s="135">
        <f>BK373</f>
        <v>0</v>
      </c>
      <c r="L373" s="131"/>
      <c r="M373" s="136"/>
      <c r="N373" s="137"/>
      <c r="O373" s="137"/>
      <c r="P373" s="138">
        <f>SUM(P374:P382)</f>
        <v>0</v>
      </c>
      <c r="Q373" s="137"/>
      <c r="R373" s="138">
        <f>SUM(R374:R382)</f>
        <v>0</v>
      </c>
      <c r="S373" s="137"/>
      <c r="T373" s="139">
        <f>SUM(T374:T382)</f>
        <v>0</v>
      </c>
      <c r="AR373" s="132" t="s">
        <v>80</v>
      </c>
      <c r="AT373" s="140" t="s">
        <v>72</v>
      </c>
      <c r="AU373" s="140" t="s">
        <v>73</v>
      </c>
      <c r="AY373" s="132" t="s">
        <v>218</v>
      </c>
      <c r="BK373" s="141">
        <f>SUM(BK374:BK382)</f>
        <v>0</v>
      </c>
    </row>
    <row r="374" spans="1:65" s="2" customFormat="1" ht="24.2" customHeight="1">
      <c r="A374" s="33"/>
      <c r="B374" s="144"/>
      <c r="C374" s="145" t="s">
        <v>854</v>
      </c>
      <c r="D374" s="145" t="s">
        <v>220</v>
      </c>
      <c r="E374" s="146" t="s">
        <v>4303</v>
      </c>
      <c r="F374" s="147" t="s">
        <v>4304</v>
      </c>
      <c r="G374" s="148" t="s">
        <v>3010</v>
      </c>
      <c r="H374" s="149">
        <v>1</v>
      </c>
      <c r="I374" s="150"/>
      <c r="J374" s="151">
        <f t="shared" ref="J374:J382" si="100">ROUND(I374*H374,2)</f>
        <v>0</v>
      </c>
      <c r="K374" s="147" t="s">
        <v>1</v>
      </c>
      <c r="L374" s="34"/>
      <c r="M374" s="152" t="s">
        <v>1</v>
      </c>
      <c r="N374" s="153" t="s">
        <v>38</v>
      </c>
      <c r="O374" s="59"/>
      <c r="P374" s="154">
        <f t="shared" ref="P374:P382" si="101">O374*H374</f>
        <v>0</v>
      </c>
      <c r="Q374" s="154">
        <v>0</v>
      </c>
      <c r="R374" s="154">
        <f t="shared" ref="R374:R382" si="102">Q374*H374</f>
        <v>0</v>
      </c>
      <c r="S374" s="154">
        <v>0</v>
      </c>
      <c r="T374" s="155">
        <f t="shared" ref="T374:T382" si="103"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56" t="s">
        <v>104</v>
      </c>
      <c r="AT374" s="156" t="s">
        <v>220</v>
      </c>
      <c r="AU374" s="156" t="s">
        <v>80</v>
      </c>
      <c r="AY374" s="18" t="s">
        <v>218</v>
      </c>
      <c r="BE374" s="157">
        <f t="shared" ref="BE374:BE382" si="104">IF(N374="základní",J374,0)</f>
        <v>0</v>
      </c>
      <c r="BF374" s="157">
        <f t="shared" ref="BF374:BF382" si="105">IF(N374="snížená",J374,0)</f>
        <v>0</v>
      </c>
      <c r="BG374" s="157">
        <f t="shared" ref="BG374:BG382" si="106">IF(N374="zákl. přenesená",J374,0)</f>
        <v>0</v>
      </c>
      <c r="BH374" s="157">
        <f t="shared" ref="BH374:BH382" si="107">IF(N374="sníž. přenesená",J374,0)</f>
        <v>0</v>
      </c>
      <c r="BI374" s="157">
        <f t="shared" ref="BI374:BI382" si="108">IF(N374="nulová",J374,0)</f>
        <v>0</v>
      </c>
      <c r="BJ374" s="18" t="s">
        <v>80</v>
      </c>
      <c r="BK374" s="157">
        <f t="shared" ref="BK374:BK382" si="109">ROUND(I374*H374,2)</f>
        <v>0</v>
      </c>
      <c r="BL374" s="18" t="s">
        <v>104</v>
      </c>
      <c r="BM374" s="156" t="s">
        <v>1342</v>
      </c>
    </row>
    <row r="375" spans="1:65" s="2" customFormat="1" ht="16.5" customHeight="1">
      <c r="A375" s="33"/>
      <c r="B375" s="144"/>
      <c r="C375" s="145" t="s">
        <v>1343</v>
      </c>
      <c r="D375" s="145" t="s">
        <v>220</v>
      </c>
      <c r="E375" s="146" t="s">
        <v>4305</v>
      </c>
      <c r="F375" s="147" t="s">
        <v>4306</v>
      </c>
      <c r="G375" s="148" t="s">
        <v>3010</v>
      </c>
      <c r="H375" s="149">
        <v>1</v>
      </c>
      <c r="I375" s="150"/>
      <c r="J375" s="151">
        <f t="shared" si="100"/>
        <v>0</v>
      </c>
      <c r="K375" s="147" t="s">
        <v>1</v>
      </c>
      <c r="L375" s="34"/>
      <c r="M375" s="152" t="s">
        <v>1</v>
      </c>
      <c r="N375" s="153" t="s">
        <v>38</v>
      </c>
      <c r="O375" s="59"/>
      <c r="P375" s="154">
        <f t="shared" si="101"/>
        <v>0</v>
      </c>
      <c r="Q375" s="154">
        <v>0</v>
      </c>
      <c r="R375" s="154">
        <f t="shared" si="102"/>
        <v>0</v>
      </c>
      <c r="S375" s="154">
        <v>0</v>
      </c>
      <c r="T375" s="155">
        <f t="shared" si="103"/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56" t="s">
        <v>104</v>
      </c>
      <c r="AT375" s="156" t="s">
        <v>220</v>
      </c>
      <c r="AU375" s="156" t="s">
        <v>80</v>
      </c>
      <c r="AY375" s="18" t="s">
        <v>218</v>
      </c>
      <c r="BE375" s="157">
        <f t="shared" si="104"/>
        <v>0</v>
      </c>
      <c r="BF375" s="157">
        <f t="shared" si="105"/>
        <v>0</v>
      </c>
      <c r="BG375" s="157">
        <f t="shared" si="106"/>
        <v>0</v>
      </c>
      <c r="BH375" s="157">
        <f t="shared" si="107"/>
        <v>0</v>
      </c>
      <c r="BI375" s="157">
        <f t="shared" si="108"/>
        <v>0</v>
      </c>
      <c r="BJ375" s="18" t="s">
        <v>80</v>
      </c>
      <c r="BK375" s="157">
        <f t="shared" si="109"/>
        <v>0</v>
      </c>
      <c r="BL375" s="18" t="s">
        <v>104</v>
      </c>
      <c r="BM375" s="156" t="s">
        <v>1346</v>
      </c>
    </row>
    <row r="376" spans="1:65" s="2" customFormat="1" ht="16.5" customHeight="1">
      <c r="A376" s="33"/>
      <c r="B376" s="144"/>
      <c r="C376" s="145" t="s">
        <v>858</v>
      </c>
      <c r="D376" s="145" t="s">
        <v>220</v>
      </c>
      <c r="E376" s="146" t="s">
        <v>4307</v>
      </c>
      <c r="F376" s="147" t="s">
        <v>4308</v>
      </c>
      <c r="G376" s="148" t="s">
        <v>3010</v>
      </c>
      <c r="H376" s="149">
        <v>1</v>
      </c>
      <c r="I376" s="150"/>
      <c r="J376" s="151">
        <f t="shared" si="100"/>
        <v>0</v>
      </c>
      <c r="K376" s="147" t="s">
        <v>1</v>
      </c>
      <c r="L376" s="34"/>
      <c r="M376" s="152" t="s">
        <v>1</v>
      </c>
      <c r="N376" s="153" t="s">
        <v>38</v>
      </c>
      <c r="O376" s="59"/>
      <c r="P376" s="154">
        <f t="shared" si="101"/>
        <v>0</v>
      </c>
      <c r="Q376" s="154">
        <v>0</v>
      </c>
      <c r="R376" s="154">
        <f t="shared" si="102"/>
        <v>0</v>
      </c>
      <c r="S376" s="154">
        <v>0</v>
      </c>
      <c r="T376" s="155">
        <f t="shared" si="10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56" t="s">
        <v>104</v>
      </c>
      <c r="AT376" s="156" t="s">
        <v>220</v>
      </c>
      <c r="AU376" s="156" t="s">
        <v>80</v>
      </c>
      <c r="AY376" s="18" t="s">
        <v>218</v>
      </c>
      <c r="BE376" s="157">
        <f t="shared" si="104"/>
        <v>0</v>
      </c>
      <c r="BF376" s="157">
        <f t="shared" si="105"/>
        <v>0</v>
      </c>
      <c r="BG376" s="157">
        <f t="shared" si="106"/>
        <v>0</v>
      </c>
      <c r="BH376" s="157">
        <f t="shared" si="107"/>
        <v>0</v>
      </c>
      <c r="BI376" s="157">
        <f t="shared" si="108"/>
        <v>0</v>
      </c>
      <c r="BJ376" s="18" t="s">
        <v>80</v>
      </c>
      <c r="BK376" s="157">
        <f t="shared" si="109"/>
        <v>0</v>
      </c>
      <c r="BL376" s="18" t="s">
        <v>104</v>
      </c>
      <c r="BM376" s="156" t="s">
        <v>1349</v>
      </c>
    </row>
    <row r="377" spans="1:65" s="2" customFormat="1" ht="16.5" customHeight="1">
      <c r="A377" s="33"/>
      <c r="B377" s="144"/>
      <c r="C377" s="145" t="s">
        <v>1350</v>
      </c>
      <c r="D377" s="145" t="s">
        <v>220</v>
      </c>
      <c r="E377" s="146" t="s">
        <v>4309</v>
      </c>
      <c r="F377" s="147" t="s">
        <v>4310</v>
      </c>
      <c r="G377" s="148" t="s">
        <v>3010</v>
      </c>
      <c r="H377" s="149">
        <v>1</v>
      </c>
      <c r="I377" s="150"/>
      <c r="J377" s="151">
        <f t="shared" si="100"/>
        <v>0</v>
      </c>
      <c r="K377" s="147" t="s">
        <v>1</v>
      </c>
      <c r="L377" s="34"/>
      <c r="M377" s="152" t="s">
        <v>1</v>
      </c>
      <c r="N377" s="153" t="s">
        <v>38</v>
      </c>
      <c r="O377" s="59"/>
      <c r="P377" s="154">
        <f t="shared" si="101"/>
        <v>0</v>
      </c>
      <c r="Q377" s="154">
        <v>0</v>
      </c>
      <c r="R377" s="154">
        <f t="shared" si="102"/>
        <v>0</v>
      </c>
      <c r="S377" s="154">
        <v>0</v>
      </c>
      <c r="T377" s="155">
        <f t="shared" si="10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56" t="s">
        <v>104</v>
      </c>
      <c r="AT377" s="156" t="s">
        <v>220</v>
      </c>
      <c r="AU377" s="156" t="s">
        <v>80</v>
      </c>
      <c r="AY377" s="18" t="s">
        <v>218</v>
      </c>
      <c r="BE377" s="157">
        <f t="shared" si="104"/>
        <v>0</v>
      </c>
      <c r="BF377" s="157">
        <f t="shared" si="105"/>
        <v>0</v>
      </c>
      <c r="BG377" s="157">
        <f t="shared" si="106"/>
        <v>0</v>
      </c>
      <c r="BH377" s="157">
        <f t="shared" si="107"/>
        <v>0</v>
      </c>
      <c r="BI377" s="157">
        <f t="shared" si="108"/>
        <v>0</v>
      </c>
      <c r="BJ377" s="18" t="s">
        <v>80</v>
      </c>
      <c r="BK377" s="157">
        <f t="shared" si="109"/>
        <v>0</v>
      </c>
      <c r="BL377" s="18" t="s">
        <v>104</v>
      </c>
      <c r="BM377" s="156" t="s">
        <v>1353</v>
      </c>
    </row>
    <row r="378" spans="1:65" s="2" customFormat="1" ht="16.5" customHeight="1">
      <c r="A378" s="33"/>
      <c r="B378" s="144"/>
      <c r="C378" s="145" t="s">
        <v>861</v>
      </c>
      <c r="D378" s="145" t="s">
        <v>220</v>
      </c>
      <c r="E378" s="146" t="s">
        <v>4311</v>
      </c>
      <c r="F378" s="147" t="s">
        <v>4312</v>
      </c>
      <c r="G378" s="148" t="s">
        <v>3010</v>
      </c>
      <c r="H378" s="149">
        <v>1</v>
      </c>
      <c r="I378" s="150"/>
      <c r="J378" s="151">
        <f t="shared" si="100"/>
        <v>0</v>
      </c>
      <c r="K378" s="147" t="s">
        <v>1</v>
      </c>
      <c r="L378" s="34"/>
      <c r="M378" s="152" t="s">
        <v>1</v>
      </c>
      <c r="N378" s="153" t="s">
        <v>38</v>
      </c>
      <c r="O378" s="59"/>
      <c r="P378" s="154">
        <f t="shared" si="101"/>
        <v>0</v>
      </c>
      <c r="Q378" s="154">
        <v>0</v>
      </c>
      <c r="R378" s="154">
        <f t="shared" si="102"/>
        <v>0</v>
      </c>
      <c r="S378" s="154">
        <v>0</v>
      </c>
      <c r="T378" s="155">
        <f t="shared" si="10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56" t="s">
        <v>104</v>
      </c>
      <c r="AT378" s="156" t="s">
        <v>220</v>
      </c>
      <c r="AU378" s="156" t="s">
        <v>80</v>
      </c>
      <c r="AY378" s="18" t="s">
        <v>218</v>
      </c>
      <c r="BE378" s="157">
        <f t="shared" si="104"/>
        <v>0</v>
      </c>
      <c r="BF378" s="157">
        <f t="shared" si="105"/>
        <v>0</v>
      </c>
      <c r="BG378" s="157">
        <f t="shared" si="106"/>
        <v>0</v>
      </c>
      <c r="BH378" s="157">
        <f t="shared" si="107"/>
        <v>0</v>
      </c>
      <c r="BI378" s="157">
        <f t="shared" si="108"/>
        <v>0</v>
      </c>
      <c r="BJ378" s="18" t="s">
        <v>80</v>
      </c>
      <c r="BK378" s="157">
        <f t="shared" si="109"/>
        <v>0</v>
      </c>
      <c r="BL378" s="18" t="s">
        <v>104</v>
      </c>
      <c r="BM378" s="156" t="s">
        <v>1356</v>
      </c>
    </row>
    <row r="379" spans="1:65" s="2" customFormat="1" ht="16.5" customHeight="1">
      <c r="A379" s="33"/>
      <c r="B379" s="144"/>
      <c r="C379" s="145" t="s">
        <v>1357</v>
      </c>
      <c r="D379" s="145" t="s">
        <v>220</v>
      </c>
      <c r="E379" s="146" t="s">
        <v>4313</v>
      </c>
      <c r="F379" s="147" t="s">
        <v>4314</v>
      </c>
      <c r="G379" s="148" t="s">
        <v>3010</v>
      </c>
      <c r="H379" s="149">
        <v>1</v>
      </c>
      <c r="I379" s="150"/>
      <c r="J379" s="151">
        <f t="shared" si="100"/>
        <v>0</v>
      </c>
      <c r="K379" s="147" t="s">
        <v>1</v>
      </c>
      <c r="L379" s="34"/>
      <c r="M379" s="152" t="s">
        <v>1</v>
      </c>
      <c r="N379" s="153" t="s">
        <v>38</v>
      </c>
      <c r="O379" s="59"/>
      <c r="P379" s="154">
        <f t="shared" si="101"/>
        <v>0</v>
      </c>
      <c r="Q379" s="154">
        <v>0</v>
      </c>
      <c r="R379" s="154">
        <f t="shared" si="102"/>
        <v>0</v>
      </c>
      <c r="S379" s="154">
        <v>0</v>
      </c>
      <c r="T379" s="155">
        <f t="shared" si="10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56" t="s">
        <v>104</v>
      </c>
      <c r="AT379" s="156" t="s">
        <v>220</v>
      </c>
      <c r="AU379" s="156" t="s">
        <v>80</v>
      </c>
      <c r="AY379" s="18" t="s">
        <v>218</v>
      </c>
      <c r="BE379" s="157">
        <f t="shared" si="104"/>
        <v>0</v>
      </c>
      <c r="BF379" s="157">
        <f t="shared" si="105"/>
        <v>0</v>
      </c>
      <c r="BG379" s="157">
        <f t="shared" si="106"/>
        <v>0</v>
      </c>
      <c r="BH379" s="157">
        <f t="shared" si="107"/>
        <v>0</v>
      </c>
      <c r="BI379" s="157">
        <f t="shared" si="108"/>
        <v>0</v>
      </c>
      <c r="BJ379" s="18" t="s">
        <v>80</v>
      </c>
      <c r="BK379" s="157">
        <f t="shared" si="109"/>
        <v>0</v>
      </c>
      <c r="BL379" s="18" t="s">
        <v>104</v>
      </c>
      <c r="BM379" s="156" t="s">
        <v>1360</v>
      </c>
    </row>
    <row r="380" spans="1:65" s="2" customFormat="1" ht="16.5" customHeight="1">
      <c r="A380" s="33"/>
      <c r="B380" s="144"/>
      <c r="C380" s="145" t="s">
        <v>866</v>
      </c>
      <c r="D380" s="145" t="s">
        <v>220</v>
      </c>
      <c r="E380" s="146" t="s">
        <v>4315</v>
      </c>
      <c r="F380" s="147" t="s">
        <v>4316</v>
      </c>
      <c r="G380" s="148" t="s">
        <v>3010</v>
      </c>
      <c r="H380" s="149">
        <v>1</v>
      </c>
      <c r="I380" s="150"/>
      <c r="J380" s="151">
        <f t="shared" si="100"/>
        <v>0</v>
      </c>
      <c r="K380" s="147" t="s">
        <v>1</v>
      </c>
      <c r="L380" s="34"/>
      <c r="M380" s="152" t="s">
        <v>1</v>
      </c>
      <c r="N380" s="153" t="s">
        <v>38</v>
      </c>
      <c r="O380" s="59"/>
      <c r="P380" s="154">
        <f t="shared" si="101"/>
        <v>0</v>
      </c>
      <c r="Q380" s="154">
        <v>0</v>
      </c>
      <c r="R380" s="154">
        <f t="shared" si="102"/>
        <v>0</v>
      </c>
      <c r="S380" s="154">
        <v>0</v>
      </c>
      <c r="T380" s="155">
        <f t="shared" si="103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56" t="s">
        <v>104</v>
      </c>
      <c r="AT380" s="156" t="s">
        <v>220</v>
      </c>
      <c r="AU380" s="156" t="s">
        <v>80</v>
      </c>
      <c r="AY380" s="18" t="s">
        <v>218</v>
      </c>
      <c r="BE380" s="157">
        <f t="shared" si="104"/>
        <v>0</v>
      </c>
      <c r="BF380" s="157">
        <f t="shared" si="105"/>
        <v>0</v>
      </c>
      <c r="BG380" s="157">
        <f t="shared" si="106"/>
        <v>0</v>
      </c>
      <c r="BH380" s="157">
        <f t="shared" si="107"/>
        <v>0</v>
      </c>
      <c r="BI380" s="157">
        <f t="shared" si="108"/>
        <v>0</v>
      </c>
      <c r="BJ380" s="18" t="s">
        <v>80</v>
      </c>
      <c r="BK380" s="157">
        <f t="shared" si="109"/>
        <v>0</v>
      </c>
      <c r="BL380" s="18" t="s">
        <v>104</v>
      </c>
      <c r="BM380" s="156" t="s">
        <v>1363</v>
      </c>
    </row>
    <row r="381" spans="1:65" s="2" customFormat="1" ht="16.5" customHeight="1">
      <c r="A381" s="33"/>
      <c r="B381" s="144"/>
      <c r="C381" s="145" t="s">
        <v>1364</v>
      </c>
      <c r="D381" s="145" t="s">
        <v>220</v>
      </c>
      <c r="E381" s="146" t="s">
        <v>3351</v>
      </c>
      <c r="F381" s="147" t="s">
        <v>3352</v>
      </c>
      <c r="G381" s="148" t="s">
        <v>3010</v>
      </c>
      <c r="H381" s="149">
        <v>1</v>
      </c>
      <c r="I381" s="150"/>
      <c r="J381" s="151">
        <f t="shared" si="100"/>
        <v>0</v>
      </c>
      <c r="K381" s="147" t="s">
        <v>1</v>
      </c>
      <c r="L381" s="34"/>
      <c r="M381" s="152" t="s">
        <v>1</v>
      </c>
      <c r="N381" s="153" t="s">
        <v>38</v>
      </c>
      <c r="O381" s="59"/>
      <c r="P381" s="154">
        <f t="shared" si="101"/>
        <v>0</v>
      </c>
      <c r="Q381" s="154">
        <v>0</v>
      </c>
      <c r="R381" s="154">
        <f t="shared" si="102"/>
        <v>0</v>
      </c>
      <c r="S381" s="154">
        <v>0</v>
      </c>
      <c r="T381" s="155">
        <f t="shared" si="103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56" t="s">
        <v>104</v>
      </c>
      <c r="AT381" s="156" t="s">
        <v>220</v>
      </c>
      <c r="AU381" s="156" t="s">
        <v>80</v>
      </c>
      <c r="AY381" s="18" t="s">
        <v>218</v>
      </c>
      <c r="BE381" s="157">
        <f t="shared" si="104"/>
        <v>0</v>
      </c>
      <c r="BF381" s="157">
        <f t="shared" si="105"/>
        <v>0</v>
      </c>
      <c r="BG381" s="157">
        <f t="shared" si="106"/>
        <v>0</v>
      </c>
      <c r="BH381" s="157">
        <f t="shared" si="107"/>
        <v>0</v>
      </c>
      <c r="BI381" s="157">
        <f t="shared" si="108"/>
        <v>0</v>
      </c>
      <c r="BJ381" s="18" t="s">
        <v>80</v>
      </c>
      <c r="BK381" s="157">
        <f t="shared" si="109"/>
        <v>0</v>
      </c>
      <c r="BL381" s="18" t="s">
        <v>104</v>
      </c>
      <c r="BM381" s="156" t="s">
        <v>1367</v>
      </c>
    </row>
    <row r="382" spans="1:65" s="2" customFormat="1" ht="24.2" customHeight="1">
      <c r="A382" s="33"/>
      <c r="B382" s="144"/>
      <c r="C382" s="145" t="s">
        <v>870</v>
      </c>
      <c r="D382" s="145" t="s">
        <v>220</v>
      </c>
      <c r="E382" s="146" t="s">
        <v>4317</v>
      </c>
      <c r="F382" s="147" t="s">
        <v>4318</v>
      </c>
      <c r="G382" s="148" t="s">
        <v>3010</v>
      </c>
      <c r="H382" s="149">
        <v>1</v>
      </c>
      <c r="I382" s="150"/>
      <c r="J382" s="151">
        <f t="shared" si="100"/>
        <v>0</v>
      </c>
      <c r="K382" s="147" t="s">
        <v>1</v>
      </c>
      <c r="L382" s="34"/>
      <c r="M382" s="201" t="s">
        <v>1</v>
      </c>
      <c r="N382" s="202" t="s">
        <v>38</v>
      </c>
      <c r="O382" s="203"/>
      <c r="P382" s="204">
        <f t="shared" si="101"/>
        <v>0</v>
      </c>
      <c r="Q382" s="204">
        <v>0</v>
      </c>
      <c r="R382" s="204">
        <f t="shared" si="102"/>
        <v>0</v>
      </c>
      <c r="S382" s="204">
        <v>0</v>
      </c>
      <c r="T382" s="205">
        <f t="shared" si="103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56" t="s">
        <v>104</v>
      </c>
      <c r="AT382" s="156" t="s">
        <v>220</v>
      </c>
      <c r="AU382" s="156" t="s">
        <v>80</v>
      </c>
      <c r="AY382" s="18" t="s">
        <v>218</v>
      </c>
      <c r="BE382" s="157">
        <f t="shared" si="104"/>
        <v>0</v>
      </c>
      <c r="BF382" s="157">
        <f t="shared" si="105"/>
        <v>0</v>
      </c>
      <c r="BG382" s="157">
        <f t="shared" si="106"/>
        <v>0</v>
      </c>
      <c r="BH382" s="157">
        <f t="shared" si="107"/>
        <v>0</v>
      </c>
      <c r="BI382" s="157">
        <f t="shared" si="108"/>
        <v>0</v>
      </c>
      <c r="BJ382" s="18" t="s">
        <v>80</v>
      </c>
      <c r="BK382" s="157">
        <f t="shared" si="109"/>
        <v>0</v>
      </c>
      <c r="BL382" s="18" t="s">
        <v>104</v>
      </c>
      <c r="BM382" s="156" t="s">
        <v>1370</v>
      </c>
    </row>
    <row r="383" spans="1:65" s="2" customFormat="1" ht="6.95" customHeight="1">
      <c r="A383" s="33"/>
      <c r="B383" s="48"/>
      <c r="C383" s="49"/>
      <c r="D383" s="49"/>
      <c r="E383" s="49"/>
      <c r="F383" s="49"/>
      <c r="G383" s="49"/>
      <c r="H383" s="49"/>
      <c r="I383" s="49"/>
      <c r="J383" s="49"/>
      <c r="K383" s="49"/>
      <c r="L383" s="34"/>
      <c r="M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</row>
  </sheetData>
  <autoFilter ref="C128:K382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8"/>
  <sheetViews>
    <sheetView showGridLines="0" topLeftCell="A179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154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4319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ROUND((SUM(BE120:BE197)),  2)</f>
        <v>0</v>
      </c>
      <c r="G33" s="33"/>
      <c r="H33" s="33"/>
      <c r="I33" s="101">
        <v>0.21</v>
      </c>
      <c r="J33" s="100">
        <f>ROUND(((SUM(BE120:BE197))*I33),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ROUND((SUM(BF120:BF197)),  2)</f>
        <v>0</v>
      </c>
      <c r="G34" s="33"/>
      <c r="H34" s="33"/>
      <c r="I34" s="101">
        <v>0.12</v>
      </c>
      <c r="J34" s="100">
        <f>ROUND(((SUM(BF120:BF197))*I34),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ROUND((SUM(BG120:BG197)),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ROUND((SUM(BH120:BH197)),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ROUND((SUM(BI120:BI197)),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05.4 - D.1.3.4. MOBILI...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3885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9" customFormat="1" ht="24.95" customHeight="1">
      <c r="B98" s="113"/>
      <c r="D98" s="114" t="s">
        <v>4320</v>
      </c>
      <c r="E98" s="115"/>
      <c r="F98" s="115"/>
      <c r="G98" s="115"/>
      <c r="H98" s="115"/>
      <c r="I98" s="115"/>
      <c r="J98" s="116">
        <f>J124</f>
        <v>0</v>
      </c>
      <c r="L98" s="113"/>
    </row>
    <row r="99" spans="1:31" s="9" customFormat="1" ht="24.95" customHeight="1">
      <c r="B99" s="113"/>
      <c r="D99" s="114" t="s">
        <v>4321</v>
      </c>
      <c r="E99" s="115"/>
      <c r="F99" s="115"/>
      <c r="G99" s="115"/>
      <c r="H99" s="115"/>
      <c r="I99" s="115"/>
      <c r="J99" s="116">
        <f>J174</f>
        <v>0</v>
      </c>
      <c r="L99" s="113"/>
    </row>
    <row r="100" spans="1:31" s="9" customFormat="1" ht="24.95" customHeight="1">
      <c r="B100" s="113"/>
      <c r="D100" s="114" t="s">
        <v>3896</v>
      </c>
      <c r="E100" s="115"/>
      <c r="F100" s="115"/>
      <c r="G100" s="115"/>
      <c r="H100" s="115"/>
      <c r="I100" s="115"/>
      <c r="J100" s="116">
        <f>J189</f>
        <v>0</v>
      </c>
      <c r="L100" s="113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4" t="str">
        <f>E7</f>
        <v>BODARCHITEKTI202401 - KODUS Kamenice - první etapa_7.3.25</v>
      </c>
      <c r="F110" s="255"/>
      <c r="G110" s="255"/>
      <c r="H110" s="255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1" t="str">
        <f>E9</f>
        <v>SO 05.4 - D.1.3.4. MOBILI...</v>
      </c>
      <c r="F112" s="256"/>
      <c r="G112" s="256"/>
      <c r="H112" s="256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4" t="s">
        <v>171</v>
      </c>
      <c r="K119" s="125" t="s">
        <v>208</v>
      </c>
      <c r="L119" s="126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7">
        <f>BK120</f>
        <v>0</v>
      </c>
      <c r="K120" s="33"/>
      <c r="L120" s="34"/>
      <c r="M120" s="66"/>
      <c r="N120" s="57"/>
      <c r="O120" s="67"/>
      <c r="P120" s="128">
        <f>P121+P124+P174+P189</f>
        <v>0</v>
      </c>
      <c r="Q120" s="67"/>
      <c r="R120" s="128">
        <f>R121+R124+R174+R189</f>
        <v>0</v>
      </c>
      <c r="S120" s="67"/>
      <c r="T120" s="129">
        <f>T121+T124+T174+T189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0">
        <f>BK121+BK124+BK174+BK189</f>
        <v>0</v>
      </c>
    </row>
    <row r="121" spans="1:65" s="12" customFormat="1" ht="25.9" customHeight="1">
      <c r="B121" s="131"/>
      <c r="D121" s="132" t="s">
        <v>72</v>
      </c>
      <c r="E121" s="133" t="s">
        <v>3897</v>
      </c>
      <c r="F121" s="133" t="s">
        <v>3897</v>
      </c>
      <c r="I121" s="134"/>
      <c r="J121" s="135">
        <f>BK121</f>
        <v>0</v>
      </c>
      <c r="L121" s="131"/>
      <c r="M121" s="136"/>
      <c r="N121" s="137"/>
      <c r="O121" s="137"/>
      <c r="P121" s="138">
        <f>SUM(P122:P123)</f>
        <v>0</v>
      </c>
      <c r="Q121" s="137"/>
      <c r="R121" s="138">
        <f>SUM(R122:R123)</f>
        <v>0</v>
      </c>
      <c r="S121" s="137"/>
      <c r="T121" s="139">
        <f>SUM(T122:T123)</f>
        <v>0</v>
      </c>
      <c r="AR121" s="132" t="s">
        <v>80</v>
      </c>
      <c r="AT121" s="140" t="s">
        <v>72</v>
      </c>
      <c r="AU121" s="140" t="s">
        <v>73</v>
      </c>
      <c r="AY121" s="132" t="s">
        <v>218</v>
      </c>
      <c r="BK121" s="141">
        <f>SUM(BK122:BK123)</f>
        <v>0</v>
      </c>
    </row>
    <row r="122" spans="1:65" s="2" customFormat="1" ht="37.9" customHeight="1">
      <c r="A122" s="33"/>
      <c r="B122" s="144"/>
      <c r="C122" s="145" t="s">
        <v>80</v>
      </c>
      <c r="D122" s="145" t="s">
        <v>220</v>
      </c>
      <c r="E122" s="146" t="s">
        <v>3898</v>
      </c>
      <c r="F122" s="147" t="s">
        <v>4322</v>
      </c>
      <c r="G122" s="148" t="s">
        <v>3010</v>
      </c>
      <c r="H122" s="149">
        <v>1</v>
      </c>
      <c r="I122" s="150"/>
      <c r="J122" s="151">
        <f>ROUND(I122*H122,2)</f>
        <v>0</v>
      </c>
      <c r="K122" s="147" t="s">
        <v>1</v>
      </c>
      <c r="L122" s="34"/>
      <c r="M122" s="152" t="s">
        <v>1</v>
      </c>
      <c r="N122" s="153" t="s">
        <v>38</v>
      </c>
      <c r="O122" s="59"/>
      <c r="P122" s="154">
        <f>O122*H122</f>
        <v>0</v>
      </c>
      <c r="Q122" s="154">
        <v>0</v>
      </c>
      <c r="R122" s="154">
        <f>Q122*H122</f>
        <v>0</v>
      </c>
      <c r="S122" s="154">
        <v>0</v>
      </c>
      <c r="T122" s="155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6" t="s">
        <v>104</v>
      </c>
      <c r="AT122" s="156" t="s">
        <v>220</v>
      </c>
      <c r="AU122" s="156" t="s">
        <v>80</v>
      </c>
      <c r="AY122" s="18" t="s">
        <v>218</v>
      </c>
      <c r="BE122" s="157">
        <f>IF(N122="základní",J122,0)</f>
        <v>0</v>
      </c>
      <c r="BF122" s="157">
        <f>IF(N122="snížená",J122,0)</f>
        <v>0</v>
      </c>
      <c r="BG122" s="157">
        <f>IF(N122="zákl. přenesená",J122,0)</f>
        <v>0</v>
      </c>
      <c r="BH122" s="157">
        <f>IF(N122="sníž. přenesená",J122,0)</f>
        <v>0</v>
      </c>
      <c r="BI122" s="157">
        <f>IF(N122="nulová",J122,0)</f>
        <v>0</v>
      </c>
      <c r="BJ122" s="18" t="s">
        <v>80</v>
      </c>
      <c r="BK122" s="157">
        <f>ROUND(I122*H122,2)</f>
        <v>0</v>
      </c>
      <c r="BL122" s="18" t="s">
        <v>104</v>
      </c>
      <c r="BM122" s="156" t="s">
        <v>82</v>
      </c>
    </row>
    <row r="123" spans="1:65" s="2" customFormat="1" ht="55.5" customHeight="1">
      <c r="A123" s="33"/>
      <c r="B123" s="144"/>
      <c r="C123" s="145" t="s">
        <v>82</v>
      </c>
      <c r="D123" s="145" t="s">
        <v>220</v>
      </c>
      <c r="E123" s="146" t="s">
        <v>3900</v>
      </c>
      <c r="F123" s="147" t="s">
        <v>3901</v>
      </c>
      <c r="G123" s="148" t="s">
        <v>3010</v>
      </c>
      <c r="H123" s="149">
        <v>1</v>
      </c>
      <c r="I123" s="150"/>
      <c r="J123" s="151">
        <f>ROUND(I123*H123,2)</f>
        <v>0</v>
      </c>
      <c r="K123" s="147" t="s">
        <v>1</v>
      </c>
      <c r="L123" s="34"/>
      <c r="M123" s="152" t="s">
        <v>1</v>
      </c>
      <c r="N123" s="153" t="s">
        <v>38</v>
      </c>
      <c r="O123" s="59"/>
      <c r="P123" s="154">
        <f>O123*H123</f>
        <v>0</v>
      </c>
      <c r="Q123" s="154">
        <v>0</v>
      </c>
      <c r="R123" s="154">
        <f>Q123*H123</f>
        <v>0</v>
      </c>
      <c r="S123" s="154">
        <v>0</v>
      </c>
      <c r="T123" s="155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6" t="s">
        <v>104</v>
      </c>
      <c r="AT123" s="156" t="s">
        <v>220</v>
      </c>
      <c r="AU123" s="156" t="s">
        <v>80</v>
      </c>
      <c r="AY123" s="18" t="s">
        <v>218</v>
      </c>
      <c r="BE123" s="157">
        <f>IF(N123="základní",J123,0)</f>
        <v>0</v>
      </c>
      <c r="BF123" s="157">
        <f>IF(N123="snížená",J123,0)</f>
        <v>0</v>
      </c>
      <c r="BG123" s="157">
        <f>IF(N123="zákl. přenesená",J123,0)</f>
        <v>0</v>
      </c>
      <c r="BH123" s="157">
        <f>IF(N123="sníž. přenesená",J123,0)</f>
        <v>0</v>
      </c>
      <c r="BI123" s="157">
        <f>IF(N123="nulová",J123,0)</f>
        <v>0</v>
      </c>
      <c r="BJ123" s="18" t="s">
        <v>80</v>
      </c>
      <c r="BK123" s="157">
        <f>ROUND(I123*H123,2)</f>
        <v>0</v>
      </c>
      <c r="BL123" s="18" t="s">
        <v>104</v>
      </c>
      <c r="BM123" s="156" t="s">
        <v>104</v>
      </c>
    </row>
    <row r="124" spans="1:65" s="12" customFormat="1" ht="25.9" customHeight="1">
      <c r="B124" s="131"/>
      <c r="D124" s="132" t="s">
        <v>72</v>
      </c>
      <c r="E124" s="133" t="s">
        <v>4323</v>
      </c>
      <c r="F124" s="133" t="s">
        <v>4323</v>
      </c>
      <c r="I124" s="134"/>
      <c r="J124" s="135">
        <f>BK124</f>
        <v>0</v>
      </c>
      <c r="L124" s="131"/>
      <c r="M124" s="136"/>
      <c r="N124" s="137"/>
      <c r="O124" s="137"/>
      <c r="P124" s="138">
        <f>SUM(P125:P173)</f>
        <v>0</v>
      </c>
      <c r="Q124" s="137"/>
      <c r="R124" s="138">
        <f>SUM(R125:R173)</f>
        <v>0</v>
      </c>
      <c r="S124" s="137"/>
      <c r="T124" s="139">
        <f>SUM(T125:T173)</f>
        <v>0</v>
      </c>
      <c r="AR124" s="132" t="s">
        <v>80</v>
      </c>
      <c r="AT124" s="140" t="s">
        <v>72</v>
      </c>
      <c r="AU124" s="140" t="s">
        <v>73</v>
      </c>
      <c r="AY124" s="132" t="s">
        <v>218</v>
      </c>
      <c r="BK124" s="141">
        <f>SUM(BK125:BK173)</f>
        <v>0</v>
      </c>
    </row>
    <row r="125" spans="1:65" s="2" customFormat="1" ht="24.2" customHeight="1">
      <c r="A125" s="33"/>
      <c r="B125" s="144"/>
      <c r="C125" s="145" t="s">
        <v>101</v>
      </c>
      <c r="D125" s="145" t="s">
        <v>220</v>
      </c>
      <c r="E125" s="146" t="s">
        <v>3945</v>
      </c>
      <c r="F125" s="147" t="s">
        <v>4324</v>
      </c>
      <c r="G125" s="148" t="s">
        <v>2426</v>
      </c>
      <c r="H125" s="149">
        <v>2</v>
      </c>
      <c r="I125" s="150"/>
      <c r="J125" s="151">
        <f t="shared" ref="J125:J156" si="0">ROUND(I125*H125,2)</f>
        <v>0</v>
      </c>
      <c r="K125" s="147" t="s">
        <v>1</v>
      </c>
      <c r="L125" s="34"/>
      <c r="M125" s="152" t="s">
        <v>1</v>
      </c>
      <c r="N125" s="153" t="s">
        <v>38</v>
      </c>
      <c r="O125" s="59"/>
      <c r="P125" s="154">
        <f t="shared" ref="P125:P156" si="1">O125*H125</f>
        <v>0</v>
      </c>
      <c r="Q125" s="154">
        <v>0</v>
      </c>
      <c r="R125" s="154">
        <f t="shared" ref="R125:R156" si="2">Q125*H125</f>
        <v>0</v>
      </c>
      <c r="S125" s="154">
        <v>0</v>
      </c>
      <c r="T125" s="155">
        <f t="shared" ref="T125:T156" si="3"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104</v>
      </c>
      <c r="AT125" s="156" t="s">
        <v>220</v>
      </c>
      <c r="AU125" s="156" t="s">
        <v>80</v>
      </c>
      <c r="AY125" s="18" t="s">
        <v>218</v>
      </c>
      <c r="BE125" s="157">
        <f t="shared" ref="BE125:BE156" si="4">IF(N125="základní",J125,0)</f>
        <v>0</v>
      </c>
      <c r="BF125" s="157">
        <f t="shared" ref="BF125:BF156" si="5">IF(N125="snížená",J125,0)</f>
        <v>0</v>
      </c>
      <c r="BG125" s="157">
        <f t="shared" ref="BG125:BG156" si="6">IF(N125="zákl. přenesená",J125,0)</f>
        <v>0</v>
      </c>
      <c r="BH125" s="157">
        <f t="shared" ref="BH125:BH156" si="7">IF(N125="sníž. přenesená",J125,0)</f>
        <v>0</v>
      </c>
      <c r="BI125" s="157">
        <f t="shared" ref="BI125:BI156" si="8">IF(N125="nulová",J125,0)</f>
        <v>0</v>
      </c>
      <c r="BJ125" s="18" t="s">
        <v>80</v>
      </c>
      <c r="BK125" s="157">
        <f t="shared" ref="BK125:BK156" si="9">ROUND(I125*H125,2)</f>
        <v>0</v>
      </c>
      <c r="BL125" s="18" t="s">
        <v>104</v>
      </c>
      <c r="BM125" s="156" t="s">
        <v>110</v>
      </c>
    </row>
    <row r="126" spans="1:65" s="2" customFormat="1" ht="44.25" customHeight="1">
      <c r="A126" s="33"/>
      <c r="B126" s="144"/>
      <c r="C126" s="145" t="s">
        <v>104</v>
      </c>
      <c r="D126" s="145" t="s">
        <v>220</v>
      </c>
      <c r="E126" s="146" t="s">
        <v>4325</v>
      </c>
      <c r="F126" s="147" t="s">
        <v>4326</v>
      </c>
      <c r="G126" s="148" t="s">
        <v>2426</v>
      </c>
      <c r="H126" s="149">
        <v>2</v>
      </c>
      <c r="I126" s="150"/>
      <c r="J126" s="151">
        <f t="shared" si="0"/>
        <v>0</v>
      </c>
      <c r="K126" s="147" t="s">
        <v>1</v>
      </c>
      <c r="L126" s="34"/>
      <c r="M126" s="152" t="s">
        <v>1</v>
      </c>
      <c r="N126" s="153" t="s">
        <v>38</v>
      </c>
      <c r="O126" s="59"/>
      <c r="P126" s="154">
        <f t="shared" si="1"/>
        <v>0</v>
      </c>
      <c r="Q126" s="154">
        <v>0</v>
      </c>
      <c r="R126" s="154">
        <f t="shared" si="2"/>
        <v>0</v>
      </c>
      <c r="S126" s="154">
        <v>0</v>
      </c>
      <c r="T126" s="155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80</v>
      </c>
      <c r="AY126" s="18" t="s">
        <v>218</v>
      </c>
      <c r="BE126" s="157">
        <f t="shared" si="4"/>
        <v>0</v>
      </c>
      <c r="BF126" s="157">
        <f t="shared" si="5"/>
        <v>0</v>
      </c>
      <c r="BG126" s="157">
        <f t="shared" si="6"/>
        <v>0</v>
      </c>
      <c r="BH126" s="157">
        <f t="shared" si="7"/>
        <v>0</v>
      </c>
      <c r="BI126" s="157">
        <f t="shared" si="8"/>
        <v>0</v>
      </c>
      <c r="BJ126" s="18" t="s">
        <v>80</v>
      </c>
      <c r="BK126" s="157">
        <f t="shared" si="9"/>
        <v>0</v>
      </c>
      <c r="BL126" s="18" t="s">
        <v>104</v>
      </c>
      <c r="BM126" s="156" t="s">
        <v>116</v>
      </c>
    </row>
    <row r="127" spans="1:65" s="2" customFormat="1" ht="24.2" customHeight="1">
      <c r="A127" s="33"/>
      <c r="B127" s="144"/>
      <c r="C127" s="145" t="s">
        <v>107</v>
      </c>
      <c r="D127" s="145" t="s">
        <v>220</v>
      </c>
      <c r="E127" s="146" t="s">
        <v>3948</v>
      </c>
      <c r="F127" s="147" t="s">
        <v>4327</v>
      </c>
      <c r="G127" s="148" t="s">
        <v>2426</v>
      </c>
      <c r="H127" s="149">
        <v>5</v>
      </c>
      <c r="I127" s="150"/>
      <c r="J127" s="151">
        <f t="shared" si="0"/>
        <v>0</v>
      </c>
      <c r="K127" s="147" t="s">
        <v>1</v>
      </c>
      <c r="L127" s="34"/>
      <c r="M127" s="152" t="s">
        <v>1</v>
      </c>
      <c r="N127" s="153" t="s">
        <v>38</v>
      </c>
      <c r="O127" s="59"/>
      <c r="P127" s="154">
        <f t="shared" si="1"/>
        <v>0</v>
      </c>
      <c r="Q127" s="154">
        <v>0</v>
      </c>
      <c r="R127" s="154">
        <f t="shared" si="2"/>
        <v>0</v>
      </c>
      <c r="S127" s="154">
        <v>0</v>
      </c>
      <c r="T127" s="155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80</v>
      </c>
      <c r="AY127" s="18" t="s">
        <v>218</v>
      </c>
      <c r="BE127" s="157">
        <f t="shared" si="4"/>
        <v>0</v>
      </c>
      <c r="BF127" s="157">
        <f t="shared" si="5"/>
        <v>0</v>
      </c>
      <c r="BG127" s="157">
        <f t="shared" si="6"/>
        <v>0</v>
      </c>
      <c r="BH127" s="157">
        <f t="shared" si="7"/>
        <v>0</v>
      </c>
      <c r="BI127" s="157">
        <f t="shared" si="8"/>
        <v>0</v>
      </c>
      <c r="BJ127" s="18" t="s">
        <v>80</v>
      </c>
      <c r="BK127" s="157">
        <f t="shared" si="9"/>
        <v>0</v>
      </c>
      <c r="BL127" s="18" t="s">
        <v>104</v>
      </c>
      <c r="BM127" s="156" t="s">
        <v>246</v>
      </c>
    </row>
    <row r="128" spans="1:65" s="2" customFormat="1" ht="24.2" customHeight="1">
      <c r="A128" s="33"/>
      <c r="B128" s="144"/>
      <c r="C128" s="145" t="s">
        <v>110</v>
      </c>
      <c r="D128" s="145" t="s">
        <v>220</v>
      </c>
      <c r="E128" s="146" t="s">
        <v>3950</v>
      </c>
      <c r="F128" s="147" t="s">
        <v>4328</v>
      </c>
      <c r="G128" s="148" t="s">
        <v>2426</v>
      </c>
      <c r="H128" s="149">
        <v>5</v>
      </c>
      <c r="I128" s="150"/>
      <c r="J128" s="151">
        <f t="shared" si="0"/>
        <v>0</v>
      </c>
      <c r="K128" s="147" t="s">
        <v>1</v>
      </c>
      <c r="L128" s="34"/>
      <c r="M128" s="152" t="s">
        <v>1</v>
      </c>
      <c r="N128" s="153" t="s">
        <v>38</v>
      </c>
      <c r="O128" s="59"/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80</v>
      </c>
      <c r="AY128" s="18" t="s">
        <v>218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8" t="s">
        <v>80</v>
      </c>
      <c r="BK128" s="157">
        <f t="shared" si="9"/>
        <v>0</v>
      </c>
      <c r="BL128" s="18" t="s">
        <v>104</v>
      </c>
      <c r="BM128" s="156" t="s">
        <v>8</v>
      </c>
    </row>
    <row r="129" spans="1:65" s="2" customFormat="1" ht="24.2" customHeight="1">
      <c r="A129" s="33"/>
      <c r="B129" s="144"/>
      <c r="C129" s="145" t="s">
        <v>113</v>
      </c>
      <c r="D129" s="145" t="s">
        <v>220</v>
      </c>
      <c r="E129" s="146" t="s">
        <v>3956</v>
      </c>
      <c r="F129" s="147" t="s">
        <v>4329</v>
      </c>
      <c r="G129" s="148" t="s">
        <v>2426</v>
      </c>
      <c r="H129" s="149">
        <v>4</v>
      </c>
      <c r="I129" s="150"/>
      <c r="J129" s="151">
        <f t="shared" si="0"/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80</v>
      </c>
      <c r="AY129" s="18" t="s">
        <v>218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8" t="s">
        <v>80</v>
      </c>
      <c r="BK129" s="157">
        <f t="shared" si="9"/>
        <v>0</v>
      </c>
      <c r="BL129" s="18" t="s">
        <v>104</v>
      </c>
      <c r="BM129" s="156" t="s">
        <v>259</v>
      </c>
    </row>
    <row r="130" spans="1:65" s="2" customFormat="1" ht="24.2" customHeight="1">
      <c r="A130" s="33"/>
      <c r="B130" s="144"/>
      <c r="C130" s="145" t="s">
        <v>116</v>
      </c>
      <c r="D130" s="145" t="s">
        <v>220</v>
      </c>
      <c r="E130" s="146" t="s">
        <v>3958</v>
      </c>
      <c r="F130" s="147" t="s">
        <v>4330</v>
      </c>
      <c r="G130" s="148" t="s">
        <v>2426</v>
      </c>
      <c r="H130" s="149">
        <v>2</v>
      </c>
      <c r="I130" s="150"/>
      <c r="J130" s="151">
        <f t="shared" si="0"/>
        <v>0</v>
      </c>
      <c r="K130" s="147" t="s">
        <v>1</v>
      </c>
      <c r="L130" s="34"/>
      <c r="M130" s="152" t="s">
        <v>1</v>
      </c>
      <c r="N130" s="153" t="s">
        <v>38</v>
      </c>
      <c r="O130" s="59"/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104</v>
      </c>
      <c r="AT130" s="156" t="s">
        <v>220</v>
      </c>
      <c r="AU130" s="156" t="s">
        <v>80</v>
      </c>
      <c r="AY130" s="18" t="s">
        <v>218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8" t="s">
        <v>80</v>
      </c>
      <c r="BK130" s="157">
        <f t="shared" si="9"/>
        <v>0</v>
      </c>
      <c r="BL130" s="18" t="s">
        <v>104</v>
      </c>
      <c r="BM130" s="156" t="s">
        <v>263</v>
      </c>
    </row>
    <row r="131" spans="1:65" s="2" customFormat="1" ht="24.2" customHeight="1">
      <c r="A131" s="33"/>
      <c r="B131" s="144"/>
      <c r="C131" s="145" t="s">
        <v>266</v>
      </c>
      <c r="D131" s="145" t="s">
        <v>220</v>
      </c>
      <c r="E131" s="146" t="s">
        <v>3966</v>
      </c>
      <c r="F131" s="147" t="s">
        <v>4331</v>
      </c>
      <c r="G131" s="148" t="s">
        <v>2426</v>
      </c>
      <c r="H131" s="149">
        <v>1</v>
      </c>
      <c r="I131" s="150"/>
      <c r="J131" s="151">
        <f t="shared" si="0"/>
        <v>0</v>
      </c>
      <c r="K131" s="147" t="s">
        <v>1</v>
      </c>
      <c r="L131" s="34"/>
      <c r="M131" s="152" t="s">
        <v>1</v>
      </c>
      <c r="N131" s="153" t="s">
        <v>38</v>
      </c>
      <c r="O131" s="59"/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104</v>
      </c>
      <c r="AT131" s="156" t="s">
        <v>220</v>
      </c>
      <c r="AU131" s="156" t="s">
        <v>80</v>
      </c>
      <c r="AY131" s="18" t="s">
        <v>218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8" t="s">
        <v>80</v>
      </c>
      <c r="BK131" s="157">
        <f t="shared" si="9"/>
        <v>0</v>
      </c>
      <c r="BL131" s="18" t="s">
        <v>104</v>
      </c>
      <c r="BM131" s="156" t="s">
        <v>269</v>
      </c>
    </row>
    <row r="132" spans="1:65" s="2" customFormat="1" ht="24.2" customHeight="1">
      <c r="A132" s="33"/>
      <c r="B132" s="144"/>
      <c r="C132" s="145" t="s">
        <v>246</v>
      </c>
      <c r="D132" s="145" t="s">
        <v>220</v>
      </c>
      <c r="E132" s="146" t="s">
        <v>3970</v>
      </c>
      <c r="F132" s="147" t="s">
        <v>4332</v>
      </c>
      <c r="G132" s="148" t="s">
        <v>2426</v>
      </c>
      <c r="H132" s="149">
        <v>4</v>
      </c>
      <c r="I132" s="150"/>
      <c r="J132" s="151">
        <f t="shared" si="0"/>
        <v>0</v>
      </c>
      <c r="K132" s="147" t="s">
        <v>1</v>
      </c>
      <c r="L132" s="34"/>
      <c r="M132" s="152" t="s">
        <v>1</v>
      </c>
      <c r="N132" s="153" t="s">
        <v>38</v>
      </c>
      <c r="O132" s="59"/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80</v>
      </c>
      <c r="AY132" s="18" t="s">
        <v>218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8" t="s">
        <v>80</v>
      </c>
      <c r="BK132" s="157">
        <f t="shared" si="9"/>
        <v>0</v>
      </c>
      <c r="BL132" s="18" t="s">
        <v>104</v>
      </c>
      <c r="BM132" s="156" t="s">
        <v>278</v>
      </c>
    </row>
    <row r="133" spans="1:65" s="2" customFormat="1" ht="21.75" customHeight="1">
      <c r="A133" s="33"/>
      <c r="B133" s="144"/>
      <c r="C133" s="145" t="s">
        <v>281</v>
      </c>
      <c r="D133" s="145" t="s">
        <v>220</v>
      </c>
      <c r="E133" s="146" t="s">
        <v>4333</v>
      </c>
      <c r="F133" s="147" t="s">
        <v>4334</v>
      </c>
      <c r="G133" s="148" t="s">
        <v>2426</v>
      </c>
      <c r="H133" s="149">
        <v>21</v>
      </c>
      <c r="I133" s="150"/>
      <c r="J133" s="151">
        <f t="shared" si="0"/>
        <v>0</v>
      </c>
      <c r="K133" s="147" t="s">
        <v>1</v>
      </c>
      <c r="L133" s="34"/>
      <c r="M133" s="152" t="s">
        <v>1</v>
      </c>
      <c r="N133" s="153" t="s">
        <v>38</v>
      </c>
      <c r="O133" s="59"/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80</v>
      </c>
      <c r="AY133" s="18" t="s">
        <v>218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8" t="s">
        <v>80</v>
      </c>
      <c r="BK133" s="157">
        <f t="shared" si="9"/>
        <v>0</v>
      </c>
      <c r="BL133" s="18" t="s">
        <v>104</v>
      </c>
      <c r="BM133" s="156" t="s">
        <v>284</v>
      </c>
    </row>
    <row r="134" spans="1:65" s="2" customFormat="1" ht="24.2" customHeight="1">
      <c r="A134" s="33"/>
      <c r="B134" s="144"/>
      <c r="C134" s="145" t="s">
        <v>8</v>
      </c>
      <c r="D134" s="145" t="s">
        <v>220</v>
      </c>
      <c r="E134" s="146" t="s">
        <v>3972</v>
      </c>
      <c r="F134" s="147" t="s">
        <v>4335</v>
      </c>
      <c r="G134" s="148" t="s">
        <v>2426</v>
      </c>
      <c r="H134" s="149">
        <v>6</v>
      </c>
      <c r="I134" s="150"/>
      <c r="J134" s="151">
        <f t="shared" si="0"/>
        <v>0</v>
      </c>
      <c r="K134" s="147" t="s">
        <v>1</v>
      </c>
      <c r="L134" s="34"/>
      <c r="M134" s="152" t="s">
        <v>1</v>
      </c>
      <c r="N134" s="153" t="s">
        <v>38</v>
      </c>
      <c r="O134" s="59"/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104</v>
      </c>
      <c r="AT134" s="156" t="s">
        <v>220</v>
      </c>
      <c r="AU134" s="156" t="s">
        <v>80</v>
      </c>
      <c r="AY134" s="18" t="s">
        <v>218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8" t="s">
        <v>80</v>
      </c>
      <c r="BK134" s="157">
        <f t="shared" si="9"/>
        <v>0</v>
      </c>
      <c r="BL134" s="18" t="s">
        <v>104</v>
      </c>
      <c r="BM134" s="156" t="s">
        <v>287</v>
      </c>
    </row>
    <row r="135" spans="1:65" s="2" customFormat="1" ht="24.2" customHeight="1">
      <c r="A135" s="33"/>
      <c r="B135" s="144"/>
      <c r="C135" s="145" t="s">
        <v>292</v>
      </c>
      <c r="D135" s="145" t="s">
        <v>220</v>
      </c>
      <c r="E135" s="146" t="s">
        <v>3976</v>
      </c>
      <c r="F135" s="147" t="s">
        <v>4336</v>
      </c>
      <c r="G135" s="148" t="s">
        <v>2426</v>
      </c>
      <c r="H135" s="149">
        <v>6</v>
      </c>
      <c r="I135" s="150"/>
      <c r="J135" s="151">
        <f t="shared" si="0"/>
        <v>0</v>
      </c>
      <c r="K135" s="147" t="s">
        <v>1</v>
      </c>
      <c r="L135" s="34"/>
      <c r="M135" s="152" t="s">
        <v>1</v>
      </c>
      <c r="N135" s="153" t="s">
        <v>38</v>
      </c>
      <c r="O135" s="59"/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80</v>
      </c>
      <c r="AY135" s="18" t="s">
        <v>218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8" t="s">
        <v>80</v>
      </c>
      <c r="BK135" s="157">
        <f t="shared" si="9"/>
        <v>0</v>
      </c>
      <c r="BL135" s="18" t="s">
        <v>104</v>
      </c>
      <c r="BM135" s="156" t="s">
        <v>295</v>
      </c>
    </row>
    <row r="136" spans="1:65" s="2" customFormat="1" ht="16.5" customHeight="1">
      <c r="A136" s="33"/>
      <c r="B136" s="144"/>
      <c r="C136" s="145" t="s">
        <v>259</v>
      </c>
      <c r="D136" s="145" t="s">
        <v>220</v>
      </c>
      <c r="E136" s="146" t="s">
        <v>4337</v>
      </c>
      <c r="F136" s="147" t="s">
        <v>4338</v>
      </c>
      <c r="G136" s="148" t="s">
        <v>2426</v>
      </c>
      <c r="H136" s="149">
        <v>12</v>
      </c>
      <c r="I136" s="150"/>
      <c r="J136" s="151">
        <f t="shared" si="0"/>
        <v>0</v>
      </c>
      <c r="K136" s="147" t="s">
        <v>1</v>
      </c>
      <c r="L136" s="34"/>
      <c r="M136" s="152" t="s">
        <v>1</v>
      </c>
      <c r="N136" s="153" t="s">
        <v>38</v>
      </c>
      <c r="O136" s="59"/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6" t="s">
        <v>104</v>
      </c>
      <c r="AT136" s="156" t="s">
        <v>220</v>
      </c>
      <c r="AU136" s="156" t="s">
        <v>80</v>
      </c>
      <c r="AY136" s="18" t="s">
        <v>218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8" t="s">
        <v>80</v>
      </c>
      <c r="BK136" s="157">
        <f t="shared" si="9"/>
        <v>0</v>
      </c>
      <c r="BL136" s="18" t="s">
        <v>104</v>
      </c>
      <c r="BM136" s="156" t="s">
        <v>302</v>
      </c>
    </row>
    <row r="137" spans="1:65" s="2" customFormat="1" ht="16.5" customHeight="1">
      <c r="A137" s="33"/>
      <c r="B137" s="144"/>
      <c r="C137" s="145" t="s">
        <v>305</v>
      </c>
      <c r="D137" s="145" t="s">
        <v>220</v>
      </c>
      <c r="E137" s="146" t="s">
        <v>3982</v>
      </c>
      <c r="F137" s="147" t="s">
        <v>4339</v>
      </c>
      <c r="G137" s="148" t="s">
        <v>2426</v>
      </c>
      <c r="H137" s="149">
        <v>2</v>
      </c>
      <c r="I137" s="150"/>
      <c r="J137" s="151">
        <f t="shared" si="0"/>
        <v>0</v>
      </c>
      <c r="K137" s="147" t="s">
        <v>1</v>
      </c>
      <c r="L137" s="34"/>
      <c r="M137" s="152" t="s">
        <v>1</v>
      </c>
      <c r="N137" s="153" t="s">
        <v>38</v>
      </c>
      <c r="O137" s="59"/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80</v>
      </c>
      <c r="AY137" s="18" t="s">
        <v>218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8" t="s">
        <v>80</v>
      </c>
      <c r="BK137" s="157">
        <f t="shared" si="9"/>
        <v>0</v>
      </c>
      <c r="BL137" s="18" t="s">
        <v>104</v>
      </c>
      <c r="BM137" s="156" t="s">
        <v>308</v>
      </c>
    </row>
    <row r="138" spans="1:65" s="2" customFormat="1" ht="24.2" customHeight="1">
      <c r="A138" s="33"/>
      <c r="B138" s="144"/>
      <c r="C138" s="145" t="s">
        <v>263</v>
      </c>
      <c r="D138" s="145" t="s">
        <v>220</v>
      </c>
      <c r="E138" s="146" t="s">
        <v>3984</v>
      </c>
      <c r="F138" s="147" t="s">
        <v>4340</v>
      </c>
      <c r="G138" s="148" t="s">
        <v>2426</v>
      </c>
      <c r="H138" s="149">
        <v>1</v>
      </c>
      <c r="I138" s="150"/>
      <c r="J138" s="151">
        <f t="shared" si="0"/>
        <v>0</v>
      </c>
      <c r="K138" s="147" t="s">
        <v>1</v>
      </c>
      <c r="L138" s="34"/>
      <c r="M138" s="152" t="s">
        <v>1</v>
      </c>
      <c r="N138" s="153" t="s">
        <v>38</v>
      </c>
      <c r="O138" s="59"/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104</v>
      </c>
      <c r="AT138" s="156" t="s">
        <v>220</v>
      </c>
      <c r="AU138" s="156" t="s">
        <v>80</v>
      </c>
      <c r="AY138" s="18" t="s">
        <v>218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8" t="s">
        <v>80</v>
      </c>
      <c r="BK138" s="157">
        <f t="shared" si="9"/>
        <v>0</v>
      </c>
      <c r="BL138" s="18" t="s">
        <v>104</v>
      </c>
      <c r="BM138" s="156" t="s">
        <v>311</v>
      </c>
    </row>
    <row r="139" spans="1:65" s="2" customFormat="1" ht="33" customHeight="1">
      <c r="A139" s="33"/>
      <c r="B139" s="144"/>
      <c r="C139" s="145" t="s">
        <v>315</v>
      </c>
      <c r="D139" s="145" t="s">
        <v>220</v>
      </c>
      <c r="E139" s="146" t="s">
        <v>4341</v>
      </c>
      <c r="F139" s="147" t="s">
        <v>4342</v>
      </c>
      <c r="G139" s="148" t="s">
        <v>2426</v>
      </c>
      <c r="H139" s="149">
        <v>3</v>
      </c>
      <c r="I139" s="150"/>
      <c r="J139" s="151">
        <f t="shared" si="0"/>
        <v>0</v>
      </c>
      <c r="K139" s="147" t="s">
        <v>1</v>
      </c>
      <c r="L139" s="34"/>
      <c r="M139" s="152" t="s">
        <v>1</v>
      </c>
      <c r="N139" s="153" t="s">
        <v>38</v>
      </c>
      <c r="O139" s="59"/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104</v>
      </c>
      <c r="AT139" s="156" t="s">
        <v>220</v>
      </c>
      <c r="AU139" s="156" t="s">
        <v>80</v>
      </c>
      <c r="AY139" s="18" t="s">
        <v>218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8" t="s">
        <v>80</v>
      </c>
      <c r="BK139" s="157">
        <f t="shared" si="9"/>
        <v>0</v>
      </c>
      <c r="BL139" s="18" t="s">
        <v>104</v>
      </c>
      <c r="BM139" s="156" t="s">
        <v>318</v>
      </c>
    </row>
    <row r="140" spans="1:65" s="2" customFormat="1" ht="16.5" customHeight="1">
      <c r="A140" s="33"/>
      <c r="B140" s="144"/>
      <c r="C140" s="145" t="s">
        <v>269</v>
      </c>
      <c r="D140" s="145" t="s">
        <v>220</v>
      </c>
      <c r="E140" s="146" t="s">
        <v>3986</v>
      </c>
      <c r="F140" s="147" t="s">
        <v>4343</v>
      </c>
      <c r="G140" s="148" t="s">
        <v>2426</v>
      </c>
      <c r="H140" s="149">
        <v>1</v>
      </c>
      <c r="I140" s="150"/>
      <c r="J140" s="151">
        <f t="shared" si="0"/>
        <v>0</v>
      </c>
      <c r="K140" s="147" t="s">
        <v>1</v>
      </c>
      <c r="L140" s="34"/>
      <c r="M140" s="152" t="s">
        <v>1</v>
      </c>
      <c r="N140" s="153" t="s">
        <v>38</v>
      </c>
      <c r="O140" s="59"/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104</v>
      </c>
      <c r="AT140" s="156" t="s">
        <v>220</v>
      </c>
      <c r="AU140" s="156" t="s">
        <v>80</v>
      </c>
      <c r="AY140" s="18" t="s">
        <v>218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8" t="s">
        <v>80</v>
      </c>
      <c r="BK140" s="157">
        <f t="shared" si="9"/>
        <v>0</v>
      </c>
      <c r="BL140" s="18" t="s">
        <v>104</v>
      </c>
      <c r="BM140" s="156" t="s">
        <v>322</v>
      </c>
    </row>
    <row r="141" spans="1:65" s="2" customFormat="1" ht="33" customHeight="1">
      <c r="A141" s="33"/>
      <c r="B141" s="144"/>
      <c r="C141" s="145" t="s">
        <v>323</v>
      </c>
      <c r="D141" s="145" t="s">
        <v>220</v>
      </c>
      <c r="E141" s="146" t="s">
        <v>4344</v>
      </c>
      <c r="F141" s="147" t="s">
        <v>4345</v>
      </c>
      <c r="G141" s="148" t="s">
        <v>2426</v>
      </c>
      <c r="H141" s="149">
        <v>1</v>
      </c>
      <c r="I141" s="150"/>
      <c r="J141" s="151">
        <f t="shared" si="0"/>
        <v>0</v>
      </c>
      <c r="K141" s="147" t="s">
        <v>1</v>
      </c>
      <c r="L141" s="34"/>
      <c r="M141" s="152" t="s">
        <v>1</v>
      </c>
      <c r="N141" s="153" t="s">
        <v>38</v>
      </c>
      <c r="O141" s="59"/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80</v>
      </c>
      <c r="AY141" s="18" t="s">
        <v>218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8" t="s">
        <v>80</v>
      </c>
      <c r="BK141" s="157">
        <f t="shared" si="9"/>
        <v>0</v>
      </c>
      <c r="BL141" s="18" t="s">
        <v>104</v>
      </c>
      <c r="BM141" s="156" t="s">
        <v>326</v>
      </c>
    </row>
    <row r="142" spans="1:65" s="2" customFormat="1" ht="16.5" customHeight="1">
      <c r="A142" s="33"/>
      <c r="B142" s="144"/>
      <c r="C142" s="145" t="s">
        <v>278</v>
      </c>
      <c r="D142" s="145" t="s">
        <v>220</v>
      </c>
      <c r="E142" s="146" t="s">
        <v>3988</v>
      </c>
      <c r="F142" s="147" t="s">
        <v>4346</v>
      </c>
      <c r="G142" s="148" t="s">
        <v>2426</v>
      </c>
      <c r="H142" s="149">
        <v>3</v>
      </c>
      <c r="I142" s="150"/>
      <c r="J142" s="151">
        <f t="shared" si="0"/>
        <v>0</v>
      </c>
      <c r="K142" s="147" t="s">
        <v>1</v>
      </c>
      <c r="L142" s="34"/>
      <c r="M142" s="152" t="s">
        <v>1</v>
      </c>
      <c r="N142" s="153" t="s">
        <v>38</v>
      </c>
      <c r="O142" s="59"/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80</v>
      </c>
      <c r="AY142" s="18" t="s">
        <v>218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8" t="s">
        <v>80</v>
      </c>
      <c r="BK142" s="157">
        <f t="shared" si="9"/>
        <v>0</v>
      </c>
      <c r="BL142" s="18" t="s">
        <v>104</v>
      </c>
      <c r="BM142" s="156" t="s">
        <v>330</v>
      </c>
    </row>
    <row r="143" spans="1:65" s="2" customFormat="1" ht="37.9" customHeight="1">
      <c r="A143" s="33"/>
      <c r="B143" s="144"/>
      <c r="C143" s="145" t="s">
        <v>7</v>
      </c>
      <c r="D143" s="145" t="s">
        <v>220</v>
      </c>
      <c r="E143" s="146" t="s">
        <v>4347</v>
      </c>
      <c r="F143" s="147" t="s">
        <v>4348</v>
      </c>
      <c r="G143" s="148" t="s">
        <v>2426</v>
      </c>
      <c r="H143" s="149">
        <v>3</v>
      </c>
      <c r="I143" s="150"/>
      <c r="J143" s="151">
        <f t="shared" si="0"/>
        <v>0</v>
      </c>
      <c r="K143" s="147" t="s">
        <v>1</v>
      </c>
      <c r="L143" s="34"/>
      <c r="M143" s="152" t="s">
        <v>1</v>
      </c>
      <c r="N143" s="153" t="s">
        <v>38</v>
      </c>
      <c r="O143" s="59"/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104</v>
      </c>
      <c r="AT143" s="156" t="s">
        <v>220</v>
      </c>
      <c r="AU143" s="156" t="s">
        <v>80</v>
      </c>
      <c r="AY143" s="18" t="s">
        <v>218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8" t="s">
        <v>80</v>
      </c>
      <c r="BK143" s="157">
        <f t="shared" si="9"/>
        <v>0</v>
      </c>
      <c r="BL143" s="18" t="s">
        <v>104</v>
      </c>
      <c r="BM143" s="156" t="s">
        <v>333</v>
      </c>
    </row>
    <row r="144" spans="1:65" s="2" customFormat="1" ht="16.5" customHeight="1">
      <c r="A144" s="33"/>
      <c r="B144" s="144"/>
      <c r="C144" s="145" t="s">
        <v>284</v>
      </c>
      <c r="D144" s="145" t="s">
        <v>220</v>
      </c>
      <c r="E144" s="146" t="s">
        <v>4004</v>
      </c>
      <c r="F144" s="147" t="s">
        <v>4349</v>
      </c>
      <c r="G144" s="148" t="s">
        <v>2426</v>
      </c>
      <c r="H144" s="149">
        <v>5</v>
      </c>
      <c r="I144" s="150"/>
      <c r="J144" s="151">
        <f t="shared" si="0"/>
        <v>0</v>
      </c>
      <c r="K144" s="147" t="s">
        <v>1</v>
      </c>
      <c r="L144" s="34"/>
      <c r="M144" s="152" t="s">
        <v>1</v>
      </c>
      <c r="N144" s="153" t="s">
        <v>38</v>
      </c>
      <c r="O144" s="59"/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104</v>
      </c>
      <c r="AT144" s="156" t="s">
        <v>220</v>
      </c>
      <c r="AU144" s="156" t="s">
        <v>80</v>
      </c>
      <c r="AY144" s="18" t="s">
        <v>218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8" t="s">
        <v>80</v>
      </c>
      <c r="BK144" s="157">
        <f t="shared" si="9"/>
        <v>0</v>
      </c>
      <c r="BL144" s="18" t="s">
        <v>104</v>
      </c>
      <c r="BM144" s="156" t="s">
        <v>338</v>
      </c>
    </row>
    <row r="145" spans="1:65" s="2" customFormat="1" ht="16.5" customHeight="1">
      <c r="A145" s="33"/>
      <c r="B145" s="144"/>
      <c r="C145" s="145" t="s">
        <v>339</v>
      </c>
      <c r="D145" s="145" t="s">
        <v>220</v>
      </c>
      <c r="E145" s="146" t="s">
        <v>4350</v>
      </c>
      <c r="F145" s="147" t="s">
        <v>4351</v>
      </c>
      <c r="G145" s="148" t="s">
        <v>2426</v>
      </c>
      <c r="H145" s="149">
        <v>5</v>
      </c>
      <c r="I145" s="150"/>
      <c r="J145" s="151">
        <f t="shared" si="0"/>
        <v>0</v>
      </c>
      <c r="K145" s="147" t="s">
        <v>1</v>
      </c>
      <c r="L145" s="34"/>
      <c r="M145" s="152" t="s">
        <v>1</v>
      </c>
      <c r="N145" s="153" t="s">
        <v>38</v>
      </c>
      <c r="O145" s="59"/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104</v>
      </c>
      <c r="AT145" s="156" t="s">
        <v>220</v>
      </c>
      <c r="AU145" s="156" t="s">
        <v>80</v>
      </c>
      <c r="AY145" s="18" t="s">
        <v>218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8" t="s">
        <v>80</v>
      </c>
      <c r="BK145" s="157">
        <f t="shared" si="9"/>
        <v>0</v>
      </c>
      <c r="BL145" s="18" t="s">
        <v>104</v>
      </c>
      <c r="BM145" s="156" t="s">
        <v>343</v>
      </c>
    </row>
    <row r="146" spans="1:65" s="2" customFormat="1" ht="16.5" customHeight="1">
      <c r="A146" s="33"/>
      <c r="B146" s="144"/>
      <c r="C146" s="145" t="s">
        <v>287</v>
      </c>
      <c r="D146" s="145" t="s">
        <v>220</v>
      </c>
      <c r="E146" s="146" t="s">
        <v>4008</v>
      </c>
      <c r="F146" s="147" t="s">
        <v>4352</v>
      </c>
      <c r="G146" s="148" t="s">
        <v>2426</v>
      </c>
      <c r="H146" s="149">
        <v>1</v>
      </c>
      <c r="I146" s="150"/>
      <c r="J146" s="151">
        <f t="shared" si="0"/>
        <v>0</v>
      </c>
      <c r="K146" s="147" t="s">
        <v>1</v>
      </c>
      <c r="L146" s="34"/>
      <c r="M146" s="152" t="s">
        <v>1</v>
      </c>
      <c r="N146" s="153" t="s">
        <v>38</v>
      </c>
      <c r="O146" s="59"/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104</v>
      </c>
      <c r="AT146" s="156" t="s">
        <v>220</v>
      </c>
      <c r="AU146" s="156" t="s">
        <v>80</v>
      </c>
      <c r="AY146" s="18" t="s">
        <v>218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8" t="s">
        <v>80</v>
      </c>
      <c r="BK146" s="157">
        <f t="shared" si="9"/>
        <v>0</v>
      </c>
      <c r="BL146" s="18" t="s">
        <v>104</v>
      </c>
      <c r="BM146" s="156" t="s">
        <v>346</v>
      </c>
    </row>
    <row r="147" spans="1:65" s="2" customFormat="1" ht="24.2" customHeight="1">
      <c r="A147" s="33"/>
      <c r="B147" s="144"/>
      <c r="C147" s="145" t="s">
        <v>348</v>
      </c>
      <c r="D147" s="145" t="s">
        <v>220</v>
      </c>
      <c r="E147" s="146" t="s">
        <v>4353</v>
      </c>
      <c r="F147" s="147" t="s">
        <v>4354</v>
      </c>
      <c r="G147" s="148" t="s">
        <v>2426</v>
      </c>
      <c r="H147" s="149">
        <v>1</v>
      </c>
      <c r="I147" s="150"/>
      <c r="J147" s="151">
        <f t="shared" si="0"/>
        <v>0</v>
      </c>
      <c r="K147" s="147" t="s">
        <v>1</v>
      </c>
      <c r="L147" s="34"/>
      <c r="M147" s="152" t="s">
        <v>1</v>
      </c>
      <c r="N147" s="153" t="s">
        <v>38</v>
      </c>
      <c r="O147" s="59"/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104</v>
      </c>
      <c r="AT147" s="156" t="s">
        <v>220</v>
      </c>
      <c r="AU147" s="156" t="s">
        <v>80</v>
      </c>
      <c r="AY147" s="18" t="s">
        <v>218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8" t="s">
        <v>80</v>
      </c>
      <c r="BK147" s="157">
        <f t="shared" si="9"/>
        <v>0</v>
      </c>
      <c r="BL147" s="18" t="s">
        <v>104</v>
      </c>
      <c r="BM147" s="156" t="s">
        <v>351</v>
      </c>
    </row>
    <row r="148" spans="1:65" s="2" customFormat="1" ht="16.5" customHeight="1">
      <c r="A148" s="33"/>
      <c r="B148" s="144"/>
      <c r="C148" s="145" t="s">
        <v>295</v>
      </c>
      <c r="D148" s="145" t="s">
        <v>220</v>
      </c>
      <c r="E148" s="146" t="s">
        <v>4010</v>
      </c>
      <c r="F148" s="147" t="s">
        <v>4355</v>
      </c>
      <c r="G148" s="148" t="s">
        <v>2426</v>
      </c>
      <c r="H148" s="149">
        <v>1</v>
      </c>
      <c r="I148" s="150"/>
      <c r="J148" s="151">
        <f t="shared" si="0"/>
        <v>0</v>
      </c>
      <c r="K148" s="147" t="s">
        <v>1</v>
      </c>
      <c r="L148" s="34"/>
      <c r="M148" s="152" t="s">
        <v>1</v>
      </c>
      <c r="N148" s="153" t="s">
        <v>38</v>
      </c>
      <c r="O148" s="59"/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104</v>
      </c>
      <c r="AT148" s="156" t="s">
        <v>220</v>
      </c>
      <c r="AU148" s="156" t="s">
        <v>80</v>
      </c>
      <c r="AY148" s="18" t="s">
        <v>218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8" t="s">
        <v>80</v>
      </c>
      <c r="BK148" s="157">
        <f t="shared" si="9"/>
        <v>0</v>
      </c>
      <c r="BL148" s="18" t="s">
        <v>104</v>
      </c>
      <c r="BM148" s="156" t="s">
        <v>356</v>
      </c>
    </row>
    <row r="149" spans="1:65" s="2" customFormat="1" ht="24.2" customHeight="1">
      <c r="A149" s="33"/>
      <c r="B149" s="144"/>
      <c r="C149" s="145" t="s">
        <v>363</v>
      </c>
      <c r="D149" s="145" t="s">
        <v>220</v>
      </c>
      <c r="E149" s="146" t="s">
        <v>4353</v>
      </c>
      <c r="F149" s="147" t="s">
        <v>4354</v>
      </c>
      <c r="G149" s="148" t="s">
        <v>2426</v>
      </c>
      <c r="H149" s="149">
        <v>1</v>
      </c>
      <c r="I149" s="150"/>
      <c r="J149" s="151">
        <f t="shared" si="0"/>
        <v>0</v>
      </c>
      <c r="K149" s="147" t="s">
        <v>1</v>
      </c>
      <c r="L149" s="34"/>
      <c r="M149" s="152" t="s">
        <v>1</v>
      </c>
      <c r="N149" s="153" t="s">
        <v>38</v>
      </c>
      <c r="O149" s="59"/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104</v>
      </c>
      <c r="AT149" s="156" t="s">
        <v>220</v>
      </c>
      <c r="AU149" s="156" t="s">
        <v>80</v>
      </c>
      <c r="AY149" s="18" t="s">
        <v>218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8" t="s">
        <v>80</v>
      </c>
      <c r="BK149" s="157">
        <f t="shared" si="9"/>
        <v>0</v>
      </c>
      <c r="BL149" s="18" t="s">
        <v>104</v>
      </c>
      <c r="BM149" s="156" t="s">
        <v>366</v>
      </c>
    </row>
    <row r="150" spans="1:65" s="2" customFormat="1" ht="21.75" customHeight="1">
      <c r="A150" s="33"/>
      <c r="B150" s="144"/>
      <c r="C150" s="145" t="s">
        <v>302</v>
      </c>
      <c r="D150" s="145" t="s">
        <v>220</v>
      </c>
      <c r="E150" s="146" t="s">
        <v>4012</v>
      </c>
      <c r="F150" s="147" t="s">
        <v>4356</v>
      </c>
      <c r="G150" s="148" t="s">
        <v>2426</v>
      </c>
      <c r="H150" s="149">
        <v>1</v>
      </c>
      <c r="I150" s="150"/>
      <c r="J150" s="151">
        <f t="shared" si="0"/>
        <v>0</v>
      </c>
      <c r="K150" s="147" t="s">
        <v>1</v>
      </c>
      <c r="L150" s="34"/>
      <c r="M150" s="152" t="s">
        <v>1</v>
      </c>
      <c r="N150" s="153" t="s">
        <v>38</v>
      </c>
      <c r="O150" s="59"/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104</v>
      </c>
      <c r="AT150" s="156" t="s">
        <v>220</v>
      </c>
      <c r="AU150" s="156" t="s">
        <v>80</v>
      </c>
      <c r="AY150" s="18" t="s">
        <v>218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8" t="s">
        <v>80</v>
      </c>
      <c r="BK150" s="157">
        <f t="shared" si="9"/>
        <v>0</v>
      </c>
      <c r="BL150" s="18" t="s">
        <v>104</v>
      </c>
      <c r="BM150" s="156" t="s">
        <v>375</v>
      </c>
    </row>
    <row r="151" spans="1:65" s="2" customFormat="1" ht="33" customHeight="1">
      <c r="A151" s="33"/>
      <c r="B151" s="144"/>
      <c r="C151" s="145" t="s">
        <v>377</v>
      </c>
      <c r="D151" s="145" t="s">
        <v>220</v>
      </c>
      <c r="E151" s="146" t="s">
        <v>4357</v>
      </c>
      <c r="F151" s="147" t="s">
        <v>4358</v>
      </c>
      <c r="G151" s="148" t="s">
        <v>2426</v>
      </c>
      <c r="H151" s="149">
        <v>1</v>
      </c>
      <c r="I151" s="150"/>
      <c r="J151" s="151">
        <f t="shared" si="0"/>
        <v>0</v>
      </c>
      <c r="K151" s="147" t="s">
        <v>1</v>
      </c>
      <c r="L151" s="34"/>
      <c r="M151" s="152" t="s">
        <v>1</v>
      </c>
      <c r="N151" s="153" t="s">
        <v>38</v>
      </c>
      <c r="O151" s="59"/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104</v>
      </c>
      <c r="AT151" s="156" t="s">
        <v>220</v>
      </c>
      <c r="AU151" s="156" t="s">
        <v>80</v>
      </c>
      <c r="AY151" s="18" t="s">
        <v>218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8" t="s">
        <v>80</v>
      </c>
      <c r="BK151" s="157">
        <f t="shared" si="9"/>
        <v>0</v>
      </c>
      <c r="BL151" s="18" t="s">
        <v>104</v>
      </c>
      <c r="BM151" s="156" t="s">
        <v>380</v>
      </c>
    </row>
    <row r="152" spans="1:65" s="2" customFormat="1" ht="16.5" customHeight="1">
      <c r="A152" s="33"/>
      <c r="B152" s="144"/>
      <c r="C152" s="145" t="s">
        <v>308</v>
      </c>
      <c r="D152" s="145" t="s">
        <v>220</v>
      </c>
      <c r="E152" s="146" t="s">
        <v>4016</v>
      </c>
      <c r="F152" s="147" t="s">
        <v>4359</v>
      </c>
      <c r="G152" s="148" t="s">
        <v>2426</v>
      </c>
      <c r="H152" s="149">
        <v>4</v>
      </c>
      <c r="I152" s="150"/>
      <c r="J152" s="151">
        <f t="shared" si="0"/>
        <v>0</v>
      </c>
      <c r="K152" s="147" t="s">
        <v>1</v>
      </c>
      <c r="L152" s="34"/>
      <c r="M152" s="152" t="s">
        <v>1</v>
      </c>
      <c r="N152" s="153" t="s">
        <v>38</v>
      </c>
      <c r="O152" s="59"/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104</v>
      </c>
      <c r="AT152" s="156" t="s">
        <v>220</v>
      </c>
      <c r="AU152" s="156" t="s">
        <v>80</v>
      </c>
      <c r="AY152" s="18" t="s">
        <v>218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8" t="s">
        <v>80</v>
      </c>
      <c r="BK152" s="157">
        <f t="shared" si="9"/>
        <v>0</v>
      </c>
      <c r="BL152" s="18" t="s">
        <v>104</v>
      </c>
      <c r="BM152" s="156" t="s">
        <v>384</v>
      </c>
    </row>
    <row r="153" spans="1:65" s="2" customFormat="1" ht="16.5" customHeight="1">
      <c r="A153" s="33"/>
      <c r="B153" s="144"/>
      <c r="C153" s="145" t="s">
        <v>385</v>
      </c>
      <c r="D153" s="145" t="s">
        <v>220</v>
      </c>
      <c r="E153" s="146" t="s">
        <v>4018</v>
      </c>
      <c r="F153" s="147" t="s">
        <v>4360</v>
      </c>
      <c r="G153" s="148" t="s">
        <v>3927</v>
      </c>
      <c r="H153" s="149">
        <v>6.4</v>
      </c>
      <c r="I153" s="150"/>
      <c r="J153" s="151">
        <f t="shared" si="0"/>
        <v>0</v>
      </c>
      <c r="K153" s="147" t="s">
        <v>1</v>
      </c>
      <c r="L153" s="34"/>
      <c r="M153" s="152" t="s">
        <v>1</v>
      </c>
      <c r="N153" s="153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104</v>
      </c>
      <c r="AT153" s="156" t="s">
        <v>220</v>
      </c>
      <c r="AU153" s="156" t="s">
        <v>80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104</v>
      </c>
      <c r="BM153" s="156" t="s">
        <v>388</v>
      </c>
    </row>
    <row r="154" spans="1:65" s="2" customFormat="1" ht="16.5" customHeight="1">
      <c r="A154" s="33"/>
      <c r="B154" s="144"/>
      <c r="C154" s="145" t="s">
        <v>311</v>
      </c>
      <c r="D154" s="145" t="s">
        <v>220</v>
      </c>
      <c r="E154" s="146" t="s">
        <v>4361</v>
      </c>
      <c r="F154" s="147" t="s">
        <v>4362</v>
      </c>
      <c r="G154" s="148" t="s">
        <v>3927</v>
      </c>
      <c r="H154" s="149">
        <v>6.4</v>
      </c>
      <c r="I154" s="150"/>
      <c r="J154" s="151">
        <f t="shared" si="0"/>
        <v>0</v>
      </c>
      <c r="K154" s="147" t="s">
        <v>1</v>
      </c>
      <c r="L154" s="34"/>
      <c r="M154" s="152" t="s">
        <v>1</v>
      </c>
      <c r="N154" s="153" t="s">
        <v>38</v>
      </c>
      <c r="O154" s="59"/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80</v>
      </c>
      <c r="AY154" s="18" t="s">
        <v>218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8" t="s">
        <v>80</v>
      </c>
      <c r="BK154" s="157">
        <f t="shared" si="9"/>
        <v>0</v>
      </c>
      <c r="BL154" s="18" t="s">
        <v>104</v>
      </c>
      <c r="BM154" s="156" t="s">
        <v>395</v>
      </c>
    </row>
    <row r="155" spans="1:65" s="2" customFormat="1" ht="24.2" customHeight="1">
      <c r="A155" s="33"/>
      <c r="B155" s="144"/>
      <c r="C155" s="145" t="s">
        <v>397</v>
      </c>
      <c r="D155" s="145" t="s">
        <v>220</v>
      </c>
      <c r="E155" s="146" t="s">
        <v>4363</v>
      </c>
      <c r="F155" s="147" t="s">
        <v>4354</v>
      </c>
      <c r="G155" s="148" t="s">
        <v>3010</v>
      </c>
      <c r="H155" s="149">
        <v>4</v>
      </c>
      <c r="I155" s="150"/>
      <c r="J155" s="151">
        <f t="shared" si="0"/>
        <v>0</v>
      </c>
      <c r="K155" s="147" t="s">
        <v>1</v>
      </c>
      <c r="L155" s="34"/>
      <c r="M155" s="152" t="s">
        <v>1</v>
      </c>
      <c r="N155" s="153" t="s">
        <v>38</v>
      </c>
      <c r="O155" s="59"/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104</v>
      </c>
      <c r="AT155" s="156" t="s">
        <v>220</v>
      </c>
      <c r="AU155" s="156" t="s">
        <v>80</v>
      </c>
      <c r="AY155" s="18" t="s">
        <v>218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8" t="s">
        <v>80</v>
      </c>
      <c r="BK155" s="157">
        <f t="shared" si="9"/>
        <v>0</v>
      </c>
      <c r="BL155" s="18" t="s">
        <v>104</v>
      </c>
      <c r="BM155" s="156" t="s">
        <v>400</v>
      </c>
    </row>
    <row r="156" spans="1:65" s="2" customFormat="1" ht="16.5" customHeight="1">
      <c r="A156" s="33"/>
      <c r="B156" s="144"/>
      <c r="C156" s="145" t="s">
        <v>318</v>
      </c>
      <c r="D156" s="145" t="s">
        <v>220</v>
      </c>
      <c r="E156" s="146" t="s">
        <v>4021</v>
      </c>
      <c r="F156" s="147" t="s">
        <v>4364</v>
      </c>
      <c r="G156" s="148" t="s">
        <v>2426</v>
      </c>
      <c r="H156" s="149">
        <v>1</v>
      </c>
      <c r="I156" s="150"/>
      <c r="J156" s="151">
        <f t="shared" si="0"/>
        <v>0</v>
      </c>
      <c r="K156" s="147" t="s">
        <v>1</v>
      </c>
      <c r="L156" s="34"/>
      <c r="M156" s="152" t="s">
        <v>1</v>
      </c>
      <c r="N156" s="153" t="s">
        <v>38</v>
      </c>
      <c r="O156" s="59"/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104</v>
      </c>
      <c r="AT156" s="156" t="s">
        <v>220</v>
      </c>
      <c r="AU156" s="156" t="s">
        <v>80</v>
      </c>
      <c r="AY156" s="18" t="s">
        <v>218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8" t="s">
        <v>80</v>
      </c>
      <c r="BK156" s="157">
        <f t="shared" si="9"/>
        <v>0</v>
      </c>
      <c r="BL156" s="18" t="s">
        <v>104</v>
      </c>
      <c r="BM156" s="156" t="s">
        <v>403</v>
      </c>
    </row>
    <row r="157" spans="1:65" s="2" customFormat="1" ht="24.2" customHeight="1">
      <c r="A157" s="33"/>
      <c r="B157" s="144"/>
      <c r="C157" s="145" t="s">
        <v>404</v>
      </c>
      <c r="D157" s="145" t="s">
        <v>220</v>
      </c>
      <c r="E157" s="146" t="s">
        <v>4023</v>
      </c>
      <c r="F157" s="147" t="s">
        <v>4365</v>
      </c>
      <c r="G157" s="148" t="s">
        <v>2426</v>
      </c>
      <c r="H157" s="149">
        <v>1</v>
      </c>
      <c r="I157" s="150"/>
      <c r="J157" s="151">
        <f t="shared" ref="J157:J188" si="10">ROUND(I157*H157,2)</f>
        <v>0</v>
      </c>
      <c r="K157" s="147" t="s">
        <v>1</v>
      </c>
      <c r="L157" s="34"/>
      <c r="M157" s="152" t="s">
        <v>1</v>
      </c>
      <c r="N157" s="153" t="s">
        <v>38</v>
      </c>
      <c r="O157" s="59"/>
      <c r="P157" s="154">
        <f t="shared" ref="P157:P188" si="11">O157*H157</f>
        <v>0</v>
      </c>
      <c r="Q157" s="154">
        <v>0</v>
      </c>
      <c r="R157" s="154">
        <f t="shared" ref="R157:R188" si="12">Q157*H157</f>
        <v>0</v>
      </c>
      <c r="S157" s="154">
        <v>0</v>
      </c>
      <c r="T157" s="155">
        <f t="shared" ref="T157:T188" si="13"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104</v>
      </c>
      <c r="AT157" s="156" t="s">
        <v>220</v>
      </c>
      <c r="AU157" s="156" t="s">
        <v>80</v>
      </c>
      <c r="AY157" s="18" t="s">
        <v>218</v>
      </c>
      <c r="BE157" s="157">
        <f t="shared" ref="BE157:BE173" si="14">IF(N157="základní",J157,0)</f>
        <v>0</v>
      </c>
      <c r="BF157" s="157">
        <f t="shared" ref="BF157:BF173" si="15">IF(N157="snížená",J157,0)</f>
        <v>0</v>
      </c>
      <c r="BG157" s="157">
        <f t="shared" ref="BG157:BG173" si="16">IF(N157="zákl. přenesená",J157,0)</f>
        <v>0</v>
      </c>
      <c r="BH157" s="157">
        <f t="shared" ref="BH157:BH173" si="17">IF(N157="sníž. přenesená",J157,0)</f>
        <v>0</v>
      </c>
      <c r="BI157" s="157">
        <f t="shared" ref="BI157:BI173" si="18">IF(N157="nulová",J157,0)</f>
        <v>0</v>
      </c>
      <c r="BJ157" s="18" t="s">
        <v>80</v>
      </c>
      <c r="BK157" s="157">
        <f t="shared" ref="BK157:BK173" si="19">ROUND(I157*H157,2)</f>
        <v>0</v>
      </c>
      <c r="BL157" s="18" t="s">
        <v>104</v>
      </c>
      <c r="BM157" s="156" t="s">
        <v>407</v>
      </c>
    </row>
    <row r="158" spans="1:65" s="2" customFormat="1" ht="24.2" customHeight="1">
      <c r="A158" s="33"/>
      <c r="B158" s="144"/>
      <c r="C158" s="145" t="s">
        <v>322</v>
      </c>
      <c r="D158" s="145" t="s">
        <v>220</v>
      </c>
      <c r="E158" s="146" t="s">
        <v>4027</v>
      </c>
      <c r="F158" s="147" t="s">
        <v>4366</v>
      </c>
      <c r="G158" s="148" t="s">
        <v>2426</v>
      </c>
      <c r="H158" s="149">
        <v>1</v>
      </c>
      <c r="I158" s="150"/>
      <c r="J158" s="151">
        <f t="shared" si="10"/>
        <v>0</v>
      </c>
      <c r="K158" s="147" t="s">
        <v>1</v>
      </c>
      <c r="L158" s="34"/>
      <c r="M158" s="152" t="s">
        <v>1</v>
      </c>
      <c r="N158" s="153" t="s">
        <v>38</v>
      </c>
      <c r="O158" s="59"/>
      <c r="P158" s="154">
        <f t="shared" si="11"/>
        <v>0</v>
      </c>
      <c r="Q158" s="154">
        <v>0</v>
      </c>
      <c r="R158" s="154">
        <f t="shared" si="12"/>
        <v>0</v>
      </c>
      <c r="S158" s="154">
        <v>0</v>
      </c>
      <c r="T158" s="155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104</v>
      </c>
      <c r="AT158" s="156" t="s">
        <v>220</v>
      </c>
      <c r="AU158" s="156" t="s">
        <v>80</v>
      </c>
      <c r="AY158" s="18" t="s">
        <v>218</v>
      </c>
      <c r="BE158" s="157">
        <f t="shared" si="14"/>
        <v>0</v>
      </c>
      <c r="BF158" s="157">
        <f t="shared" si="15"/>
        <v>0</v>
      </c>
      <c r="BG158" s="157">
        <f t="shared" si="16"/>
        <v>0</v>
      </c>
      <c r="BH158" s="157">
        <f t="shared" si="17"/>
        <v>0</v>
      </c>
      <c r="BI158" s="157">
        <f t="shared" si="18"/>
        <v>0</v>
      </c>
      <c r="BJ158" s="18" t="s">
        <v>80</v>
      </c>
      <c r="BK158" s="157">
        <f t="shared" si="19"/>
        <v>0</v>
      </c>
      <c r="BL158" s="18" t="s">
        <v>104</v>
      </c>
      <c r="BM158" s="156" t="s">
        <v>411</v>
      </c>
    </row>
    <row r="159" spans="1:65" s="2" customFormat="1" ht="16.5" customHeight="1">
      <c r="A159" s="33"/>
      <c r="B159" s="144"/>
      <c r="C159" s="145" t="s">
        <v>415</v>
      </c>
      <c r="D159" s="145" t="s">
        <v>220</v>
      </c>
      <c r="E159" s="146" t="s">
        <v>4029</v>
      </c>
      <c r="F159" s="147" t="s">
        <v>4367</v>
      </c>
      <c r="G159" s="148" t="s">
        <v>2426</v>
      </c>
      <c r="H159" s="149">
        <v>1</v>
      </c>
      <c r="I159" s="150"/>
      <c r="J159" s="151">
        <f t="shared" si="10"/>
        <v>0</v>
      </c>
      <c r="K159" s="147" t="s">
        <v>1</v>
      </c>
      <c r="L159" s="34"/>
      <c r="M159" s="152" t="s">
        <v>1</v>
      </c>
      <c r="N159" s="153" t="s">
        <v>38</v>
      </c>
      <c r="O159" s="59"/>
      <c r="P159" s="154">
        <f t="shared" si="11"/>
        <v>0</v>
      </c>
      <c r="Q159" s="154">
        <v>0</v>
      </c>
      <c r="R159" s="154">
        <f t="shared" si="12"/>
        <v>0</v>
      </c>
      <c r="S159" s="154">
        <v>0</v>
      </c>
      <c r="T159" s="155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104</v>
      </c>
      <c r="AT159" s="156" t="s">
        <v>220</v>
      </c>
      <c r="AU159" s="156" t="s">
        <v>80</v>
      </c>
      <c r="AY159" s="18" t="s">
        <v>218</v>
      </c>
      <c r="BE159" s="157">
        <f t="shared" si="14"/>
        <v>0</v>
      </c>
      <c r="BF159" s="157">
        <f t="shared" si="15"/>
        <v>0</v>
      </c>
      <c r="BG159" s="157">
        <f t="shared" si="16"/>
        <v>0</v>
      </c>
      <c r="BH159" s="157">
        <f t="shared" si="17"/>
        <v>0</v>
      </c>
      <c r="BI159" s="157">
        <f t="shared" si="18"/>
        <v>0</v>
      </c>
      <c r="BJ159" s="18" t="s">
        <v>80</v>
      </c>
      <c r="BK159" s="157">
        <f t="shared" si="19"/>
        <v>0</v>
      </c>
      <c r="BL159" s="18" t="s">
        <v>104</v>
      </c>
      <c r="BM159" s="156" t="s">
        <v>418</v>
      </c>
    </row>
    <row r="160" spans="1:65" s="2" customFormat="1" ht="16.5" customHeight="1">
      <c r="A160" s="33"/>
      <c r="B160" s="144"/>
      <c r="C160" s="145" t="s">
        <v>326</v>
      </c>
      <c r="D160" s="145" t="s">
        <v>220</v>
      </c>
      <c r="E160" s="146" t="s">
        <v>4031</v>
      </c>
      <c r="F160" s="147" t="s">
        <v>4368</v>
      </c>
      <c r="G160" s="148" t="s">
        <v>3927</v>
      </c>
      <c r="H160" s="149">
        <v>6.0000000000000001E-3</v>
      </c>
      <c r="I160" s="150"/>
      <c r="J160" s="151">
        <f t="shared" si="10"/>
        <v>0</v>
      </c>
      <c r="K160" s="147" t="s">
        <v>1</v>
      </c>
      <c r="L160" s="34"/>
      <c r="M160" s="152" t="s">
        <v>1</v>
      </c>
      <c r="N160" s="153" t="s">
        <v>38</v>
      </c>
      <c r="O160" s="59"/>
      <c r="P160" s="154">
        <f t="shared" si="11"/>
        <v>0</v>
      </c>
      <c r="Q160" s="154">
        <v>0</v>
      </c>
      <c r="R160" s="154">
        <f t="shared" si="12"/>
        <v>0</v>
      </c>
      <c r="S160" s="154">
        <v>0</v>
      </c>
      <c r="T160" s="155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104</v>
      </c>
      <c r="AT160" s="156" t="s">
        <v>220</v>
      </c>
      <c r="AU160" s="156" t="s">
        <v>80</v>
      </c>
      <c r="AY160" s="18" t="s">
        <v>218</v>
      </c>
      <c r="BE160" s="157">
        <f t="shared" si="14"/>
        <v>0</v>
      </c>
      <c r="BF160" s="157">
        <f t="shared" si="15"/>
        <v>0</v>
      </c>
      <c r="BG160" s="157">
        <f t="shared" si="16"/>
        <v>0</v>
      </c>
      <c r="BH160" s="157">
        <f t="shared" si="17"/>
        <v>0</v>
      </c>
      <c r="BI160" s="157">
        <f t="shared" si="18"/>
        <v>0</v>
      </c>
      <c r="BJ160" s="18" t="s">
        <v>80</v>
      </c>
      <c r="BK160" s="157">
        <f t="shared" si="19"/>
        <v>0</v>
      </c>
      <c r="BL160" s="18" t="s">
        <v>104</v>
      </c>
      <c r="BM160" s="156" t="s">
        <v>421</v>
      </c>
    </row>
    <row r="161" spans="1:65" s="2" customFormat="1" ht="24.2" customHeight="1">
      <c r="A161" s="33"/>
      <c r="B161" s="144"/>
      <c r="C161" s="145" t="s">
        <v>425</v>
      </c>
      <c r="D161" s="145" t="s">
        <v>220</v>
      </c>
      <c r="E161" s="146" t="s">
        <v>4369</v>
      </c>
      <c r="F161" s="147" t="s">
        <v>4370</v>
      </c>
      <c r="G161" s="148" t="s">
        <v>3927</v>
      </c>
      <c r="H161" s="149">
        <v>6.0000000000000001E-3</v>
      </c>
      <c r="I161" s="150"/>
      <c r="J161" s="151">
        <f t="shared" si="10"/>
        <v>0</v>
      </c>
      <c r="K161" s="147" t="s">
        <v>1</v>
      </c>
      <c r="L161" s="34"/>
      <c r="M161" s="152" t="s">
        <v>1</v>
      </c>
      <c r="N161" s="153" t="s">
        <v>38</v>
      </c>
      <c r="O161" s="59"/>
      <c r="P161" s="154">
        <f t="shared" si="11"/>
        <v>0</v>
      </c>
      <c r="Q161" s="154">
        <v>0</v>
      </c>
      <c r="R161" s="154">
        <f t="shared" si="12"/>
        <v>0</v>
      </c>
      <c r="S161" s="154">
        <v>0</v>
      </c>
      <c r="T161" s="155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104</v>
      </c>
      <c r="AT161" s="156" t="s">
        <v>220</v>
      </c>
      <c r="AU161" s="156" t="s">
        <v>80</v>
      </c>
      <c r="AY161" s="18" t="s">
        <v>218</v>
      </c>
      <c r="BE161" s="157">
        <f t="shared" si="14"/>
        <v>0</v>
      </c>
      <c r="BF161" s="157">
        <f t="shared" si="15"/>
        <v>0</v>
      </c>
      <c r="BG161" s="157">
        <f t="shared" si="16"/>
        <v>0</v>
      </c>
      <c r="BH161" s="157">
        <f t="shared" si="17"/>
        <v>0</v>
      </c>
      <c r="BI161" s="157">
        <f t="shared" si="18"/>
        <v>0</v>
      </c>
      <c r="BJ161" s="18" t="s">
        <v>80</v>
      </c>
      <c r="BK161" s="157">
        <f t="shared" si="19"/>
        <v>0</v>
      </c>
      <c r="BL161" s="18" t="s">
        <v>104</v>
      </c>
      <c r="BM161" s="156" t="s">
        <v>428</v>
      </c>
    </row>
    <row r="162" spans="1:65" s="2" customFormat="1" ht="24.2" customHeight="1">
      <c r="A162" s="33"/>
      <c r="B162" s="144"/>
      <c r="C162" s="145" t="s">
        <v>330</v>
      </c>
      <c r="D162" s="145" t="s">
        <v>220</v>
      </c>
      <c r="E162" s="146" t="s">
        <v>4035</v>
      </c>
      <c r="F162" s="147" t="s">
        <v>4371</v>
      </c>
      <c r="G162" s="148" t="s">
        <v>3010</v>
      </c>
      <c r="H162" s="149">
        <v>1</v>
      </c>
      <c r="I162" s="150"/>
      <c r="J162" s="151">
        <f t="shared" si="10"/>
        <v>0</v>
      </c>
      <c r="K162" s="147" t="s">
        <v>1</v>
      </c>
      <c r="L162" s="34"/>
      <c r="M162" s="152" t="s">
        <v>1</v>
      </c>
      <c r="N162" s="153" t="s">
        <v>38</v>
      </c>
      <c r="O162" s="59"/>
      <c r="P162" s="154">
        <f t="shared" si="11"/>
        <v>0</v>
      </c>
      <c r="Q162" s="154">
        <v>0</v>
      </c>
      <c r="R162" s="154">
        <f t="shared" si="12"/>
        <v>0</v>
      </c>
      <c r="S162" s="154">
        <v>0</v>
      </c>
      <c r="T162" s="155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104</v>
      </c>
      <c r="AT162" s="156" t="s">
        <v>220</v>
      </c>
      <c r="AU162" s="156" t="s">
        <v>80</v>
      </c>
      <c r="AY162" s="18" t="s">
        <v>218</v>
      </c>
      <c r="BE162" s="157">
        <f t="shared" si="14"/>
        <v>0</v>
      </c>
      <c r="BF162" s="157">
        <f t="shared" si="15"/>
        <v>0</v>
      </c>
      <c r="BG162" s="157">
        <f t="shared" si="16"/>
        <v>0</v>
      </c>
      <c r="BH162" s="157">
        <f t="shared" si="17"/>
        <v>0</v>
      </c>
      <c r="BI162" s="157">
        <f t="shared" si="18"/>
        <v>0</v>
      </c>
      <c r="BJ162" s="18" t="s">
        <v>80</v>
      </c>
      <c r="BK162" s="157">
        <f t="shared" si="19"/>
        <v>0</v>
      </c>
      <c r="BL162" s="18" t="s">
        <v>104</v>
      </c>
      <c r="BM162" s="156" t="s">
        <v>429</v>
      </c>
    </row>
    <row r="163" spans="1:65" s="2" customFormat="1" ht="33" customHeight="1">
      <c r="A163" s="33"/>
      <c r="B163" s="144"/>
      <c r="C163" s="145" t="s">
        <v>432</v>
      </c>
      <c r="D163" s="145" t="s">
        <v>220</v>
      </c>
      <c r="E163" s="146" t="s">
        <v>4372</v>
      </c>
      <c r="F163" s="147" t="s">
        <v>4373</v>
      </c>
      <c r="G163" s="148" t="s">
        <v>2426</v>
      </c>
      <c r="H163" s="149">
        <v>1</v>
      </c>
      <c r="I163" s="150"/>
      <c r="J163" s="151">
        <f t="shared" si="10"/>
        <v>0</v>
      </c>
      <c r="K163" s="147" t="s">
        <v>1</v>
      </c>
      <c r="L163" s="34"/>
      <c r="M163" s="152" t="s">
        <v>1</v>
      </c>
      <c r="N163" s="153" t="s">
        <v>38</v>
      </c>
      <c r="O163" s="59"/>
      <c r="P163" s="154">
        <f t="shared" si="11"/>
        <v>0</v>
      </c>
      <c r="Q163" s="154">
        <v>0</v>
      </c>
      <c r="R163" s="154">
        <f t="shared" si="12"/>
        <v>0</v>
      </c>
      <c r="S163" s="154">
        <v>0</v>
      </c>
      <c r="T163" s="155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104</v>
      </c>
      <c r="AT163" s="156" t="s">
        <v>220</v>
      </c>
      <c r="AU163" s="156" t="s">
        <v>80</v>
      </c>
      <c r="AY163" s="18" t="s">
        <v>218</v>
      </c>
      <c r="BE163" s="157">
        <f t="shared" si="14"/>
        <v>0</v>
      </c>
      <c r="BF163" s="157">
        <f t="shared" si="15"/>
        <v>0</v>
      </c>
      <c r="BG163" s="157">
        <f t="shared" si="16"/>
        <v>0</v>
      </c>
      <c r="BH163" s="157">
        <f t="shared" si="17"/>
        <v>0</v>
      </c>
      <c r="BI163" s="157">
        <f t="shared" si="18"/>
        <v>0</v>
      </c>
      <c r="BJ163" s="18" t="s">
        <v>80</v>
      </c>
      <c r="BK163" s="157">
        <f t="shared" si="19"/>
        <v>0</v>
      </c>
      <c r="BL163" s="18" t="s">
        <v>104</v>
      </c>
      <c r="BM163" s="156" t="s">
        <v>433</v>
      </c>
    </row>
    <row r="164" spans="1:65" s="2" customFormat="1" ht="16.5" customHeight="1">
      <c r="A164" s="33"/>
      <c r="B164" s="144"/>
      <c r="C164" s="145" t="s">
        <v>333</v>
      </c>
      <c r="D164" s="145" t="s">
        <v>220</v>
      </c>
      <c r="E164" s="146" t="s">
        <v>4037</v>
      </c>
      <c r="F164" s="147" t="s">
        <v>4374</v>
      </c>
      <c r="G164" s="148" t="s">
        <v>2426</v>
      </c>
      <c r="H164" s="149">
        <v>2</v>
      </c>
      <c r="I164" s="150"/>
      <c r="J164" s="151">
        <f t="shared" si="10"/>
        <v>0</v>
      </c>
      <c r="K164" s="147" t="s">
        <v>1</v>
      </c>
      <c r="L164" s="34"/>
      <c r="M164" s="152" t="s">
        <v>1</v>
      </c>
      <c r="N164" s="153" t="s">
        <v>38</v>
      </c>
      <c r="O164" s="59"/>
      <c r="P164" s="154">
        <f t="shared" si="11"/>
        <v>0</v>
      </c>
      <c r="Q164" s="154">
        <v>0</v>
      </c>
      <c r="R164" s="154">
        <f t="shared" si="12"/>
        <v>0</v>
      </c>
      <c r="S164" s="154">
        <v>0</v>
      </c>
      <c r="T164" s="155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104</v>
      </c>
      <c r="AT164" s="156" t="s">
        <v>220</v>
      </c>
      <c r="AU164" s="156" t="s">
        <v>80</v>
      </c>
      <c r="AY164" s="18" t="s">
        <v>218</v>
      </c>
      <c r="BE164" s="157">
        <f t="shared" si="14"/>
        <v>0</v>
      </c>
      <c r="BF164" s="157">
        <f t="shared" si="15"/>
        <v>0</v>
      </c>
      <c r="BG164" s="157">
        <f t="shared" si="16"/>
        <v>0</v>
      </c>
      <c r="BH164" s="157">
        <f t="shared" si="17"/>
        <v>0</v>
      </c>
      <c r="BI164" s="157">
        <f t="shared" si="18"/>
        <v>0</v>
      </c>
      <c r="BJ164" s="18" t="s">
        <v>80</v>
      </c>
      <c r="BK164" s="157">
        <f t="shared" si="19"/>
        <v>0</v>
      </c>
      <c r="BL164" s="18" t="s">
        <v>104</v>
      </c>
      <c r="BM164" s="156" t="s">
        <v>436</v>
      </c>
    </row>
    <row r="165" spans="1:65" s="2" customFormat="1" ht="33" customHeight="1">
      <c r="A165" s="33"/>
      <c r="B165" s="144"/>
      <c r="C165" s="145" t="s">
        <v>438</v>
      </c>
      <c r="D165" s="145" t="s">
        <v>220</v>
      </c>
      <c r="E165" s="146" t="s">
        <v>4375</v>
      </c>
      <c r="F165" s="147" t="s">
        <v>4376</v>
      </c>
      <c r="G165" s="148" t="s">
        <v>2426</v>
      </c>
      <c r="H165" s="149">
        <v>2</v>
      </c>
      <c r="I165" s="150"/>
      <c r="J165" s="151">
        <f t="shared" si="10"/>
        <v>0</v>
      </c>
      <c r="K165" s="147" t="s">
        <v>1</v>
      </c>
      <c r="L165" s="34"/>
      <c r="M165" s="152" t="s">
        <v>1</v>
      </c>
      <c r="N165" s="153" t="s">
        <v>38</v>
      </c>
      <c r="O165" s="59"/>
      <c r="P165" s="154">
        <f t="shared" si="11"/>
        <v>0</v>
      </c>
      <c r="Q165" s="154">
        <v>0</v>
      </c>
      <c r="R165" s="154">
        <f t="shared" si="12"/>
        <v>0</v>
      </c>
      <c r="S165" s="154">
        <v>0</v>
      </c>
      <c r="T165" s="155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104</v>
      </c>
      <c r="AT165" s="156" t="s">
        <v>220</v>
      </c>
      <c r="AU165" s="156" t="s">
        <v>80</v>
      </c>
      <c r="AY165" s="18" t="s">
        <v>218</v>
      </c>
      <c r="BE165" s="157">
        <f t="shared" si="14"/>
        <v>0</v>
      </c>
      <c r="BF165" s="157">
        <f t="shared" si="15"/>
        <v>0</v>
      </c>
      <c r="BG165" s="157">
        <f t="shared" si="16"/>
        <v>0</v>
      </c>
      <c r="BH165" s="157">
        <f t="shared" si="17"/>
        <v>0</v>
      </c>
      <c r="BI165" s="157">
        <f t="shared" si="18"/>
        <v>0</v>
      </c>
      <c r="BJ165" s="18" t="s">
        <v>80</v>
      </c>
      <c r="BK165" s="157">
        <f t="shared" si="19"/>
        <v>0</v>
      </c>
      <c r="BL165" s="18" t="s">
        <v>104</v>
      </c>
      <c r="BM165" s="156" t="s">
        <v>441</v>
      </c>
    </row>
    <row r="166" spans="1:65" s="2" customFormat="1" ht="21.75" customHeight="1">
      <c r="A166" s="33"/>
      <c r="B166" s="144"/>
      <c r="C166" s="145" t="s">
        <v>338</v>
      </c>
      <c r="D166" s="145" t="s">
        <v>220</v>
      </c>
      <c r="E166" s="146" t="s">
        <v>4043</v>
      </c>
      <c r="F166" s="147" t="s">
        <v>4377</v>
      </c>
      <c r="G166" s="148" t="s">
        <v>2426</v>
      </c>
      <c r="H166" s="149">
        <v>3</v>
      </c>
      <c r="I166" s="150"/>
      <c r="J166" s="151">
        <f t="shared" si="10"/>
        <v>0</v>
      </c>
      <c r="K166" s="147" t="s">
        <v>1</v>
      </c>
      <c r="L166" s="34"/>
      <c r="M166" s="152" t="s">
        <v>1</v>
      </c>
      <c r="N166" s="153" t="s">
        <v>38</v>
      </c>
      <c r="O166" s="59"/>
      <c r="P166" s="154">
        <f t="shared" si="11"/>
        <v>0</v>
      </c>
      <c r="Q166" s="154">
        <v>0</v>
      </c>
      <c r="R166" s="154">
        <f t="shared" si="12"/>
        <v>0</v>
      </c>
      <c r="S166" s="154">
        <v>0</v>
      </c>
      <c r="T166" s="155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104</v>
      </c>
      <c r="AT166" s="156" t="s">
        <v>220</v>
      </c>
      <c r="AU166" s="156" t="s">
        <v>80</v>
      </c>
      <c r="AY166" s="18" t="s">
        <v>218</v>
      </c>
      <c r="BE166" s="157">
        <f t="shared" si="14"/>
        <v>0</v>
      </c>
      <c r="BF166" s="157">
        <f t="shared" si="15"/>
        <v>0</v>
      </c>
      <c r="BG166" s="157">
        <f t="shared" si="16"/>
        <v>0</v>
      </c>
      <c r="BH166" s="157">
        <f t="shared" si="17"/>
        <v>0</v>
      </c>
      <c r="BI166" s="157">
        <f t="shared" si="18"/>
        <v>0</v>
      </c>
      <c r="BJ166" s="18" t="s">
        <v>80</v>
      </c>
      <c r="BK166" s="157">
        <f t="shared" si="19"/>
        <v>0</v>
      </c>
      <c r="BL166" s="18" t="s">
        <v>104</v>
      </c>
      <c r="BM166" s="156" t="s">
        <v>445</v>
      </c>
    </row>
    <row r="167" spans="1:65" s="2" customFormat="1" ht="21.75" customHeight="1">
      <c r="A167" s="33"/>
      <c r="B167" s="144"/>
      <c r="C167" s="145" t="s">
        <v>448</v>
      </c>
      <c r="D167" s="145" t="s">
        <v>220</v>
      </c>
      <c r="E167" s="146" t="s">
        <v>4045</v>
      </c>
      <c r="F167" s="147" t="s">
        <v>4378</v>
      </c>
      <c r="G167" s="148" t="s">
        <v>2426</v>
      </c>
      <c r="H167" s="149">
        <v>3</v>
      </c>
      <c r="I167" s="150"/>
      <c r="J167" s="151">
        <f t="shared" si="10"/>
        <v>0</v>
      </c>
      <c r="K167" s="147" t="s">
        <v>1</v>
      </c>
      <c r="L167" s="34"/>
      <c r="M167" s="152" t="s">
        <v>1</v>
      </c>
      <c r="N167" s="153" t="s">
        <v>38</v>
      </c>
      <c r="O167" s="59"/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104</v>
      </c>
      <c r="AT167" s="156" t="s">
        <v>220</v>
      </c>
      <c r="AU167" s="156" t="s">
        <v>80</v>
      </c>
      <c r="AY167" s="18" t="s">
        <v>218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8" t="s">
        <v>80</v>
      </c>
      <c r="BK167" s="157">
        <f t="shared" si="19"/>
        <v>0</v>
      </c>
      <c r="BL167" s="18" t="s">
        <v>104</v>
      </c>
      <c r="BM167" s="156" t="s">
        <v>451</v>
      </c>
    </row>
    <row r="168" spans="1:65" s="2" customFormat="1" ht="24.2" customHeight="1">
      <c r="A168" s="33"/>
      <c r="B168" s="144"/>
      <c r="C168" s="145" t="s">
        <v>343</v>
      </c>
      <c r="D168" s="145" t="s">
        <v>220</v>
      </c>
      <c r="E168" s="146" t="s">
        <v>4047</v>
      </c>
      <c r="F168" s="147" t="s">
        <v>4379</v>
      </c>
      <c r="G168" s="148" t="s">
        <v>2426</v>
      </c>
      <c r="H168" s="149">
        <v>1</v>
      </c>
      <c r="I168" s="150"/>
      <c r="J168" s="151">
        <f t="shared" si="10"/>
        <v>0</v>
      </c>
      <c r="K168" s="147" t="s">
        <v>1</v>
      </c>
      <c r="L168" s="34"/>
      <c r="M168" s="152" t="s">
        <v>1</v>
      </c>
      <c r="N168" s="153" t="s">
        <v>38</v>
      </c>
      <c r="O168" s="59"/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104</v>
      </c>
      <c r="AT168" s="156" t="s">
        <v>220</v>
      </c>
      <c r="AU168" s="156" t="s">
        <v>80</v>
      </c>
      <c r="AY168" s="18" t="s">
        <v>218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8" t="s">
        <v>80</v>
      </c>
      <c r="BK168" s="157">
        <f t="shared" si="19"/>
        <v>0</v>
      </c>
      <c r="BL168" s="18" t="s">
        <v>104</v>
      </c>
      <c r="BM168" s="156" t="s">
        <v>456</v>
      </c>
    </row>
    <row r="169" spans="1:65" s="2" customFormat="1" ht="24.2" customHeight="1">
      <c r="A169" s="33"/>
      <c r="B169" s="144"/>
      <c r="C169" s="145" t="s">
        <v>458</v>
      </c>
      <c r="D169" s="145" t="s">
        <v>220</v>
      </c>
      <c r="E169" s="146" t="s">
        <v>4049</v>
      </c>
      <c r="F169" s="147" t="s">
        <v>4380</v>
      </c>
      <c r="G169" s="148" t="s">
        <v>2426</v>
      </c>
      <c r="H169" s="149">
        <v>2</v>
      </c>
      <c r="I169" s="150"/>
      <c r="J169" s="151">
        <f t="shared" si="10"/>
        <v>0</v>
      </c>
      <c r="K169" s="147" t="s">
        <v>1</v>
      </c>
      <c r="L169" s="34"/>
      <c r="M169" s="152" t="s">
        <v>1</v>
      </c>
      <c r="N169" s="153" t="s">
        <v>38</v>
      </c>
      <c r="O169" s="59"/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104</v>
      </c>
      <c r="AT169" s="156" t="s">
        <v>220</v>
      </c>
      <c r="AU169" s="156" t="s">
        <v>80</v>
      </c>
      <c r="AY169" s="18" t="s">
        <v>218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8" t="s">
        <v>80</v>
      </c>
      <c r="BK169" s="157">
        <f t="shared" si="19"/>
        <v>0</v>
      </c>
      <c r="BL169" s="18" t="s">
        <v>104</v>
      </c>
      <c r="BM169" s="156" t="s">
        <v>461</v>
      </c>
    </row>
    <row r="170" spans="1:65" s="2" customFormat="1" ht="16.5" customHeight="1">
      <c r="A170" s="33"/>
      <c r="B170" s="144"/>
      <c r="C170" s="145" t="s">
        <v>346</v>
      </c>
      <c r="D170" s="145" t="s">
        <v>220</v>
      </c>
      <c r="E170" s="146" t="s">
        <v>4051</v>
      </c>
      <c r="F170" s="147" t="s">
        <v>4381</v>
      </c>
      <c r="G170" s="148" t="s">
        <v>2426</v>
      </c>
      <c r="H170" s="149">
        <v>3</v>
      </c>
      <c r="I170" s="150"/>
      <c r="J170" s="151">
        <f t="shared" si="10"/>
        <v>0</v>
      </c>
      <c r="K170" s="147" t="s">
        <v>1</v>
      </c>
      <c r="L170" s="34"/>
      <c r="M170" s="152" t="s">
        <v>1</v>
      </c>
      <c r="N170" s="153" t="s">
        <v>38</v>
      </c>
      <c r="O170" s="59"/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104</v>
      </c>
      <c r="AT170" s="156" t="s">
        <v>220</v>
      </c>
      <c r="AU170" s="156" t="s">
        <v>80</v>
      </c>
      <c r="AY170" s="18" t="s">
        <v>218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8" t="s">
        <v>80</v>
      </c>
      <c r="BK170" s="157">
        <f t="shared" si="19"/>
        <v>0</v>
      </c>
      <c r="BL170" s="18" t="s">
        <v>104</v>
      </c>
      <c r="BM170" s="156" t="s">
        <v>464</v>
      </c>
    </row>
    <row r="171" spans="1:65" s="2" customFormat="1" ht="16.5" customHeight="1">
      <c r="A171" s="33"/>
      <c r="B171" s="144"/>
      <c r="C171" s="145" t="s">
        <v>467</v>
      </c>
      <c r="D171" s="145" t="s">
        <v>220</v>
      </c>
      <c r="E171" s="146" t="s">
        <v>4053</v>
      </c>
      <c r="F171" s="147" t="s">
        <v>4382</v>
      </c>
      <c r="G171" s="148" t="s">
        <v>2426</v>
      </c>
      <c r="H171" s="149">
        <v>3</v>
      </c>
      <c r="I171" s="150"/>
      <c r="J171" s="151">
        <f t="shared" si="10"/>
        <v>0</v>
      </c>
      <c r="K171" s="147" t="s">
        <v>1</v>
      </c>
      <c r="L171" s="34"/>
      <c r="M171" s="152" t="s">
        <v>1</v>
      </c>
      <c r="N171" s="153" t="s">
        <v>38</v>
      </c>
      <c r="O171" s="59"/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104</v>
      </c>
      <c r="AT171" s="156" t="s">
        <v>220</v>
      </c>
      <c r="AU171" s="156" t="s">
        <v>80</v>
      </c>
      <c r="AY171" s="18" t="s">
        <v>218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8" t="s">
        <v>80</v>
      </c>
      <c r="BK171" s="157">
        <f t="shared" si="19"/>
        <v>0</v>
      </c>
      <c r="BL171" s="18" t="s">
        <v>104</v>
      </c>
      <c r="BM171" s="156" t="s">
        <v>470</v>
      </c>
    </row>
    <row r="172" spans="1:65" s="2" customFormat="1" ht="16.5" customHeight="1">
      <c r="A172" s="33"/>
      <c r="B172" s="144"/>
      <c r="C172" s="145" t="s">
        <v>351</v>
      </c>
      <c r="D172" s="145" t="s">
        <v>220</v>
      </c>
      <c r="E172" s="146" t="s">
        <v>4055</v>
      </c>
      <c r="F172" s="147" t="s">
        <v>4383</v>
      </c>
      <c r="G172" s="148" t="s">
        <v>2426</v>
      </c>
      <c r="H172" s="149">
        <v>1</v>
      </c>
      <c r="I172" s="150"/>
      <c r="J172" s="151">
        <f t="shared" si="10"/>
        <v>0</v>
      </c>
      <c r="K172" s="147" t="s">
        <v>1</v>
      </c>
      <c r="L172" s="34"/>
      <c r="M172" s="152" t="s">
        <v>1</v>
      </c>
      <c r="N172" s="153" t="s">
        <v>38</v>
      </c>
      <c r="O172" s="59"/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104</v>
      </c>
      <c r="AT172" s="156" t="s">
        <v>220</v>
      </c>
      <c r="AU172" s="156" t="s">
        <v>80</v>
      </c>
      <c r="AY172" s="18" t="s">
        <v>218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8" t="s">
        <v>80</v>
      </c>
      <c r="BK172" s="157">
        <f t="shared" si="19"/>
        <v>0</v>
      </c>
      <c r="BL172" s="18" t="s">
        <v>104</v>
      </c>
      <c r="BM172" s="156" t="s">
        <v>474</v>
      </c>
    </row>
    <row r="173" spans="1:65" s="2" customFormat="1" ht="37.9" customHeight="1">
      <c r="A173" s="33"/>
      <c r="B173" s="144"/>
      <c r="C173" s="145" t="s">
        <v>500</v>
      </c>
      <c r="D173" s="145" t="s">
        <v>220</v>
      </c>
      <c r="E173" s="146" t="s">
        <v>4057</v>
      </c>
      <c r="F173" s="147" t="s">
        <v>4384</v>
      </c>
      <c r="G173" s="148" t="s">
        <v>2426</v>
      </c>
      <c r="H173" s="149">
        <v>1</v>
      </c>
      <c r="I173" s="150"/>
      <c r="J173" s="151">
        <f t="shared" si="10"/>
        <v>0</v>
      </c>
      <c r="K173" s="147" t="s">
        <v>1</v>
      </c>
      <c r="L173" s="34"/>
      <c r="M173" s="152" t="s">
        <v>1</v>
      </c>
      <c r="N173" s="153" t="s">
        <v>38</v>
      </c>
      <c r="O173" s="59"/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80</v>
      </c>
      <c r="AY173" s="18" t="s">
        <v>218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8" t="s">
        <v>80</v>
      </c>
      <c r="BK173" s="157">
        <f t="shared" si="19"/>
        <v>0</v>
      </c>
      <c r="BL173" s="18" t="s">
        <v>104</v>
      </c>
      <c r="BM173" s="156" t="s">
        <v>501</v>
      </c>
    </row>
    <row r="174" spans="1:65" s="12" customFormat="1" ht="25.9" customHeight="1">
      <c r="B174" s="131"/>
      <c r="D174" s="132" t="s">
        <v>72</v>
      </c>
      <c r="E174" s="133" t="s">
        <v>4385</v>
      </c>
      <c r="F174" s="133" t="s">
        <v>4385</v>
      </c>
      <c r="I174" s="134"/>
      <c r="J174" s="135">
        <f>BK174</f>
        <v>0</v>
      </c>
      <c r="L174" s="131"/>
      <c r="M174" s="136"/>
      <c r="N174" s="137"/>
      <c r="O174" s="137"/>
      <c r="P174" s="138">
        <f>SUM(P175:P188)</f>
        <v>0</v>
      </c>
      <c r="Q174" s="137"/>
      <c r="R174" s="138">
        <f>SUM(R175:R188)</f>
        <v>0</v>
      </c>
      <c r="S174" s="137"/>
      <c r="T174" s="139">
        <f>SUM(T175:T188)</f>
        <v>0</v>
      </c>
      <c r="AR174" s="132" t="s">
        <v>80</v>
      </c>
      <c r="AT174" s="140" t="s">
        <v>72</v>
      </c>
      <c r="AU174" s="140" t="s">
        <v>73</v>
      </c>
      <c r="AY174" s="132" t="s">
        <v>218</v>
      </c>
      <c r="BK174" s="141">
        <f>SUM(BK175:BK188)</f>
        <v>0</v>
      </c>
    </row>
    <row r="175" spans="1:65" s="2" customFormat="1" ht="33" customHeight="1">
      <c r="A175" s="33"/>
      <c r="B175" s="144"/>
      <c r="C175" s="145" t="s">
        <v>356</v>
      </c>
      <c r="D175" s="145" t="s">
        <v>220</v>
      </c>
      <c r="E175" s="146" t="s">
        <v>4386</v>
      </c>
      <c r="F175" s="147" t="s">
        <v>4387</v>
      </c>
      <c r="G175" s="148" t="s">
        <v>3927</v>
      </c>
      <c r="H175" s="149">
        <v>8.9009999999999998</v>
      </c>
      <c r="I175" s="150"/>
      <c r="J175" s="151">
        <f t="shared" ref="J175:J188" si="20">ROUND(I175*H175,2)</f>
        <v>0</v>
      </c>
      <c r="K175" s="147" t="s">
        <v>1</v>
      </c>
      <c r="L175" s="34"/>
      <c r="M175" s="152" t="s">
        <v>1</v>
      </c>
      <c r="N175" s="153" t="s">
        <v>38</v>
      </c>
      <c r="O175" s="59"/>
      <c r="P175" s="154">
        <f t="shared" ref="P175:P188" si="21">O175*H175</f>
        <v>0</v>
      </c>
      <c r="Q175" s="154">
        <v>0</v>
      </c>
      <c r="R175" s="154">
        <f t="shared" ref="R175:R188" si="22">Q175*H175</f>
        <v>0</v>
      </c>
      <c r="S175" s="154">
        <v>0</v>
      </c>
      <c r="T175" s="155">
        <f t="shared" ref="T175:T188" si="2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104</v>
      </c>
      <c r="AT175" s="156" t="s">
        <v>220</v>
      </c>
      <c r="AU175" s="156" t="s">
        <v>80</v>
      </c>
      <c r="AY175" s="18" t="s">
        <v>218</v>
      </c>
      <c r="BE175" s="157">
        <f t="shared" ref="BE175:BE188" si="24">IF(N175="základní",J175,0)</f>
        <v>0</v>
      </c>
      <c r="BF175" s="157">
        <f t="shared" ref="BF175:BF188" si="25">IF(N175="snížená",J175,0)</f>
        <v>0</v>
      </c>
      <c r="BG175" s="157">
        <f t="shared" ref="BG175:BG188" si="26">IF(N175="zákl. přenesená",J175,0)</f>
        <v>0</v>
      </c>
      <c r="BH175" s="157">
        <f t="shared" ref="BH175:BH188" si="27">IF(N175="sníž. přenesená",J175,0)</f>
        <v>0</v>
      </c>
      <c r="BI175" s="157">
        <f t="shared" ref="BI175:BI188" si="28">IF(N175="nulová",J175,0)</f>
        <v>0</v>
      </c>
      <c r="BJ175" s="18" t="s">
        <v>80</v>
      </c>
      <c r="BK175" s="157">
        <f t="shared" ref="BK175:BK188" si="29">ROUND(I175*H175,2)</f>
        <v>0</v>
      </c>
      <c r="BL175" s="18" t="s">
        <v>104</v>
      </c>
      <c r="BM175" s="156" t="s">
        <v>510</v>
      </c>
    </row>
    <row r="176" spans="1:65" s="2" customFormat="1" ht="24.2" customHeight="1">
      <c r="A176" s="33"/>
      <c r="B176" s="144"/>
      <c r="C176" s="145" t="s">
        <v>519</v>
      </c>
      <c r="D176" s="145" t="s">
        <v>220</v>
      </c>
      <c r="E176" s="146" t="s">
        <v>3936</v>
      </c>
      <c r="F176" s="147" t="s">
        <v>3937</v>
      </c>
      <c r="G176" s="148" t="s">
        <v>3927</v>
      </c>
      <c r="H176" s="149">
        <v>11.571</v>
      </c>
      <c r="I176" s="150"/>
      <c r="J176" s="151">
        <f t="shared" si="20"/>
        <v>0</v>
      </c>
      <c r="K176" s="147" t="s">
        <v>1</v>
      </c>
      <c r="L176" s="34"/>
      <c r="M176" s="152" t="s">
        <v>1</v>
      </c>
      <c r="N176" s="153" t="s">
        <v>38</v>
      </c>
      <c r="O176" s="59"/>
      <c r="P176" s="154">
        <f t="shared" si="21"/>
        <v>0</v>
      </c>
      <c r="Q176" s="154">
        <v>0</v>
      </c>
      <c r="R176" s="154">
        <f t="shared" si="22"/>
        <v>0</v>
      </c>
      <c r="S176" s="154">
        <v>0</v>
      </c>
      <c r="T176" s="155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104</v>
      </c>
      <c r="AT176" s="156" t="s">
        <v>220</v>
      </c>
      <c r="AU176" s="156" t="s">
        <v>80</v>
      </c>
      <c r="AY176" s="18" t="s">
        <v>218</v>
      </c>
      <c r="BE176" s="157">
        <f t="shared" si="24"/>
        <v>0</v>
      </c>
      <c r="BF176" s="157">
        <f t="shared" si="25"/>
        <v>0</v>
      </c>
      <c r="BG176" s="157">
        <f t="shared" si="26"/>
        <v>0</v>
      </c>
      <c r="BH176" s="157">
        <f t="shared" si="27"/>
        <v>0</v>
      </c>
      <c r="BI176" s="157">
        <f t="shared" si="28"/>
        <v>0</v>
      </c>
      <c r="BJ176" s="18" t="s">
        <v>80</v>
      </c>
      <c r="BK176" s="157">
        <f t="shared" si="29"/>
        <v>0</v>
      </c>
      <c r="BL176" s="18" t="s">
        <v>104</v>
      </c>
      <c r="BM176" s="156" t="s">
        <v>522</v>
      </c>
    </row>
    <row r="177" spans="1:65" s="2" customFormat="1" ht="24.2" customHeight="1">
      <c r="A177" s="33"/>
      <c r="B177" s="144"/>
      <c r="C177" s="145" t="s">
        <v>366</v>
      </c>
      <c r="D177" s="145" t="s">
        <v>220</v>
      </c>
      <c r="E177" s="146" t="s">
        <v>3938</v>
      </c>
      <c r="F177" s="147" t="s">
        <v>3939</v>
      </c>
      <c r="G177" s="148" t="s">
        <v>242</v>
      </c>
      <c r="H177" s="149">
        <v>15.042999999999999</v>
      </c>
      <c r="I177" s="150"/>
      <c r="J177" s="151">
        <f t="shared" si="20"/>
        <v>0</v>
      </c>
      <c r="K177" s="147" t="s">
        <v>1</v>
      </c>
      <c r="L177" s="34"/>
      <c r="M177" s="152" t="s">
        <v>1</v>
      </c>
      <c r="N177" s="153" t="s">
        <v>38</v>
      </c>
      <c r="O177" s="59"/>
      <c r="P177" s="154">
        <f t="shared" si="21"/>
        <v>0</v>
      </c>
      <c r="Q177" s="154">
        <v>0</v>
      </c>
      <c r="R177" s="154">
        <f t="shared" si="22"/>
        <v>0</v>
      </c>
      <c r="S177" s="154">
        <v>0</v>
      </c>
      <c r="T177" s="155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104</v>
      </c>
      <c r="AT177" s="156" t="s">
        <v>220</v>
      </c>
      <c r="AU177" s="156" t="s">
        <v>80</v>
      </c>
      <c r="AY177" s="18" t="s">
        <v>218</v>
      </c>
      <c r="BE177" s="157">
        <f t="shared" si="24"/>
        <v>0</v>
      </c>
      <c r="BF177" s="157">
        <f t="shared" si="25"/>
        <v>0</v>
      </c>
      <c r="BG177" s="157">
        <f t="shared" si="26"/>
        <v>0</v>
      </c>
      <c r="BH177" s="157">
        <f t="shared" si="27"/>
        <v>0</v>
      </c>
      <c r="BI177" s="157">
        <f t="shared" si="28"/>
        <v>0</v>
      </c>
      <c r="BJ177" s="18" t="s">
        <v>80</v>
      </c>
      <c r="BK177" s="157">
        <f t="shared" si="29"/>
        <v>0</v>
      </c>
      <c r="BL177" s="18" t="s">
        <v>104</v>
      </c>
      <c r="BM177" s="156" t="s">
        <v>525</v>
      </c>
    </row>
    <row r="178" spans="1:65" s="2" customFormat="1" ht="24.2" customHeight="1">
      <c r="A178" s="33"/>
      <c r="B178" s="144"/>
      <c r="C178" s="145" t="s">
        <v>526</v>
      </c>
      <c r="D178" s="145" t="s">
        <v>220</v>
      </c>
      <c r="E178" s="146" t="s">
        <v>3940</v>
      </c>
      <c r="F178" s="147" t="s">
        <v>3941</v>
      </c>
      <c r="G178" s="148" t="s">
        <v>242</v>
      </c>
      <c r="H178" s="149">
        <v>240.68299999999999</v>
      </c>
      <c r="I178" s="150"/>
      <c r="J178" s="151">
        <f t="shared" si="20"/>
        <v>0</v>
      </c>
      <c r="K178" s="147" t="s">
        <v>1</v>
      </c>
      <c r="L178" s="34"/>
      <c r="M178" s="152" t="s">
        <v>1</v>
      </c>
      <c r="N178" s="153" t="s">
        <v>38</v>
      </c>
      <c r="O178" s="59"/>
      <c r="P178" s="154">
        <f t="shared" si="21"/>
        <v>0</v>
      </c>
      <c r="Q178" s="154">
        <v>0</v>
      </c>
      <c r="R178" s="154">
        <f t="shared" si="22"/>
        <v>0</v>
      </c>
      <c r="S178" s="154">
        <v>0</v>
      </c>
      <c r="T178" s="155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104</v>
      </c>
      <c r="AT178" s="156" t="s">
        <v>220</v>
      </c>
      <c r="AU178" s="156" t="s">
        <v>80</v>
      </c>
      <c r="AY178" s="18" t="s">
        <v>218</v>
      </c>
      <c r="BE178" s="157">
        <f t="shared" si="24"/>
        <v>0</v>
      </c>
      <c r="BF178" s="157">
        <f t="shared" si="25"/>
        <v>0</v>
      </c>
      <c r="BG178" s="157">
        <f t="shared" si="26"/>
        <v>0</v>
      </c>
      <c r="BH178" s="157">
        <f t="shared" si="27"/>
        <v>0</v>
      </c>
      <c r="BI178" s="157">
        <f t="shared" si="28"/>
        <v>0</v>
      </c>
      <c r="BJ178" s="18" t="s">
        <v>80</v>
      </c>
      <c r="BK178" s="157">
        <f t="shared" si="29"/>
        <v>0</v>
      </c>
      <c r="BL178" s="18" t="s">
        <v>104</v>
      </c>
      <c r="BM178" s="156" t="s">
        <v>529</v>
      </c>
    </row>
    <row r="179" spans="1:65" s="2" customFormat="1" ht="49.15" customHeight="1">
      <c r="A179" s="33"/>
      <c r="B179" s="144"/>
      <c r="C179" s="145" t="s">
        <v>375</v>
      </c>
      <c r="D179" s="145" t="s">
        <v>220</v>
      </c>
      <c r="E179" s="146" t="s">
        <v>4388</v>
      </c>
      <c r="F179" s="147" t="s">
        <v>4389</v>
      </c>
      <c r="G179" s="148" t="s">
        <v>242</v>
      </c>
      <c r="H179" s="149">
        <v>15.042999999999999</v>
      </c>
      <c r="I179" s="150"/>
      <c r="J179" s="151">
        <f t="shared" si="20"/>
        <v>0</v>
      </c>
      <c r="K179" s="147" t="s">
        <v>1</v>
      </c>
      <c r="L179" s="34"/>
      <c r="M179" s="152" t="s">
        <v>1</v>
      </c>
      <c r="N179" s="153" t="s">
        <v>38</v>
      </c>
      <c r="O179" s="59"/>
      <c r="P179" s="154">
        <f t="shared" si="21"/>
        <v>0</v>
      </c>
      <c r="Q179" s="154">
        <v>0</v>
      </c>
      <c r="R179" s="154">
        <f t="shared" si="22"/>
        <v>0</v>
      </c>
      <c r="S179" s="154">
        <v>0</v>
      </c>
      <c r="T179" s="155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104</v>
      </c>
      <c r="AT179" s="156" t="s">
        <v>220</v>
      </c>
      <c r="AU179" s="156" t="s">
        <v>80</v>
      </c>
      <c r="AY179" s="18" t="s">
        <v>218</v>
      </c>
      <c r="BE179" s="157">
        <f t="shared" si="24"/>
        <v>0</v>
      </c>
      <c r="BF179" s="157">
        <f t="shared" si="25"/>
        <v>0</v>
      </c>
      <c r="BG179" s="157">
        <f t="shared" si="26"/>
        <v>0</v>
      </c>
      <c r="BH179" s="157">
        <f t="shared" si="27"/>
        <v>0</v>
      </c>
      <c r="BI179" s="157">
        <f t="shared" si="28"/>
        <v>0</v>
      </c>
      <c r="BJ179" s="18" t="s">
        <v>80</v>
      </c>
      <c r="BK179" s="157">
        <f t="shared" si="29"/>
        <v>0</v>
      </c>
      <c r="BL179" s="18" t="s">
        <v>104</v>
      </c>
      <c r="BM179" s="156" t="s">
        <v>532</v>
      </c>
    </row>
    <row r="180" spans="1:65" s="2" customFormat="1" ht="24.2" customHeight="1">
      <c r="A180" s="33"/>
      <c r="B180" s="144"/>
      <c r="C180" s="145" t="s">
        <v>541</v>
      </c>
      <c r="D180" s="145" t="s">
        <v>220</v>
      </c>
      <c r="E180" s="146" t="s">
        <v>4390</v>
      </c>
      <c r="F180" s="147" t="s">
        <v>4391</v>
      </c>
      <c r="G180" s="148" t="s">
        <v>3947</v>
      </c>
      <c r="H180" s="149">
        <v>19.78</v>
      </c>
      <c r="I180" s="150"/>
      <c r="J180" s="151">
        <f t="shared" si="20"/>
        <v>0</v>
      </c>
      <c r="K180" s="147" t="s">
        <v>1</v>
      </c>
      <c r="L180" s="34"/>
      <c r="M180" s="152" t="s">
        <v>1</v>
      </c>
      <c r="N180" s="153" t="s">
        <v>38</v>
      </c>
      <c r="O180" s="59"/>
      <c r="P180" s="154">
        <f t="shared" si="21"/>
        <v>0</v>
      </c>
      <c r="Q180" s="154">
        <v>0</v>
      </c>
      <c r="R180" s="154">
        <f t="shared" si="22"/>
        <v>0</v>
      </c>
      <c r="S180" s="154">
        <v>0</v>
      </c>
      <c r="T180" s="155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104</v>
      </c>
      <c r="AT180" s="156" t="s">
        <v>220</v>
      </c>
      <c r="AU180" s="156" t="s">
        <v>80</v>
      </c>
      <c r="AY180" s="18" t="s">
        <v>218</v>
      </c>
      <c r="BE180" s="157">
        <f t="shared" si="24"/>
        <v>0</v>
      </c>
      <c r="BF180" s="157">
        <f t="shared" si="25"/>
        <v>0</v>
      </c>
      <c r="BG180" s="157">
        <f t="shared" si="26"/>
        <v>0</v>
      </c>
      <c r="BH180" s="157">
        <f t="shared" si="27"/>
        <v>0</v>
      </c>
      <c r="BI180" s="157">
        <f t="shared" si="28"/>
        <v>0</v>
      </c>
      <c r="BJ180" s="18" t="s">
        <v>80</v>
      </c>
      <c r="BK180" s="157">
        <f t="shared" si="29"/>
        <v>0</v>
      </c>
      <c r="BL180" s="18" t="s">
        <v>104</v>
      </c>
      <c r="BM180" s="156" t="s">
        <v>544</v>
      </c>
    </row>
    <row r="181" spans="1:65" s="2" customFormat="1" ht="24.2" customHeight="1">
      <c r="A181" s="33"/>
      <c r="B181" s="144"/>
      <c r="C181" s="145" t="s">
        <v>380</v>
      </c>
      <c r="D181" s="145" t="s">
        <v>220</v>
      </c>
      <c r="E181" s="146" t="s">
        <v>4392</v>
      </c>
      <c r="F181" s="147" t="s">
        <v>4393</v>
      </c>
      <c r="G181" s="148" t="s">
        <v>3947</v>
      </c>
      <c r="H181" s="149">
        <v>19.78</v>
      </c>
      <c r="I181" s="150"/>
      <c r="J181" s="151">
        <f t="shared" si="20"/>
        <v>0</v>
      </c>
      <c r="K181" s="147" t="s">
        <v>1</v>
      </c>
      <c r="L181" s="34"/>
      <c r="M181" s="152" t="s">
        <v>1</v>
      </c>
      <c r="N181" s="153" t="s">
        <v>38</v>
      </c>
      <c r="O181" s="59"/>
      <c r="P181" s="154">
        <f t="shared" si="21"/>
        <v>0</v>
      </c>
      <c r="Q181" s="154">
        <v>0</v>
      </c>
      <c r="R181" s="154">
        <f t="shared" si="22"/>
        <v>0</v>
      </c>
      <c r="S181" s="154">
        <v>0</v>
      </c>
      <c r="T181" s="155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104</v>
      </c>
      <c r="AT181" s="156" t="s">
        <v>220</v>
      </c>
      <c r="AU181" s="156" t="s">
        <v>80</v>
      </c>
      <c r="AY181" s="18" t="s">
        <v>218</v>
      </c>
      <c r="BE181" s="157">
        <f t="shared" si="24"/>
        <v>0</v>
      </c>
      <c r="BF181" s="157">
        <f t="shared" si="25"/>
        <v>0</v>
      </c>
      <c r="BG181" s="157">
        <f t="shared" si="26"/>
        <v>0</v>
      </c>
      <c r="BH181" s="157">
        <f t="shared" si="27"/>
        <v>0</v>
      </c>
      <c r="BI181" s="157">
        <f t="shared" si="28"/>
        <v>0</v>
      </c>
      <c r="BJ181" s="18" t="s">
        <v>80</v>
      </c>
      <c r="BK181" s="157">
        <f t="shared" si="29"/>
        <v>0</v>
      </c>
      <c r="BL181" s="18" t="s">
        <v>104</v>
      </c>
      <c r="BM181" s="156" t="s">
        <v>547</v>
      </c>
    </row>
    <row r="182" spans="1:65" s="2" customFormat="1" ht="24.2" customHeight="1">
      <c r="A182" s="33"/>
      <c r="B182" s="144"/>
      <c r="C182" s="145" t="s">
        <v>548</v>
      </c>
      <c r="D182" s="145" t="s">
        <v>220</v>
      </c>
      <c r="E182" s="146" t="s">
        <v>4394</v>
      </c>
      <c r="F182" s="147" t="s">
        <v>4395</v>
      </c>
      <c r="G182" s="148" t="s">
        <v>3947</v>
      </c>
      <c r="H182" s="149">
        <v>19.78</v>
      </c>
      <c r="I182" s="150"/>
      <c r="J182" s="151">
        <f t="shared" si="20"/>
        <v>0</v>
      </c>
      <c r="K182" s="147" t="s">
        <v>1</v>
      </c>
      <c r="L182" s="34"/>
      <c r="M182" s="152" t="s">
        <v>1</v>
      </c>
      <c r="N182" s="153" t="s">
        <v>38</v>
      </c>
      <c r="O182" s="59"/>
      <c r="P182" s="154">
        <f t="shared" si="21"/>
        <v>0</v>
      </c>
      <c r="Q182" s="154">
        <v>0</v>
      </c>
      <c r="R182" s="154">
        <f t="shared" si="22"/>
        <v>0</v>
      </c>
      <c r="S182" s="154">
        <v>0</v>
      </c>
      <c r="T182" s="155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104</v>
      </c>
      <c r="AT182" s="156" t="s">
        <v>220</v>
      </c>
      <c r="AU182" s="156" t="s">
        <v>80</v>
      </c>
      <c r="AY182" s="18" t="s">
        <v>218</v>
      </c>
      <c r="BE182" s="157">
        <f t="shared" si="24"/>
        <v>0</v>
      </c>
      <c r="BF182" s="157">
        <f t="shared" si="25"/>
        <v>0</v>
      </c>
      <c r="BG182" s="157">
        <f t="shared" si="26"/>
        <v>0</v>
      </c>
      <c r="BH182" s="157">
        <f t="shared" si="27"/>
        <v>0</v>
      </c>
      <c r="BI182" s="157">
        <f t="shared" si="28"/>
        <v>0</v>
      </c>
      <c r="BJ182" s="18" t="s">
        <v>80</v>
      </c>
      <c r="BK182" s="157">
        <f t="shared" si="29"/>
        <v>0</v>
      </c>
      <c r="BL182" s="18" t="s">
        <v>104</v>
      </c>
      <c r="BM182" s="156" t="s">
        <v>551</v>
      </c>
    </row>
    <row r="183" spans="1:65" s="2" customFormat="1" ht="24.2" customHeight="1">
      <c r="A183" s="33"/>
      <c r="B183" s="144"/>
      <c r="C183" s="145" t="s">
        <v>384</v>
      </c>
      <c r="D183" s="145" t="s">
        <v>220</v>
      </c>
      <c r="E183" s="146" t="s">
        <v>4396</v>
      </c>
      <c r="F183" s="147" t="s">
        <v>4397</v>
      </c>
      <c r="G183" s="148" t="s">
        <v>3947</v>
      </c>
      <c r="H183" s="149">
        <v>19.78</v>
      </c>
      <c r="I183" s="150"/>
      <c r="J183" s="151">
        <f t="shared" si="20"/>
        <v>0</v>
      </c>
      <c r="K183" s="147" t="s">
        <v>1</v>
      </c>
      <c r="L183" s="34"/>
      <c r="M183" s="152" t="s">
        <v>1</v>
      </c>
      <c r="N183" s="153" t="s">
        <v>38</v>
      </c>
      <c r="O183" s="59"/>
      <c r="P183" s="154">
        <f t="shared" si="21"/>
        <v>0</v>
      </c>
      <c r="Q183" s="154">
        <v>0</v>
      </c>
      <c r="R183" s="154">
        <f t="shared" si="22"/>
        <v>0</v>
      </c>
      <c r="S183" s="154">
        <v>0</v>
      </c>
      <c r="T183" s="155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104</v>
      </c>
      <c r="AT183" s="156" t="s">
        <v>220</v>
      </c>
      <c r="AU183" s="156" t="s">
        <v>80</v>
      </c>
      <c r="AY183" s="18" t="s">
        <v>218</v>
      </c>
      <c r="BE183" s="157">
        <f t="shared" si="24"/>
        <v>0</v>
      </c>
      <c r="BF183" s="157">
        <f t="shared" si="25"/>
        <v>0</v>
      </c>
      <c r="BG183" s="157">
        <f t="shared" si="26"/>
        <v>0</v>
      </c>
      <c r="BH183" s="157">
        <f t="shared" si="27"/>
        <v>0</v>
      </c>
      <c r="BI183" s="157">
        <f t="shared" si="28"/>
        <v>0</v>
      </c>
      <c r="BJ183" s="18" t="s">
        <v>80</v>
      </c>
      <c r="BK183" s="157">
        <f t="shared" si="29"/>
        <v>0</v>
      </c>
      <c r="BL183" s="18" t="s">
        <v>104</v>
      </c>
      <c r="BM183" s="156" t="s">
        <v>554</v>
      </c>
    </row>
    <row r="184" spans="1:65" s="2" customFormat="1" ht="24.2" customHeight="1">
      <c r="A184" s="33"/>
      <c r="B184" s="144"/>
      <c r="C184" s="145" t="s">
        <v>555</v>
      </c>
      <c r="D184" s="145" t="s">
        <v>220</v>
      </c>
      <c r="E184" s="146" t="s">
        <v>4398</v>
      </c>
      <c r="F184" s="147" t="s">
        <v>4399</v>
      </c>
      <c r="G184" s="148" t="s">
        <v>3947</v>
      </c>
      <c r="H184" s="149">
        <v>19.78</v>
      </c>
      <c r="I184" s="150"/>
      <c r="J184" s="151">
        <f t="shared" si="20"/>
        <v>0</v>
      </c>
      <c r="K184" s="147" t="s">
        <v>1</v>
      </c>
      <c r="L184" s="34"/>
      <c r="M184" s="152" t="s">
        <v>1</v>
      </c>
      <c r="N184" s="153" t="s">
        <v>38</v>
      </c>
      <c r="O184" s="59"/>
      <c r="P184" s="154">
        <f t="shared" si="21"/>
        <v>0</v>
      </c>
      <c r="Q184" s="154">
        <v>0</v>
      </c>
      <c r="R184" s="154">
        <f t="shared" si="22"/>
        <v>0</v>
      </c>
      <c r="S184" s="154">
        <v>0</v>
      </c>
      <c r="T184" s="155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104</v>
      </c>
      <c r="AT184" s="156" t="s">
        <v>220</v>
      </c>
      <c r="AU184" s="156" t="s">
        <v>80</v>
      </c>
      <c r="AY184" s="18" t="s">
        <v>218</v>
      </c>
      <c r="BE184" s="157">
        <f t="shared" si="24"/>
        <v>0</v>
      </c>
      <c r="BF184" s="157">
        <f t="shared" si="25"/>
        <v>0</v>
      </c>
      <c r="BG184" s="157">
        <f t="shared" si="26"/>
        <v>0</v>
      </c>
      <c r="BH184" s="157">
        <f t="shared" si="27"/>
        <v>0</v>
      </c>
      <c r="BI184" s="157">
        <f t="shared" si="28"/>
        <v>0</v>
      </c>
      <c r="BJ184" s="18" t="s">
        <v>80</v>
      </c>
      <c r="BK184" s="157">
        <f t="shared" si="29"/>
        <v>0</v>
      </c>
      <c r="BL184" s="18" t="s">
        <v>104</v>
      </c>
      <c r="BM184" s="156" t="s">
        <v>558</v>
      </c>
    </row>
    <row r="185" spans="1:65" s="2" customFormat="1" ht="24.2" customHeight="1">
      <c r="A185" s="33"/>
      <c r="B185" s="144"/>
      <c r="C185" s="145" t="s">
        <v>388</v>
      </c>
      <c r="D185" s="145" t="s">
        <v>220</v>
      </c>
      <c r="E185" s="146" t="s">
        <v>4400</v>
      </c>
      <c r="F185" s="147" t="s">
        <v>4397</v>
      </c>
      <c r="G185" s="148" t="s">
        <v>3947</v>
      </c>
      <c r="H185" s="149">
        <v>16</v>
      </c>
      <c r="I185" s="150"/>
      <c r="J185" s="151">
        <f t="shared" si="20"/>
        <v>0</v>
      </c>
      <c r="K185" s="147" t="s">
        <v>1</v>
      </c>
      <c r="L185" s="34"/>
      <c r="M185" s="152" t="s">
        <v>1</v>
      </c>
      <c r="N185" s="153" t="s">
        <v>38</v>
      </c>
      <c r="O185" s="59"/>
      <c r="P185" s="154">
        <f t="shared" si="21"/>
        <v>0</v>
      </c>
      <c r="Q185" s="154">
        <v>0</v>
      </c>
      <c r="R185" s="154">
        <f t="shared" si="22"/>
        <v>0</v>
      </c>
      <c r="S185" s="154">
        <v>0</v>
      </c>
      <c r="T185" s="155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104</v>
      </c>
      <c r="AT185" s="156" t="s">
        <v>220</v>
      </c>
      <c r="AU185" s="156" t="s">
        <v>80</v>
      </c>
      <c r="AY185" s="18" t="s">
        <v>218</v>
      </c>
      <c r="BE185" s="157">
        <f t="shared" si="24"/>
        <v>0</v>
      </c>
      <c r="BF185" s="157">
        <f t="shared" si="25"/>
        <v>0</v>
      </c>
      <c r="BG185" s="157">
        <f t="shared" si="26"/>
        <v>0</v>
      </c>
      <c r="BH185" s="157">
        <f t="shared" si="27"/>
        <v>0</v>
      </c>
      <c r="BI185" s="157">
        <f t="shared" si="28"/>
        <v>0</v>
      </c>
      <c r="BJ185" s="18" t="s">
        <v>80</v>
      </c>
      <c r="BK185" s="157">
        <f t="shared" si="29"/>
        <v>0</v>
      </c>
      <c r="BL185" s="18" t="s">
        <v>104</v>
      </c>
      <c r="BM185" s="156" t="s">
        <v>561</v>
      </c>
    </row>
    <row r="186" spans="1:65" s="2" customFormat="1" ht="16.5" customHeight="1">
      <c r="A186" s="33"/>
      <c r="B186" s="144"/>
      <c r="C186" s="145" t="s">
        <v>562</v>
      </c>
      <c r="D186" s="145" t="s">
        <v>220</v>
      </c>
      <c r="E186" s="146" t="s">
        <v>4059</v>
      </c>
      <c r="F186" s="147" t="s">
        <v>4401</v>
      </c>
      <c r="G186" s="148" t="s">
        <v>3010</v>
      </c>
      <c r="H186" s="149">
        <v>1</v>
      </c>
      <c r="I186" s="150"/>
      <c r="J186" s="151">
        <f t="shared" si="20"/>
        <v>0</v>
      </c>
      <c r="K186" s="147" t="s">
        <v>1</v>
      </c>
      <c r="L186" s="34"/>
      <c r="M186" s="152" t="s">
        <v>1</v>
      </c>
      <c r="N186" s="153" t="s">
        <v>38</v>
      </c>
      <c r="O186" s="59"/>
      <c r="P186" s="154">
        <f t="shared" si="21"/>
        <v>0</v>
      </c>
      <c r="Q186" s="154">
        <v>0</v>
      </c>
      <c r="R186" s="154">
        <f t="shared" si="22"/>
        <v>0</v>
      </c>
      <c r="S186" s="154">
        <v>0</v>
      </c>
      <c r="T186" s="155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104</v>
      </c>
      <c r="AT186" s="156" t="s">
        <v>220</v>
      </c>
      <c r="AU186" s="156" t="s">
        <v>80</v>
      </c>
      <c r="AY186" s="18" t="s">
        <v>218</v>
      </c>
      <c r="BE186" s="157">
        <f t="shared" si="24"/>
        <v>0</v>
      </c>
      <c r="BF186" s="157">
        <f t="shared" si="25"/>
        <v>0</v>
      </c>
      <c r="BG186" s="157">
        <f t="shared" si="26"/>
        <v>0</v>
      </c>
      <c r="BH186" s="157">
        <f t="shared" si="27"/>
        <v>0</v>
      </c>
      <c r="BI186" s="157">
        <f t="shared" si="28"/>
        <v>0</v>
      </c>
      <c r="BJ186" s="18" t="s">
        <v>80</v>
      </c>
      <c r="BK186" s="157">
        <f t="shared" si="29"/>
        <v>0</v>
      </c>
      <c r="BL186" s="18" t="s">
        <v>104</v>
      </c>
      <c r="BM186" s="156" t="s">
        <v>565</v>
      </c>
    </row>
    <row r="187" spans="1:65" s="2" customFormat="1" ht="33" customHeight="1">
      <c r="A187" s="33"/>
      <c r="B187" s="144"/>
      <c r="C187" s="145" t="s">
        <v>395</v>
      </c>
      <c r="D187" s="145" t="s">
        <v>220</v>
      </c>
      <c r="E187" s="146" t="s">
        <v>4402</v>
      </c>
      <c r="F187" s="147" t="s">
        <v>4403</v>
      </c>
      <c r="G187" s="148" t="s">
        <v>2426</v>
      </c>
      <c r="H187" s="149">
        <v>1</v>
      </c>
      <c r="I187" s="150"/>
      <c r="J187" s="151">
        <f t="shared" si="20"/>
        <v>0</v>
      </c>
      <c r="K187" s="147" t="s">
        <v>1</v>
      </c>
      <c r="L187" s="34"/>
      <c r="M187" s="152" t="s">
        <v>1</v>
      </c>
      <c r="N187" s="153" t="s">
        <v>38</v>
      </c>
      <c r="O187" s="59"/>
      <c r="P187" s="154">
        <f t="shared" si="21"/>
        <v>0</v>
      </c>
      <c r="Q187" s="154">
        <v>0</v>
      </c>
      <c r="R187" s="154">
        <f t="shared" si="22"/>
        <v>0</v>
      </c>
      <c r="S187" s="154">
        <v>0</v>
      </c>
      <c r="T187" s="155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104</v>
      </c>
      <c r="AT187" s="156" t="s">
        <v>220</v>
      </c>
      <c r="AU187" s="156" t="s">
        <v>80</v>
      </c>
      <c r="AY187" s="18" t="s">
        <v>218</v>
      </c>
      <c r="BE187" s="157">
        <f t="shared" si="24"/>
        <v>0</v>
      </c>
      <c r="BF187" s="157">
        <f t="shared" si="25"/>
        <v>0</v>
      </c>
      <c r="BG187" s="157">
        <f t="shared" si="26"/>
        <v>0</v>
      </c>
      <c r="BH187" s="157">
        <f t="shared" si="27"/>
        <v>0</v>
      </c>
      <c r="BI187" s="157">
        <f t="shared" si="28"/>
        <v>0</v>
      </c>
      <c r="BJ187" s="18" t="s">
        <v>80</v>
      </c>
      <c r="BK187" s="157">
        <f t="shared" si="29"/>
        <v>0</v>
      </c>
      <c r="BL187" s="18" t="s">
        <v>104</v>
      </c>
      <c r="BM187" s="156" t="s">
        <v>568</v>
      </c>
    </row>
    <row r="188" spans="1:65" s="2" customFormat="1" ht="24.2" customHeight="1">
      <c r="A188" s="33"/>
      <c r="B188" s="144"/>
      <c r="C188" s="145" t="s">
        <v>569</v>
      </c>
      <c r="D188" s="145" t="s">
        <v>220</v>
      </c>
      <c r="E188" s="146" t="s">
        <v>4404</v>
      </c>
      <c r="F188" s="147" t="s">
        <v>4405</v>
      </c>
      <c r="G188" s="148" t="s">
        <v>242</v>
      </c>
      <c r="H188" s="149">
        <v>12</v>
      </c>
      <c r="I188" s="150"/>
      <c r="J188" s="151">
        <f t="shared" si="20"/>
        <v>0</v>
      </c>
      <c r="K188" s="147" t="s">
        <v>1</v>
      </c>
      <c r="L188" s="34"/>
      <c r="M188" s="152" t="s">
        <v>1</v>
      </c>
      <c r="N188" s="153" t="s">
        <v>38</v>
      </c>
      <c r="O188" s="59"/>
      <c r="P188" s="154">
        <f t="shared" si="21"/>
        <v>0</v>
      </c>
      <c r="Q188" s="154">
        <v>0</v>
      </c>
      <c r="R188" s="154">
        <f t="shared" si="22"/>
        <v>0</v>
      </c>
      <c r="S188" s="154">
        <v>0</v>
      </c>
      <c r="T188" s="155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104</v>
      </c>
      <c r="AT188" s="156" t="s">
        <v>220</v>
      </c>
      <c r="AU188" s="156" t="s">
        <v>80</v>
      </c>
      <c r="AY188" s="18" t="s">
        <v>218</v>
      </c>
      <c r="BE188" s="157">
        <f t="shared" si="24"/>
        <v>0</v>
      </c>
      <c r="BF188" s="157">
        <f t="shared" si="25"/>
        <v>0</v>
      </c>
      <c r="BG188" s="157">
        <f t="shared" si="26"/>
        <v>0</v>
      </c>
      <c r="BH188" s="157">
        <f t="shared" si="27"/>
        <v>0</v>
      </c>
      <c r="BI188" s="157">
        <f t="shared" si="28"/>
        <v>0</v>
      </c>
      <c r="BJ188" s="18" t="s">
        <v>80</v>
      </c>
      <c r="BK188" s="157">
        <f t="shared" si="29"/>
        <v>0</v>
      </c>
      <c r="BL188" s="18" t="s">
        <v>104</v>
      </c>
      <c r="BM188" s="156" t="s">
        <v>572</v>
      </c>
    </row>
    <row r="189" spans="1:65" s="12" customFormat="1" ht="25.9" customHeight="1">
      <c r="B189" s="131"/>
      <c r="D189" s="132" t="s">
        <v>72</v>
      </c>
      <c r="E189" s="133" t="s">
        <v>4302</v>
      </c>
      <c r="F189" s="133" t="s">
        <v>4302</v>
      </c>
      <c r="I189" s="134"/>
      <c r="J189" s="135">
        <f>BK189</f>
        <v>0</v>
      </c>
      <c r="L189" s="131"/>
      <c r="M189" s="136"/>
      <c r="N189" s="137"/>
      <c r="O189" s="137"/>
      <c r="P189" s="138">
        <f>SUM(P190:P197)</f>
        <v>0</v>
      </c>
      <c r="Q189" s="137"/>
      <c r="R189" s="138">
        <f>SUM(R190:R197)</f>
        <v>0</v>
      </c>
      <c r="S189" s="137"/>
      <c r="T189" s="139">
        <f>SUM(T190:T197)</f>
        <v>0</v>
      </c>
      <c r="AR189" s="132" t="s">
        <v>80</v>
      </c>
      <c r="AT189" s="140" t="s">
        <v>72</v>
      </c>
      <c r="AU189" s="140" t="s">
        <v>73</v>
      </c>
      <c r="AY189" s="132" t="s">
        <v>218</v>
      </c>
      <c r="BK189" s="141">
        <f>SUM(BK190:BK197)</f>
        <v>0</v>
      </c>
    </row>
    <row r="190" spans="1:65" s="2" customFormat="1" ht="24.2" customHeight="1">
      <c r="A190" s="33"/>
      <c r="B190" s="144"/>
      <c r="C190" s="145" t="s">
        <v>400</v>
      </c>
      <c r="D190" s="145" t="s">
        <v>220</v>
      </c>
      <c r="E190" s="146" t="s">
        <v>4303</v>
      </c>
      <c r="F190" s="147" t="s">
        <v>4304</v>
      </c>
      <c r="G190" s="148" t="s">
        <v>3010</v>
      </c>
      <c r="H190" s="149">
        <v>1</v>
      </c>
      <c r="I190" s="150"/>
      <c r="J190" s="151">
        <f t="shared" ref="J190:J197" si="30">ROUND(I190*H190,2)</f>
        <v>0</v>
      </c>
      <c r="K190" s="147" t="s">
        <v>1</v>
      </c>
      <c r="L190" s="34"/>
      <c r="M190" s="152" t="s">
        <v>1</v>
      </c>
      <c r="N190" s="153" t="s">
        <v>38</v>
      </c>
      <c r="O190" s="59"/>
      <c r="P190" s="154">
        <f t="shared" ref="P190:P197" si="31">O190*H190</f>
        <v>0</v>
      </c>
      <c r="Q190" s="154">
        <v>0</v>
      </c>
      <c r="R190" s="154">
        <f t="shared" ref="R190:R197" si="32">Q190*H190</f>
        <v>0</v>
      </c>
      <c r="S190" s="154">
        <v>0</v>
      </c>
      <c r="T190" s="155">
        <f t="shared" ref="T190:T197" si="33"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104</v>
      </c>
      <c r="AT190" s="156" t="s">
        <v>220</v>
      </c>
      <c r="AU190" s="156" t="s">
        <v>80</v>
      </c>
      <c r="AY190" s="18" t="s">
        <v>218</v>
      </c>
      <c r="BE190" s="157">
        <f t="shared" ref="BE190:BE197" si="34">IF(N190="základní",J190,0)</f>
        <v>0</v>
      </c>
      <c r="BF190" s="157">
        <f t="shared" ref="BF190:BF197" si="35">IF(N190="snížená",J190,0)</f>
        <v>0</v>
      </c>
      <c r="BG190" s="157">
        <f t="shared" ref="BG190:BG197" si="36">IF(N190="zákl. přenesená",J190,0)</f>
        <v>0</v>
      </c>
      <c r="BH190" s="157">
        <f t="shared" ref="BH190:BH197" si="37">IF(N190="sníž. přenesená",J190,0)</f>
        <v>0</v>
      </c>
      <c r="BI190" s="157">
        <f t="shared" ref="BI190:BI197" si="38">IF(N190="nulová",J190,0)</f>
        <v>0</v>
      </c>
      <c r="BJ190" s="18" t="s">
        <v>80</v>
      </c>
      <c r="BK190" s="157">
        <f t="shared" ref="BK190:BK197" si="39">ROUND(I190*H190,2)</f>
        <v>0</v>
      </c>
      <c r="BL190" s="18" t="s">
        <v>104</v>
      </c>
      <c r="BM190" s="156" t="s">
        <v>584</v>
      </c>
    </row>
    <row r="191" spans="1:65" s="2" customFormat="1" ht="16.5" customHeight="1">
      <c r="A191" s="33"/>
      <c r="B191" s="144"/>
      <c r="C191" s="145" t="s">
        <v>585</v>
      </c>
      <c r="D191" s="145" t="s">
        <v>220</v>
      </c>
      <c r="E191" s="146" t="s">
        <v>4305</v>
      </c>
      <c r="F191" s="147" t="s">
        <v>4306</v>
      </c>
      <c r="G191" s="148" t="s">
        <v>3010</v>
      </c>
      <c r="H191" s="149">
        <v>1</v>
      </c>
      <c r="I191" s="150"/>
      <c r="J191" s="151">
        <f t="shared" si="30"/>
        <v>0</v>
      </c>
      <c r="K191" s="147" t="s">
        <v>1</v>
      </c>
      <c r="L191" s="34"/>
      <c r="M191" s="152" t="s">
        <v>1</v>
      </c>
      <c r="N191" s="153" t="s">
        <v>38</v>
      </c>
      <c r="O191" s="59"/>
      <c r="P191" s="154">
        <f t="shared" si="31"/>
        <v>0</v>
      </c>
      <c r="Q191" s="154">
        <v>0</v>
      </c>
      <c r="R191" s="154">
        <f t="shared" si="32"/>
        <v>0</v>
      </c>
      <c r="S191" s="154">
        <v>0</v>
      </c>
      <c r="T191" s="155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104</v>
      </c>
      <c r="AT191" s="156" t="s">
        <v>220</v>
      </c>
      <c r="AU191" s="156" t="s">
        <v>80</v>
      </c>
      <c r="AY191" s="18" t="s">
        <v>218</v>
      </c>
      <c r="BE191" s="157">
        <f t="shared" si="34"/>
        <v>0</v>
      </c>
      <c r="BF191" s="157">
        <f t="shared" si="35"/>
        <v>0</v>
      </c>
      <c r="BG191" s="157">
        <f t="shared" si="36"/>
        <v>0</v>
      </c>
      <c r="BH191" s="157">
        <f t="shared" si="37"/>
        <v>0</v>
      </c>
      <c r="BI191" s="157">
        <f t="shared" si="38"/>
        <v>0</v>
      </c>
      <c r="BJ191" s="18" t="s">
        <v>80</v>
      </c>
      <c r="BK191" s="157">
        <f t="shared" si="39"/>
        <v>0</v>
      </c>
      <c r="BL191" s="18" t="s">
        <v>104</v>
      </c>
      <c r="BM191" s="156" t="s">
        <v>588</v>
      </c>
    </row>
    <row r="192" spans="1:65" s="2" customFormat="1" ht="16.5" customHeight="1">
      <c r="A192" s="33"/>
      <c r="B192" s="144"/>
      <c r="C192" s="145" t="s">
        <v>403</v>
      </c>
      <c r="D192" s="145" t="s">
        <v>220</v>
      </c>
      <c r="E192" s="146" t="s">
        <v>4307</v>
      </c>
      <c r="F192" s="147" t="s">
        <v>4308</v>
      </c>
      <c r="G192" s="148" t="s">
        <v>3010</v>
      </c>
      <c r="H192" s="149">
        <v>1</v>
      </c>
      <c r="I192" s="150"/>
      <c r="J192" s="151">
        <f t="shared" si="30"/>
        <v>0</v>
      </c>
      <c r="K192" s="147" t="s">
        <v>1</v>
      </c>
      <c r="L192" s="34"/>
      <c r="M192" s="152" t="s">
        <v>1</v>
      </c>
      <c r="N192" s="153" t="s">
        <v>38</v>
      </c>
      <c r="O192" s="59"/>
      <c r="P192" s="154">
        <f t="shared" si="31"/>
        <v>0</v>
      </c>
      <c r="Q192" s="154">
        <v>0</v>
      </c>
      <c r="R192" s="154">
        <f t="shared" si="32"/>
        <v>0</v>
      </c>
      <c r="S192" s="154">
        <v>0</v>
      </c>
      <c r="T192" s="155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104</v>
      </c>
      <c r="AT192" s="156" t="s">
        <v>220</v>
      </c>
      <c r="AU192" s="156" t="s">
        <v>80</v>
      </c>
      <c r="AY192" s="18" t="s">
        <v>218</v>
      </c>
      <c r="BE192" s="157">
        <f t="shared" si="34"/>
        <v>0</v>
      </c>
      <c r="BF192" s="157">
        <f t="shared" si="35"/>
        <v>0</v>
      </c>
      <c r="BG192" s="157">
        <f t="shared" si="36"/>
        <v>0</v>
      </c>
      <c r="BH192" s="157">
        <f t="shared" si="37"/>
        <v>0</v>
      </c>
      <c r="BI192" s="157">
        <f t="shared" si="38"/>
        <v>0</v>
      </c>
      <c r="BJ192" s="18" t="s">
        <v>80</v>
      </c>
      <c r="BK192" s="157">
        <f t="shared" si="39"/>
        <v>0</v>
      </c>
      <c r="BL192" s="18" t="s">
        <v>104</v>
      </c>
      <c r="BM192" s="156" t="s">
        <v>600</v>
      </c>
    </row>
    <row r="193" spans="1:65" s="2" customFormat="1" ht="16.5" customHeight="1">
      <c r="A193" s="33"/>
      <c r="B193" s="144"/>
      <c r="C193" s="145" t="s">
        <v>606</v>
      </c>
      <c r="D193" s="145" t="s">
        <v>220</v>
      </c>
      <c r="E193" s="146" t="s">
        <v>4309</v>
      </c>
      <c r="F193" s="147" t="s">
        <v>4310</v>
      </c>
      <c r="G193" s="148" t="s">
        <v>3010</v>
      </c>
      <c r="H193" s="149">
        <v>1</v>
      </c>
      <c r="I193" s="150"/>
      <c r="J193" s="151">
        <f t="shared" si="30"/>
        <v>0</v>
      </c>
      <c r="K193" s="147" t="s">
        <v>1</v>
      </c>
      <c r="L193" s="34"/>
      <c r="M193" s="152" t="s">
        <v>1</v>
      </c>
      <c r="N193" s="153" t="s">
        <v>38</v>
      </c>
      <c r="O193" s="59"/>
      <c r="P193" s="154">
        <f t="shared" si="31"/>
        <v>0</v>
      </c>
      <c r="Q193" s="154">
        <v>0</v>
      </c>
      <c r="R193" s="154">
        <f t="shared" si="32"/>
        <v>0</v>
      </c>
      <c r="S193" s="154">
        <v>0</v>
      </c>
      <c r="T193" s="155">
        <f t="shared" si="3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104</v>
      </c>
      <c r="AT193" s="156" t="s">
        <v>220</v>
      </c>
      <c r="AU193" s="156" t="s">
        <v>80</v>
      </c>
      <c r="AY193" s="18" t="s">
        <v>218</v>
      </c>
      <c r="BE193" s="157">
        <f t="shared" si="34"/>
        <v>0</v>
      </c>
      <c r="BF193" s="157">
        <f t="shared" si="35"/>
        <v>0</v>
      </c>
      <c r="BG193" s="157">
        <f t="shared" si="36"/>
        <v>0</v>
      </c>
      <c r="BH193" s="157">
        <f t="shared" si="37"/>
        <v>0</v>
      </c>
      <c r="BI193" s="157">
        <f t="shared" si="38"/>
        <v>0</v>
      </c>
      <c r="BJ193" s="18" t="s">
        <v>80</v>
      </c>
      <c r="BK193" s="157">
        <f t="shared" si="39"/>
        <v>0</v>
      </c>
      <c r="BL193" s="18" t="s">
        <v>104</v>
      </c>
      <c r="BM193" s="156" t="s">
        <v>609</v>
      </c>
    </row>
    <row r="194" spans="1:65" s="2" customFormat="1" ht="16.5" customHeight="1">
      <c r="A194" s="33"/>
      <c r="B194" s="144"/>
      <c r="C194" s="145" t="s">
        <v>407</v>
      </c>
      <c r="D194" s="145" t="s">
        <v>220</v>
      </c>
      <c r="E194" s="146" t="s">
        <v>4061</v>
      </c>
      <c r="F194" s="147" t="s">
        <v>4312</v>
      </c>
      <c r="G194" s="148" t="s">
        <v>3010</v>
      </c>
      <c r="H194" s="149">
        <v>1</v>
      </c>
      <c r="I194" s="150"/>
      <c r="J194" s="151">
        <f t="shared" si="30"/>
        <v>0</v>
      </c>
      <c r="K194" s="147" t="s">
        <v>1</v>
      </c>
      <c r="L194" s="34"/>
      <c r="M194" s="152" t="s">
        <v>1</v>
      </c>
      <c r="N194" s="153" t="s">
        <v>38</v>
      </c>
      <c r="O194" s="59"/>
      <c r="P194" s="154">
        <f t="shared" si="31"/>
        <v>0</v>
      </c>
      <c r="Q194" s="154">
        <v>0</v>
      </c>
      <c r="R194" s="154">
        <f t="shared" si="32"/>
        <v>0</v>
      </c>
      <c r="S194" s="154">
        <v>0</v>
      </c>
      <c r="T194" s="155">
        <f t="shared" si="3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6" t="s">
        <v>104</v>
      </c>
      <c r="AT194" s="156" t="s">
        <v>220</v>
      </c>
      <c r="AU194" s="156" t="s">
        <v>80</v>
      </c>
      <c r="AY194" s="18" t="s">
        <v>218</v>
      </c>
      <c r="BE194" s="157">
        <f t="shared" si="34"/>
        <v>0</v>
      </c>
      <c r="BF194" s="157">
        <f t="shared" si="35"/>
        <v>0</v>
      </c>
      <c r="BG194" s="157">
        <f t="shared" si="36"/>
        <v>0</v>
      </c>
      <c r="BH194" s="157">
        <f t="shared" si="37"/>
        <v>0</v>
      </c>
      <c r="BI194" s="157">
        <f t="shared" si="38"/>
        <v>0</v>
      </c>
      <c r="BJ194" s="18" t="s">
        <v>80</v>
      </c>
      <c r="BK194" s="157">
        <f t="shared" si="39"/>
        <v>0</v>
      </c>
      <c r="BL194" s="18" t="s">
        <v>104</v>
      </c>
      <c r="BM194" s="156" t="s">
        <v>612</v>
      </c>
    </row>
    <row r="195" spans="1:65" s="2" customFormat="1" ht="16.5" customHeight="1">
      <c r="A195" s="33"/>
      <c r="B195" s="144"/>
      <c r="C195" s="145" t="s">
        <v>613</v>
      </c>
      <c r="D195" s="145" t="s">
        <v>220</v>
      </c>
      <c r="E195" s="146" t="s">
        <v>4315</v>
      </c>
      <c r="F195" s="147" t="s">
        <v>4316</v>
      </c>
      <c r="G195" s="148" t="s">
        <v>3010</v>
      </c>
      <c r="H195" s="149">
        <v>1</v>
      </c>
      <c r="I195" s="150"/>
      <c r="J195" s="151">
        <f t="shared" si="30"/>
        <v>0</v>
      </c>
      <c r="K195" s="147" t="s">
        <v>1</v>
      </c>
      <c r="L195" s="34"/>
      <c r="M195" s="152" t="s">
        <v>1</v>
      </c>
      <c r="N195" s="153" t="s">
        <v>38</v>
      </c>
      <c r="O195" s="59"/>
      <c r="P195" s="154">
        <f t="shared" si="31"/>
        <v>0</v>
      </c>
      <c r="Q195" s="154">
        <v>0</v>
      </c>
      <c r="R195" s="154">
        <f t="shared" si="32"/>
        <v>0</v>
      </c>
      <c r="S195" s="154">
        <v>0</v>
      </c>
      <c r="T195" s="155">
        <f t="shared" si="3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104</v>
      </c>
      <c r="AT195" s="156" t="s">
        <v>220</v>
      </c>
      <c r="AU195" s="156" t="s">
        <v>80</v>
      </c>
      <c r="AY195" s="18" t="s">
        <v>218</v>
      </c>
      <c r="BE195" s="157">
        <f t="shared" si="34"/>
        <v>0</v>
      </c>
      <c r="BF195" s="157">
        <f t="shared" si="35"/>
        <v>0</v>
      </c>
      <c r="BG195" s="157">
        <f t="shared" si="36"/>
        <v>0</v>
      </c>
      <c r="BH195" s="157">
        <f t="shared" si="37"/>
        <v>0</v>
      </c>
      <c r="BI195" s="157">
        <f t="shared" si="38"/>
        <v>0</v>
      </c>
      <c r="BJ195" s="18" t="s">
        <v>80</v>
      </c>
      <c r="BK195" s="157">
        <f t="shared" si="39"/>
        <v>0</v>
      </c>
      <c r="BL195" s="18" t="s">
        <v>104</v>
      </c>
      <c r="BM195" s="156" t="s">
        <v>616</v>
      </c>
    </row>
    <row r="196" spans="1:65" s="2" customFormat="1" ht="16.5" customHeight="1">
      <c r="A196" s="33"/>
      <c r="B196" s="144"/>
      <c r="C196" s="145" t="s">
        <v>411</v>
      </c>
      <c r="D196" s="145" t="s">
        <v>220</v>
      </c>
      <c r="E196" s="146" t="s">
        <v>3351</v>
      </c>
      <c r="F196" s="147" t="s">
        <v>3352</v>
      </c>
      <c r="G196" s="148" t="s">
        <v>3010</v>
      </c>
      <c r="H196" s="149">
        <v>1</v>
      </c>
      <c r="I196" s="150"/>
      <c r="J196" s="151">
        <f t="shared" si="30"/>
        <v>0</v>
      </c>
      <c r="K196" s="147" t="s">
        <v>1</v>
      </c>
      <c r="L196" s="34"/>
      <c r="M196" s="152" t="s">
        <v>1</v>
      </c>
      <c r="N196" s="153" t="s">
        <v>38</v>
      </c>
      <c r="O196" s="59"/>
      <c r="P196" s="154">
        <f t="shared" si="31"/>
        <v>0</v>
      </c>
      <c r="Q196" s="154">
        <v>0</v>
      </c>
      <c r="R196" s="154">
        <f t="shared" si="32"/>
        <v>0</v>
      </c>
      <c r="S196" s="154">
        <v>0</v>
      </c>
      <c r="T196" s="155">
        <f t="shared" si="3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104</v>
      </c>
      <c r="AT196" s="156" t="s">
        <v>220</v>
      </c>
      <c r="AU196" s="156" t="s">
        <v>80</v>
      </c>
      <c r="AY196" s="18" t="s">
        <v>218</v>
      </c>
      <c r="BE196" s="157">
        <f t="shared" si="34"/>
        <v>0</v>
      </c>
      <c r="BF196" s="157">
        <f t="shared" si="35"/>
        <v>0</v>
      </c>
      <c r="BG196" s="157">
        <f t="shared" si="36"/>
        <v>0</v>
      </c>
      <c r="BH196" s="157">
        <f t="shared" si="37"/>
        <v>0</v>
      </c>
      <c r="BI196" s="157">
        <f t="shared" si="38"/>
        <v>0</v>
      </c>
      <c r="BJ196" s="18" t="s">
        <v>80</v>
      </c>
      <c r="BK196" s="157">
        <f t="shared" si="39"/>
        <v>0</v>
      </c>
      <c r="BL196" s="18" t="s">
        <v>104</v>
      </c>
      <c r="BM196" s="156" t="s">
        <v>622</v>
      </c>
    </row>
    <row r="197" spans="1:65" s="2" customFormat="1" ht="24.2" customHeight="1">
      <c r="A197" s="33"/>
      <c r="B197" s="144"/>
      <c r="C197" s="145" t="s">
        <v>629</v>
      </c>
      <c r="D197" s="145" t="s">
        <v>220</v>
      </c>
      <c r="E197" s="146" t="s">
        <v>4317</v>
      </c>
      <c r="F197" s="147" t="s">
        <v>4318</v>
      </c>
      <c r="G197" s="148" t="s">
        <v>3010</v>
      </c>
      <c r="H197" s="149">
        <v>1</v>
      </c>
      <c r="I197" s="150"/>
      <c r="J197" s="151">
        <f t="shared" si="30"/>
        <v>0</v>
      </c>
      <c r="K197" s="147" t="s">
        <v>1</v>
      </c>
      <c r="L197" s="34"/>
      <c r="M197" s="201" t="s">
        <v>1</v>
      </c>
      <c r="N197" s="202" t="s">
        <v>38</v>
      </c>
      <c r="O197" s="203"/>
      <c r="P197" s="204">
        <f t="shared" si="31"/>
        <v>0</v>
      </c>
      <c r="Q197" s="204">
        <v>0</v>
      </c>
      <c r="R197" s="204">
        <f t="shared" si="32"/>
        <v>0</v>
      </c>
      <c r="S197" s="204">
        <v>0</v>
      </c>
      <c r="T197" s="205">
        <f t="shared" si="3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104</v>
      </c>
      <c r="AT197" s="156" t="s">
        <v>220</v>
      </c>
      <c r="AU197" s="156" t="s">
        <v>80</v>
      </c>
      <c r="AY197" s="18" t="s">
        <v>218</v>
      </c>
      <c r="BE197" s="157">
        <f t="shared" si="34"/>
        <v>0</v>
      </c>
      <c r="BF197" s="157">
        <f t="shared" si="35"/>
        <v>0</v>
      </c>
      <c r="BG197" s="157">
        <f t="shared" si="36"/>
        <v>0</v>
      </c>
      <c r="BH197" s="157">
        <f t="shared" si="37"/>
        <v>0</v>
      </c>
      <c r="BI197" s="157">
        <f t="shared" si="38"/>
        <v>0</v>
      </c>
      <c r="BJ197" s="18" t="s">
        <v>80</v>
      </c>
      <c r="BK197" s="157">
        <f t="shared" si="39"/>
        <v>0</v>
      </c>
      <c r="BL197" s="18" t="s">
        <v>104</v>
      </c>
      <c r="BM197" s="156" t="s">
        <v>632</v>
      </c>
    </row>
    <row r="198" spans="1:65" s="2" customFormat="1" ht="6.95" customHeight="1">
      <c r="A198" s="33"/>
      <c r="B198" s="48"/>
      <c r="C198" s="49"/>
      <c r="D198" s="49"/>
      <c r="E198" s="49"/>
      <c r="F198" s="49"/>
      <c r="G198" s="49"/>
      <c r="H198" s="49"/>
      <c r="I198" s="49"/>
      <c r="J198" s="49"/>
      <c r="K198" s="49"/>
      <c r="L198" s="34"/>
      <c r="M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</row>
  </sheetData>
  <autoFilter ref="C119:K197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1"/>
  <sheetViews>
    <sheetView showGridLines="0" topLeftCell="A104" workbookViewId="0">
      <selection activeCell="K133" sqref="K133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157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4406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ROUND((SUM(BE121:BE130)),  2)</f>
        <v>0</v>
      </c>
      <c r="G33" s="33"/>
      <c r="H33" s="33"/>
      <c r="I33" s="101">
        <v>0.21</v>
      </c>
      <c r="J33" s="100">
        <f>ROUND(((SUM(BE121:BE130))*I33),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ROUND((SUM(BF121:BF130)),  2)</f>
        <v>0</v>
      </c>
      <c r="G34" s="33"/>
      <c r="H34" s="33"/>
      <c r="I34" s="101">
        <v>0.12</v>
      </c>
      <c r="J34" s="100">
        <f>ROUND(((SUM(BF121:BF130))*I34),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ROUND((SUM(BG121:BG130)),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ROUND((SUM(BH121:BH130)),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ROUND((SUM(BI121:BI130)),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SO 06 - VRN  - profese ar...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3318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3320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3321</v>
      </c>
      <c r="E99" s="119"/>
      <c r="F99" s="119"/>
      <c r="G99" s="119"/>
      <c r="H99" s="119"/>
      <c r="I99" s="119"/>
      <c r="J99" s="120">
        <f>J125</f>
        <v>0</v>
      </c>
      <c r="L99" s="117"/>
    </row>
    <row r="100" spans="1:31" s="10" customFormat="1" ht="19.899999999999999" customHeight="1">
      <c r="B100" s="117"/>
      <c r="D100" s="118" t="s">
        <v>3322</v>
      </c>
      <c r="E100" s="119"/>
      <c r="F100" s="119"/>
      <c r="G100" s="119"/>
      <c r="H100" s="119"/>
      <c r="I100" s="119"/>
      <c r="J100" s="120">
        <f>J127</f>
        <v>0</v>
      </c>
      <c r="L100" s="117"/>
    </row>
    <row r="101" spans="1:31" s="10" customFormat="1" ht="19.899999999999999" customHeight="1">
      <c r="B101" s="117"/>
      <c r="D101" s="118" t="s">
        <v>3323</v>
      </c>
      <c r="E101" s="119"/>
      <c r="F101" s="119"/>
      <c r="G101" s="119"/>
      <c r="H101" s="119"/>
      <c r="I101" s="119"/>
      <c r="J101" s="120">
        <f>J129</f>
        <v>0</v>
      </c>
      <c r="L101" s="117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4" t="str">
        <f>E7</f>
        <v>BODARCHITEKTI202401 - KODUS Kamenice - první etapa_7.3.25</v>
      </c>
      <c r="F111" s="255"/>
      <c r="G111" s="255"/>
      <c r="H111" s="255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1" t="str">
        <f>E9</f>
        <v>SO 06 - VRN  - profese ar...</v>
      </c>
      <c r="F113" s="256"/>
      <c r="G113" s="256"/>
      <c r="H113" s="256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4" t="s">
        <v>171</v>
      </c>
      <c r="K120" s="125" t="s">
        <v>208</v>
      </c>
      <c r="L120" s="126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7">
        <f>BK121</f>
        <v>0</v>
      </c>
      <c r="K121" s="33"/>
      <c r="L121" s="34"/>
      <c r="M121" s="66"/>
      <c r="N121" s="57"/>
      <c r="O121" s="67"/>
      <c r="P121" s="128">
        <f>P122</f>
        <v>0</v>
      </c>
      <c r="Q121" s="67"/>
      <c r="R121" s="128">
        <f>R122</f>
        <v>0</v>
      </c>
      <c r="S121" s="67"/>
      <c r="T121" s="129">
        <f>T122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0">
        <f>BK122</f>
        <v>0</v>
      </c>
    </row>
    <row r="122" spans="1:65" s="12" customFormat="1" ht="25.9" customHeight="1">
      <c r="B122" s="131"/>
      <c r="D122" s="132" t="s">
        <v>72</v>
      </c>
      <c r="E122" s="133" t="s">
        <v>3325</v>
      </c>
      <c r="F122" s="133" t="s">
        <v>3326</v>
      </c>
      <c r="I122" s="134"/>
      <c r="J122" s="135">
        <f>BK122</f>
        <v>0</v>
      </c>
      <c r="L122" s="131"/>
      <c r="M122" s="136"/>
      <c r="N122" s="137"/>
      <c r="O122" s="137"/>
      <c r="P122" s="138">
        <f>P123+P125+P127+P129</f>
        <v>0</v>
      </c>
      <c r="Q122" s="137"/>
      <c r="R122" s="138">
        <f>R123+R125+R127+R129</f>
        <v>0</v>
      </c>
      <c r="S122" s="137"/>
      <c r="T122" s="139">
        <f>T123+T125+T127+T129</f>
        <v>0</v>
      </c>
      <c r="AR122" s="132" t="s">
        <v>107</v>
      </c>
      <c r="AT122" s="140" t="s">
        <v>72</v>
      </c>
      <c r="AU122" s="140" t="s">
        <v>73</v>
      </c>
      <c r="AY122" s="132" t="s">
        <v>218</v>
      </c>
      <c r="BK122" s="141">
        <f>BK123+BK125+BK127+BK129</f>
        <v>0</v>
      </c>
    </row>
    <row r="123" spans="1:65" s="12" customFormat="1" ht="22.9" customHeight="1">
      <c r="B123" s="131"/>
      <c r="D123" s="132" t="s">
        <v>72</v>
      </c>
      <c r="E123" s="142" t="s">
        <v>3329</v>
      </c>
      <c r="F123" s="142" t="s">
        <v>3330</v>
      </c>
      <c r="I123" s="134"/>
      <c r="J123" s="143">
        <f>BK123</f>
        <v>0</v>
      </c>
      <c r="L123" s="131"/>
      <c r="M123" s="136"/>
      <c r="N123" s="137"/>
      <c r="O123" s="137"/>
      <c r="P123" s="138">
        <f>P124</f>
        <v>0</v>
      </c>
      <c r="Q123" s="137"/>
      <c r="R123" s="138">
        <f>R124</f>
        <v>0</v>
      </c>
      <c r="S123" s="137"/>
      <c r="T123" s="139">
        <f>T124</f>
        <v>0</v>
      </c>
      <c r="AR123" s="132" t="s">
        <v>107</v>
      </c>
      <c r="AT123" s="140" t="s">
        <v>72</v>
      </c>
      <c r="AU123" s="140" t="s">
        <v>80</v>
      </c>
      <c r="AY123" s="132" t="s">
        <v>218</v>
      </c>
      <c r="BK123" s="141">
        <f>BK124</f>
        <v>0</v>
      </c>
    </row>
    <row r="124" spans="1:65" s="2" customFormat="1" ht="16.5" customHeight="1">
      <c r="A124" s="33"/>
      <c r="B124" s="144"/>
      <c r="C124" s="145" t="s">
        <v>80</v>
      </c>
      <c r="D124" s="145" t="s">
        <v>220</v>
      </c>
      <c r="E124" s="146" t="s">
        <v>3331</v>
      </c>
      <c r="F124" s="147" t="s">
        <v>3330</v>
      </c>
      <c r="G124" s="148" t="s">
        <v>2910</v>
      </c>
      <c r="H124" s="149">
        <v>1</v>
      </c>
      <c r="I124" s="150"/>
      <c r="J124" s="151">
        <f>ROUND(I124*H124,2)</f>
        <v>0</v>
      </c>
      <c r="K124" s="147"/>
      <c r="L124" s="34"/>
      <c r="M124" s="152" t="s">
        <v>1</v>
      </c>
      <c r="N124" s="153" t="s">
        <v>38</v>
      </c>
      <c r="O124" s="59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104</v>
      </c>
      <c r="AT124" s="156" t="s">
        <v>220</v>
      </c>
      <c r="AU124" s="156" t="s">
        <v>82</v>
      </c>
      <c r="AY124" s="18" t="s">
        <v>218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80</v>
      </c>
      <c r="BK124" s="157">
        <f>ROUND(I124*H124,2)</f>
        <v>0</v>
      </c>
      <c r="BL124" s="18" t="s">
        <v>104</v>
      </c>
      <c r="BM124" s="156" t="s">
        <v>82</v>
      </c>
    </row>
    <row r="125" spans="1:65" s="12" customFormat="1" ht="22.9" customHeight="1">
      <c r="B125" s="131"/>
      <c r="D125" s="132" t="s">
        <v>72</v>
      </c>
      <c r="E125" s="142" t="s">
        <v>3332</v>
      </c>
      <c r="F125" s="142" t="s">
        <v>3333</v>
      </c>
      <c r="I125" s="134"/>
      <c r="J125" s="143">
        <f>BK125</f>
        <v>0</v>
      </c>
      <c r="L125" s="131"/>
      <c r="M125" s="136"/>
      <c r="N125" s="137"/>
      <c r="O125" s="137"/>
      <c r="P125" s="138">
        <f>P126</f>
        <v>0</v>
      </c>
      <c r="Q125" s="137"/>
      <c r="R125" s="138">
        <f>R126</f>
        <v>0</v>
      </c>
      <c r="S125" s="137"/>
      <c r="T125" s="139">
        <f>T126</f>
        <v>0</v>
      </c>
      <c r="AR125" s="132" t="s">
        <v>107</v>
      </c>
      <c r="AT125" s="140" t="s">
        <v>72</v>
      </c>
      <c r="AU125" s="140" t="s">
        <v>80</v>
      </c>
      <c r="AY125" s="132" t="s">
        <v>218</v>
      </c>
      <c r="BK125" s="141">
        <f>BK126</f>
        <v>0</v>
      </c>
    </row>
    <row r="126" spans="1:65" s="2" customFormat="1" ht="16.5" customHeight="1">
      <c r="A126" s="33"/>
      <c r="B126" s="144"/>
      <c r="C126" s="145" t="s">
        <v>82</v>
      </c>
      <c r="D126" s="145" t="s">
        <v>220</v>
      </c>
      <c r="E126" s="146" t="s">
        <v>3334</v>
      </c>
      <c r="F126" s="147" t="s">
        <v>3333</v>
      </c>
      <c r="G126" s="148" t="s">
        <v>2910</v>
      </c>
      <c r="H126" s="149">
        <v>1</v>
      </c>
      <c r="I126" s="150"/>
      <c r="J126" s="151">
        <f>ROUND(I126*H126,2)</f>
        <v>0</v>
      </c>
      <c r="K126" s="147"/>
      <c r="L126" s="34"/>
      <c r="M126" s="152" t="s">
        <v>1</v>
      </c>
      <c r="N126" s="153" t="s">
        <v>38</v>
      </c>
      <c r="O126" s="59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82</v>
      </c>
      <c r="AY126" s="18" t="s">
        <v>218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80</v>
      </c>
      <c r="BK126" s="157">
        <f>ROUND(I126*H126,2)</f>
        <v>0</v>
      </c>
      <c r="BL126" s="18" t="s">
        <v>104</v>
      </c>
      <c r="BM126" s="156" t="s">
        <v>104</v>
      </c>
    </row>
    <row r="127" spans="1:65" s="12" customFormat="1" ht="22.9" customHeight="1">
      <c r="B127" s="131"/>
      <c r="D127" s="132" t="s">
        <v>72</v>
      </c>
      <c r="E127" s="142" t="s">
        <v>3342</v>
      </c>
      <c r="F127" s="142" t="s">
        <v>3343</v>
      </c>
      <c r="I127" s="134"/>
      <c r="J127" s="143">
        <f>BK127</f>
        <v>0</v>
      </c>
      <c r="L127" s="131"/>
      <c r="M127" s="136"/>
      <c r="N127" s="137"/>
      <c r="O127" s="137"/>
      <c r="P127" s="138">
        <f>P128</f>
        <v>0</v>
      </c>
      <c r="Q127" s="137"/>
      <c r="R127" s="138">
        <f>R128</f>
        <v>0</v>
      </c>
      <c r="S127" s="137"/>
      <c r="T127" s="139">
        <f>T128</f>
        <v>0</v>
      </c>
      <c r="AR127" s="132" t="s">
        <v>107</v>
      </c>
      <c r="AT127" s="140" t="s">
        <v>72</v>
      </c>
      <c r="AU127" s="140" t="s">
        <v>80</v>
      </c>
      <c r="AY127" s="132" t="s">
        <v>218</v>
      </c>
      <c r="BK127" s="141">
        <f>BK128</f>
        <v>0</v>
      </c>
    </row>
    <row r="128" spans="1:65" s="2" customFormat="1" ht="16.5" customHeight="1">
      <c r="A128" s="33"/>
      <c r="B128" s="144"/>
      <c r="C128" s="145" t="s">
        <v>101</v>
      </c>
      <c r="D128" s="145" t="s">
        <v>220</v>
      </c>
      <c r="E128" s="146" t="s">
        <v>3344</v>
      </c>
      <c r="F128" s="147" t="s">
        <v>3343</v>
      </c>
      <c r="G128" s="148" t="s">
        <v>2910</v>
      </c>
      <c r="H128" s="149">
        <v>1</v>
      </c>
      <c r="I128" s="150"/>
      <c r="J128" s="151">
        <f>ROUND(I128*H128,2)</f>
        <v>0</v>
      </c>
      <c r="K128" s="147"/>
      <c r="L128" s="34"/>
      <c r="M128" s="152" t="s">
        <v>1</v>
      </c>
      <c r="N128" s="153" t="s">
        <v>38</v>
      </c>
      <c r="O128" s="59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104</v>
      </c>
      <c r="AT128" s="156" t="s">
        <v>220</v>
      </c>
      <c r="AU128" s="156" t="s">
        <v>82</v>
      </c>
      <c r="AY128" s="18" t="s">
        <v>218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80</v>
      </c>
      <c r="BK128" s="157">
        <f>ROUND(I128*H128,2)</f>
        <v>0</v>
      </c>
      <c r="BL128" s="18" t="s">
        <v>104</v>
      </c>
      <c r="BM128" s="156" t="s">
        <v>110</v>
      </c>
    </row>
    <row r="129" spans="1:65" s="12" customFormat="1" ht="22.9" customHeight="1">
      <c r="B129" s="131"/>
      <c r="D129" s="132" t="s">
        <v>72</v>
      </c>
      <c r="E129" s="142" t="s">
        <v>3345</v>
      </c>
      <c r="F129" s="142" t="s">
        <v>3346</v>
      </c>
      <c r="I129" s="134"/>
      <c r="J129" s="143">
        <f>BK129</f>
        <v>0</v>
      </c>
      <c r="L129" s="131"/>
      <c r="M129" s="136"/>
      <c r="N129" s="137"/>
      <c r="O129" s="137"/>
      <c r="P129" s="138">
        <f>P130</f>
        <v>0</v>
      </c>
      <c r="Q129" s="137"/>
      <c r="R129" s="138">
        <f>R130</f>
        <v>0</v>
      </c>
      <c r="S129" s="137"/>
      <c r="T129" s="139">
        <f>T130</f>
        <v>0</v>
      </c>
      <c r="AR129" s="132" t="s">
        <v>107</v>
      </c>
      <c r="AT129" s="140" t="s">
        <v>72</v>
      </c>
      <c r="AU129" s="140" t="s">
        <v>80</v>
      </c>
      <c r="AY129" s="132" t="s">
        <v>218</v>
      </c>
      <c r="BK129" s="141">
        <f>BK130</f>
        <v>0</v>
      </c>
    </row>
    <row r="130" spans="1:65" s="2" customFormat="1" ht="16.5" customHeight="1">
      <c r="A130" s="33"/>
      <c r="B130" s="144"/>
      <c r="C130" s="145" t="s">
        <v>104</v>
      </c>
      <c r="D130" s="145" t="s">
        <v>220</v>
      </c>
      <c r="E130" s="146" t="s">
        <v>3347</v>
      </c>
      <c r="F130" s="147" t="s">
        <v>3346</v>
      </c>
      <c r="G130" s="148" t="s">
        <v>2910</v>
      </c>
      <c r="H130" s="149">
        <v>1</v>
      </c>
      <c r="I130" s="150"/>
      <c r="J130" s="151">
        <f>ROUND(I130*H130,2)</f>
        <v>0</v>
      </c>
      <c r="K130" s="147"/>
      <c r="L130" s="34"/>
      <c r="M130" s="201" t="s">
        <v>1</v>
      </c>
      <c r="N130" s="202" t="s">
        <v>38</v>
      </c>
      <c r="O130" s="203"/>
      <c r="P130" s="204">
        <f>O130*H130</f>
        <v>0</v>
      </c>
      <c r="Q130" s="204">
        <v>0</v>
      </c>
      <c r="R130" s="204">
        <f>Q130*H130</f>
        <v>0</v>
      </c>
      <c r="S130" s="204">
        <v>0</v>
      </c>
      <c r="T130" s="205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6" t="s">
        <v>104</v>
      </c>
      <c r="AT130" s="156" t="s">
        <v>220</v>
      </c>
      <c r="AU130" s="156" t="s">
        <v>82</v>
      </c>
      <c r="AY130" s="18" t="s">
        <v>218</v>
      </c>
      <c r="BE130" s="157">
        <f>IF(N130="základní",J130,0)</f>
        <v>0</v>
      </c>
      <c r="BF130" s="157">
        <f>IF(N130="snížená",J130,0)</f>
        <v>0</v>
      </c>
      <c r="BG130" s="157">
        <f>IF(N130="zákl. přenesená",J130,0)</f>
        <v>0</v>
      </c>
      <c r="BH130" s="157">
        <f>IF(N130="sníž. přenesená",J130,0)</f>
        <v>0</v>
      </c>
      <c r="BI130" s="157">
        <f>IF(N130="nulová",J130,0)</f>
        <v>0</v>
      </c>
      <c r="BJ130" s="18" t="s">
        <v>80</v>
      </c>
      <c r="BK130" s="157">
        <f>ROUND(I130*H130,2)</f>
        <v>0</v>
      </c>
      <c r="BL130" s="18" t="s">
        <v>104</v>
      </c>
      <c r="BM130" s="156" t="s">
        <v>116</v>
      </c>
    </row>
    <row r="131" spans="1:65" s="2" customFormat="1" ht="6.95" customHeight="1">
      <c r="A131" s="33"/>
      <c r="B131" s="48"/>
      <c r="C131" s="49"/>
      <c r="D131" s="49"/>
      <c r="E131" s="49"/>
      <c r="F131" s="49"/>
      <c r="G131" s="49"/>
      <c r="H131" s="49"/>
      <c r="I131" s="49"/>
      <c r="J131" s="49"/>
      <c r="K131" s="49"/>
      <c r="L131" s="34"/>
      <c r="M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</sheetData>
  <autoFilter ref="C120:K130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2"/>
  <sheetViews>
    <sheetView showGridLines="0" topLeftCell="A107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160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4407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ROUND((SUM(BE120:BE131)),  2)</f>
        <v>0</v>
      </c>
      <c r="G33" s="33"/>
      <c r="H33" s="33"/>
      <c r="I33" s="101">
        <v>0.21</v>
      </c>
      <c r="J33" s="100">
        <f>ROUND(((SUM(BE120:BE131))*I33),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ROUND((SUM(BF120:BF131)),  2)</f>
        <v>0</v>
      </c>
      <c r="G34" s="33"/>
      <c r="H34" s="33"/>
      <c r="I34" s="101">
        <v>0.12</v>
      </c>
      <c r="J34" s="100">
        <f>ROUND(((SUM(BF120:BF131))*I34),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ROUND((SUM(BG120:BG131)),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ROUND((SUM(BH120:BH131)),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ROUND((SUM(BI120:BI131)),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00 - Vedlejší a ostatní n...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4408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10" customFormat="1" ht="19.899999999999999" customHeight="1">
      <c r="B98" s="117"/>
      <c r="D98" s="118" t="s">
        <v>3319</v>
      </c>
      <c r="E98" s="119"/>
      <c r="F98" s="119"/>
      <c r="G98" s="119"/>
      <c r="H98" s="119"/>
      <c r="I98" s="119"/>
      <c r="J98" s="120">
        <f>J122</f>
        <v>0</v>
      </c>
      <c r="L98" s="117"/>
    </row>
    <row r="99" spans="1:31" s="10" customFormat="1" ht="19.899999999999999" customHeight="1">
      <c r="B99" s="117"/>
      <c r="D99" s="118" t="s">
        <v>3320</v>
      </c>
      <c r="E99" s="119"/>
      <c r="F99" s="119"/>
      <c r="G99" s="119"/>
      <c r="H99" s="119"/>
      <c r="I99" s="119"/>
      <c r="J99" s="120">
        <f>J126</f>
        <v>0</v>
      </c>
      <c r="L99" s="117"/>
    </row>
    <row r="100" spans="1:31" s="10" customFormat="1" ht="19.899999999999999" customHeight="1">
      <c r="B100" s="117"/>
      <c r="D100" s="118" t="s">
        <v>3321</v>
      </c>
      <c r="E100" s="119"/>
      <c r="F100" s="119"/>
      <c r="G100" s="119"/>
      <c r="H100" s="119"/>
      <c r="I100" s="119"/>
      <c r="J100" s="120">
        <f>J128</f>
        <v>0</v>
      </c>
      <c r="L100" s="117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4" t="str">
        <f>E7</f>
        <v>BODARCHITEKTI202401 - KODUS Kamenice - první etapa_7.3.25</v>
      </c>
      <c r="F110" s="255"/>
      <c r="G110" s="255"/>
      <c r="H110" s="255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1" t="str">
        <f>E9</f>
        <v>00 - Vedlejší a ostatní n...</v>
      </c>
      <c r="F112" s="256"/>
      <c r="G112" s="256"/>
      <c r="H112" s="256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4" t="s">
        <v>171</v>
      </c>
      <c r="K119" s="125" t="s">
        <v>208</v>
      </c>
      <c r="L119" s="126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7">
        <f>BK120</f>
        <v>0</v>
      </c>
      <c r="K120" s="33"/>
      <c r="L120" s="34"/>
      <c r="M120" s="66"/>
      <c r="N120" s="57"/>
      <c r="O120" s="67"/>
      <c r="P120" s="128">
        <f>P121</f>
        <v>0</v>
      </c>
      <c r="Q120" s="67"/>
      <c r="R120" s="128">
        <f>R121</f>
        <v>0</v>
      </c>
      <c r="S120" s="67"/>
      <c r="T120" s="129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0">
        <f>BK121</f>
        <v>0</v>
      </c>
    </row>
    <row r="121" spans="1:65" s="12" customFormat="1" ht="25.9" customHeight="1">
      <c r="B121" s="131"/>
      <c r="D121" s="132" t="s">
        <v>72</v>
      </c>
      <c r="E121" s="133" t="s">
        <v>3325</v>
      </c>
      <c r="F121" s="133" t="s">
        <v>4409</v>
      </c>
      <c r="I121" s="134"/>
      <c r="J121" s="135">
        <f>BK121</f>
        <v>0</v>
      </c>
      <c r="L121" s="131"/>
      <c r="M121" s="136"/>
      <c r="N121" s="137"/>
      <c r="O121" s="137"/>
      <c r="P121" s="138">
        <f>P122+P126+P128</f>
        <v>0</v>
      </c>
      <c r="Q121" s="137"/>
      <c r="R121" s="138">
        <f>R122+R126+R128</f>
        <v>0</v>
      </c>
      <c r="S121" s="137"/>
      <c r="T121" s="139">
        <f>T122+T126+T128</f>
        <v>0</v>
      </c>
      <c r="AR121" s="132" t="s">
        <v>107</v>
      </c>
      <c r="AT121" s="140" t="s">
        <v>72</v>
      </c>
      <c r="AU121" s="140" t="s">
        <v>73</v>
      </c>
      <c r="AY121" s="132" t="s">
        <v>218</v>
      </c>
      <c r="BK121" s="141">
        <f>BK122+BK126+BK128</f>
        <v>0</v>
      </c>
    </row>
    <row r="122" spans="1:65" s="12" customFormat="1" ht="22.9" customHeight="1">
      <c r="B122" s="131"/>
      <c r="D122" s="132" t="s">
        <v>72</v>
      </c>
      <c r="E122" s="142" t="s">
        <v>3327</v>
      </c>
      <c r="F122" s="142" t="s">
        <v>3328</v>
      </c>
      <c r="I122" s="134"/>
      <c r="J122" s="143">
        <f>BK122</f>
        <v>0</v>
      </c>
      <c r="L122" s="131"/>
      <c r="M122" s="136"/>
      <c r="N122" s="137"/>
      <c r="O122" s="137"/>
      <c r="P122" s="138">
        <f>SUM(P123:P125)</f>
        <v>0</v>
      </c>
      <c r="Q122" s="137"/>
      <c r="R122" s="138">
        <f>SUM(R123:R125)</f>
        <v>0</v>
      </c>
      <c r="S122" s="137"/>
      <c r="T122" s="139">
        <f>SUM(T123:T125)</f>
        <v>0</v>
      </c>
      <c r="AR122" s="132" t="s">
        <v>107</v>
      </c>
      <c r="AT122" s="140" t="s">
        <v>72</v>
      </c>
      <c r="AU122" s="140" t="s">
        <v>80</v>
      </c>
      <c r="AY122" s="132" t="s">
        <v>218</v>
      </c>
      <c r="BK122" s="141">
        <f>SUM(BK123:BK125)</f>
        <v>0</v>
      </c>
    </row>
    <row r="123" spans="1:65" s="2" customFormat="1" ht="24.2" customHeight="1">
      <c r="A123" s="33"/>
      <c r="B123" s="144"/>
      <c r="C123" s="145" t="s">
        <v>80</v>
      </c>
      <c r="D123" s="145" t="s">
        <v>220</v>
      </c>
      <c r="E123" s="146" t="s">
        <v>4410</v>
      </c>
      <c r="F123" s="147" t="s">
        <v>4411</v>
      </c>
      <c r="G123" s="148" t="s">
        <v>3010</v>
      </c>
      <c r="H123" s="149">
        <v>1</v>
      </c>
      <c r="I123" s="150"/>
      <c r="J123" s="151">
        <f>ROUND(I123*H123,2)</f>
        <v>0</v>
      </c>
      <c r="K123" s="147" t="s">
        <v>1</v>
      </c>
      <c r="L123" s="34"/>
      <c r="M123" s="152" t="s">
        <v>1</v>
      </c>
      <c r="N123" s="153" t="s">
        <v>38</v>
      </c>
      <c r="O123" s="59"/>
      <c r="P123" s="154">
        <f>O123*H123</f>
        <v>0</v>
      </c>
      <c r="Q123" s="154">
        <v>0</v>
      </c>
      <c r="R123" s="154">
        <f>Q123*H123</f>
        <v>0</v>
      </c>
      <c r="S123" s="154">
        <v>0</v>
      </c>
      <c r="T123" s="155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6" t="s">
        <v>104</v>
      </c>
      <c r="AT123" s="156" t="s">
        <v>220</v>
      </c>
      <c r="AU123" s="156" t="s">
        <v>82</v>
      </c>
      <c r="AY123" s="18" t="s">
        <v>218</v>
      </c>
      <c r="BE123" s="157">
        <f>IF(N123="základní",J123,0)</f>
        <v>0</v>
      </c>
      <c r="BF123" s="157">
        <f>IF(N123="snížená",J123,0)</f>
        <v>0</v>
      </c>
      <c r="BG123" s="157">
        <f>IF(N123="zákl. přenesená",J123,0)</f>
        <v>0</v>
      </c>
      <c r="BH123" s="157">
        <f>IF(N123="sníž. přenesená",J123,0)</f>
        <v>0</v>
      </c>
      <c r="BI123" s="157">
        <f>IF(N123="nulová",J123,0)</f>
        <v>0</v>
      </c>
      <c r="BJ123" s="18" t="s">
        <v>80</v>
      </c>
      <c r="BK123" s="157">
        <f>ROUND(I123*H123,2)</f>
        <v>0</v>
      </c>
      <c r="BL123" s="18" t="s">
        <v>104</v>
      </c>
      <c r="BM123" s="156" t="s">
        <v>82</v>
      </c>
    </row>
    <row r="124" spans="1:65" s="2" customFormat="1" ht="24.2" customHeight="1">
      <c r="A124" s="33"/>
      <c r="B124" s="144"/>
      <c r="C124" s="145" t="s">
        <v>82</v>
      </c>
      <c r="D124" s="145" t="s">
        <v>220</v>
      </c>
      <c r="E124" s="146" t="s">
        <v>4412</v>
      </c>
      <c r="F124" s="147" t="s">
        <v>4413</v>
      </c>
      <c r="G124" s="148" t="s">
        <v>3010</v>
      </c>
      <c r="H124" s="149">
        <v>1</v>
      </c>
      <c r="I124" s="150"/>
      <c r="J124" s="151">
        <f>ROUND(I124*H124,2)</f>
        <v>0</v>
      </c>
      <c r="K124" s="147" t="s">
        <v>1</v>
      </c>
      <c r="L124" s="34"/>
      <c r="M124" s="152" t="s">
        <v>1</v>
      </c>
      <c r="N124" s="153" t="s">
        <v>38</v>
      </c>
      <c r="O124" s="59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104</v>
      </c>
      <c r="AT124" s="156" t="s">
        <v>220</v>
      </c>
      <c r="AU124" s="156" t="s">
        <v>82</v>
      </c>
      <c r="AY124" s="18" t="s">
        <v>218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80</v>
      </c>
      <c r="BK124" s="157">
        <f>ROUND(I124*H124,2)</f>
        <v>0</v>
      </c>
      <c r="BL124" s="18" t="s">
        <v>104</v>
      </c>
      <c r="BM124" s="156" t="s">
        <v>104</v>
      </c>
    </row>
    <row r="125" spans="1:65" s="2" customFormat="1" ht="24.2" customHeight="1">
      <c r="A125" s="33"/>
      <c r="B125" s="144"/>
      <c r="C125" s="145" t="s">
        <v>101</v>
      </c>
      <c r="D125" s="145" t="s">
        <v>220</v>
      </c>
      <c r="E125" s="146" t="s">
        <v>3351</v>
      </c>
      <c r="F125" s="147" t="s">
        <v>4414</v>
      </c>
      <c r="G125" s="148" t="s">
        <v>3010</v>
      </c>
      <c r="H125" s="149">
        <v>1</v>
      </c>
      <c r="I125" s="150"/>
      <c r="J125" s="151">
        <f>ROUND(I125*H125,2)</f>
        <v>0</v>
      </c>
      <c r="K125" s="147" t="s">
        <v>1</v>
      </c>
      <c r="L125" s="34"/>
      <c r="M125" s="152" t="s">
        <v>1</v>
      </c>
      <c r="N125" s="153" t="s">
        <v>38</v>
      </c>
      <c r="O125" s="59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104</v>
      </c>
      <c r="AT125" s="156" t="s">
        <v>220</v>
      </c>
      <c r="AU125" s="156" t="s">
        <v>82</v>
      </c>
      <c r="AY125" s="18" t="s">
        <v>218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80</v>
      </c>
      <c r="BK125" s="157">
        <f>ROUND(I125*H125,2)</f>
        <v>0</v>
      </c>
      <c r="BL125" s="18" t="s">
        <v>104</v>
      </c>
      <c r="BM125" s="156" t="s">
        <v>110</v>
      </c>
    </row>
    <row r="126" spans="1:65" s="12" customFormat="1" ht="22.9" customHeight="1">
      <c r="B126" s="131"/>
      <c r="D126" s="132" t="s">
        <v>72</v>
      </c>
      <c r="E126" s="142" t="s">
        <v>3329</v>
      </c>
      <c r="F126" s="142" t="s">
        <v>3330</v>
      </c>
      <c r="I126" s="134"/>
      <c r="J126" s="143">
        <f>BK126</f>
        <v>0</v>
      </c>
      <c r="L126" s="131"/>
      <c r="M126" s="136"/>
      <c r="N126" s="137"/>
      <c r="O126" s="137"/>
      <c r="P126" s="138">
        <f>P127</f>
        <v>0</v>
      </c>
      <c r="Q126" s="137"/>
      <c r="R126" s="138">
        <f>R127</f>
        <v>0</v>
      </c>
      <c r="S126" s="137"/>
      <c r="T126" s="139">
        <f>T127</f>
        <v>0</v>
      </c>
      <c r="AR126" s="132" t="s">
        <v>107</v>
      </c>
      <c r="AT126" s="140" t="s">
        <v>72</v>
      </c>
      <c r="AU126" s="140" t="s">
        <v>80</v>
      </c>
      <c r="AY126" s="132" t="s">
        <v>218</v>
      </c>
      <c r="BK126" s="141">
        <f>BK127</f>
        <v>0</v>
      </c>
    </row>
    <row r="127" spans="1:65" s="2" customFormat="1" ht="16.5" customHeight="1">
      <c r="A127" s="33"/>
      <c r="B127" s="144"/>
      <c r="C127" s="145" t="s">
        <v>104</v>
      </c>
      <c r="D127" s="145" t="s">
        <v>220</v>
      </c>
      <c r="E127" s="146" t="s">
        <v>3331</v>
      </c>
      <c r="F127" s="147" t="s">
        <v>3330</v>
      </c>
      <c r="G127" s="148" t="s">
        <v>3010</v>
      </c>
      <c r="H127" s="149">
        <v>1</v>
      </c>
      <c r="I127" s="150"/>
      <c r="J127" s="151">
        <f>ROUND(I127*H127,2)</f>
        <v>0</v>
      </c>
      <c r="K127" s="147" t="s">
        <v>1</v>
      </c>
      <c r="L127" s="34"/>
      <c r="M127" s="152" t="s">
        <v>1</v>
      </c>
      <c r="N127" s="153" t="s">
        <v>38</v>
      </c>
      <c r="O127" s="59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104</v>
      </c>
      <c r="AT127" s="156" t="s">
        <v>220</v>
      </c>
      <c r="AU127" s="156" t="s">
        <v>82</v>
      </c>
      <c r="AY127" s="18" t="s">
        <v>218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80</v>
      </c>
      <c r="BK127" s="157">
        <f>ROUND(I127*H127,2)</f>
        <v>0</v>
      </c>
      <c r="BL127" s="18" t="s">
        <v>104</v>
      </c>
      <c r="BM127" s="156" t="s">
        <v>116</v>
      </c>
    </row>
    <row r="128" spans="1:65" s="12" customFormat="1" ht="22.9" customHeight="1">
      <c r="B128" s="131"/>
      <c r="D128" s="132" t="s">
        <v>72</v>
      </c>
      <c r="E128" s="142" t="s">
        <v>3332</v>
      </c>
      <c r="F128" s="142" t="s">
        <v>3333</v>
      </c>
      <c r="I128" s="134"/>
      <c r="J128" s="143">
        <f>BK128</f>
        <v>0</v>
      </c>
      <c r="L128" s="131"/>
      <c r="M128" s="136"/>
      <c r="N128" s="137"/>
      <c r="O128" s="137"/>
      <c r="P128" s="138">
        <f>SUM(P129:P131)</f>
        <v>0</v>
      </c>
      <c r="Q128" s="137"/>
      <c r="R128" s="138">
        <f>SUM(R129:R131)</f>
        <v>0</v>
      </c>
      <c r="S128" s="137"/>
      <c r="T128" s="139">
        <f>SUM(T129:T131)</f>
        <v>0</v>
      </c>
      <c r="AR128" s="132" t="s">
        <v>107</v>
      </c>
      <c r="AT128" s="140" t="s">
        <v>72</v>
      </c>
      <c r="AU128" s="140" t="s">
        <v>80</v>
      </c>
      <c r="AY128" s="132" t="s">
        <v>218</v>
      </c>
      <c r="BK128" s="141">
        <f>SUM(BK129:BK131)</f>
        <v>0</v>
      </c>
    </row>
    <row r="129" spans="1:65" s="2" customFormat="1" ht="16.5" customHeight="1">
      <c r="A129" s="33"/>
      <c r="B129" s="144"/>
      <c r="C129" s="145" t="s">
        <v>107</v>
      </c>
      <c r="D129" s="145" t="s">
        <v>220</v>
      </c>
      <c r="E129" s="146" t="s">
        <v>4415</v>
      </c>
      <c r="F129" s="147" t="s">
        <v>4416</v>
      </c>
      <c r="G129" s="148" t="s">
        <v>3010</v>
      </c>
      <c r="H129" s="149">
        <v>2</v>
      </c>
      <c r="I129" s="150"/>
      <c r="J129" s="151">
        <f>ROUND(I129*H129,2)</f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104</v>
      </c>
      <c r="BM129" s="156" t="s">
        <v>246</v>
      </c>
    </row>
    <row r="130" spans="1:65" s="14" customFormat="1" ht="11.25">
      <c r="B130" s="166"/>
      <c r="D130" s="159" t="s">
        <v>225</v>
      </c>
      <c r="E130" s="167" t="s">
        <v>1</v>
      </c>
      <c r="F130" s="168" t="s">
        <v>4417</v>
      </c>
      <c r="H130" s="169">
        <v>2</v>
      </c>
      <c r="I130" s="170"/>
      <c r="L130" s="166"/>
      <c r="M130" s="171"/>
      <c r="N130" s="172"/>
      <c r="O130" s="172"/>
      <c r="P130" s="172"/>
      <c r="Q130" s="172"/>
      <c r="R130" s="172"/>
      <c r="S130" s="172"/>
      <c r="T130" s="173"/>
      <c r="AT130" s="167" t="s">
        <v>225</v>
      </c>
      <c r="AU130" s="167" t="s">
        <v>82</v>
      </c>
      <c r="AV130" s="14" t="s">
        <v>82</v>
      </c>
      <c r="AW130" s="14" t="s">
        <v>30</v>
      </c>
      <c r="AX130" s="14" t="s">
        <v>73</v>
      </c>
      <c r="AY130" s="167" t="s">
        <v>218</v>
      </c>
    </row>
    <row r="131" spans="1:65" s="15" customFormat="1" ht="11.25">
      <c r="B131" s="174"/>
      <c r="D131" s="159" t="s">
        <v>225</v>
      </c>
      <c r="E131" s="175" t="s">
        <v>1</v>
      </c>
      <c r="F131" s="176" t="s">
        <v>230</v>
      </c>
      <c r="H131" s="177">
        <v>2</v>
      </c>
      <c r="I131" s="178"/>
      <c r="L131" s="174"/>
      <c r="M131" s="208"/>
      <c r="N131" s="209"/>
      <c r="O131" s="209"/>
      <c r="P131" s="209"/>
      <c r="Q131" s="209"/>
      <c r="R131" s="209"/>
      <c r="S131" s="209"/>
      <c r="T131" s="210"/>
      <c r="AT131" s="175" t="s">
        <v>225</v>
      </c>
      <c r="AU131" s="175" t="s">
        <v>82</v>
      </c>
      <c r="AV131" s="15" t="s">
        <v>104</v>
      </c>
      <c r="AW131" s="15" t="s">
        <v>30</v>
      </c>
      <c r="AX131" s="15" t="s">
        <v>80</v>
      </c>
      <c r="AY131" s="175" t="s">
        <v>218</v>
      </c>
    </row>
    <row r="132" spans="1:65" s="2" customFormat="1" ht="6.95" customHeight="1">
      <c r="A132" s="33"/>
      <c r="B132" s="48"/>
      <c r="C132" s="49"/>
      <c r="D132" s="49"/>
      <c r="E132" s="49"/>
      <c r="F132" s="49"/>
      <c r="G132" s="49"/>
      <c r="H132" s="49"/>
      <c r="I132" s="49"/>
      <c r="J132" s="49"/>
      <c r="K132" s="49"/>
      <c r="L132" s="34"/>
      <c r="M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</sheetData>
  <autoFilter ref="C119:K131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1"/>
  <sheetViews>
    <sheetView showGridLines="0" topLeftCell="A341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163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4418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ROUND((SUM(BE126:BE350)),  2)</f>
        <v>0</v>
      </c>
      <c r="G33" s="33"/>
      <c r="H33" s="33"/>
      <c r="I33" s="101">
        <v>0.21</v>
      </c>
      <c r="J33" s="100">
        <f>ROUND(((SUM(BE126:BE350))*I33),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ROUND((SUM(BF126:BF350)),  2)</f>
        <v>0</v>
      </c>
      <c r="G34" s="33"/>
      <c r="H34" s="33"/>
      <c r="I34" s="101">
        <v>0.12</v>
      </c>
      <c r="J34" s="100">
        <f>ROUND(((SUM(BF126:BF350))*I34),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ROUND((SUM(BG126:BG350)),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ROUND((SUM(BH126:BH350)),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ROUND((SUM(BI126:BI350)),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D.1.3.1_1 - Dopravní řeše...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J127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J128</f>
        <v>0</v>
      </c>
      <c r="L98" s="117"/>
    </row>
    <row r="99" spans="1:31" s="10" customFormat="1" ht="19.899999999999999" customHeight="1">
      <c r="B99" s="117"/>
      <c r="D99" s="118" t="s">
        <v>176</v>
      </c>
      <c r="E99" s="119"/>
      <c r="F99" s="119"/>
      <c r="G99" s="119"/>
      <c r="H99" s="119"/>
      <c r="I99" s="119"/>
      <c r="J99" s="120">
        <f>J194</f>
        <v>0</v>
      </c>
      <c r="L99" s="117"/>
    </row>
    <row r="100" spans="1:31" s="10" customFormat="1" ht="19.899999999999999" customHeight="1">
      <c r="B100" s="117"/>
      <c r="D100" s="118" t="s">
        <v>177</v>
      </c>
      <c r="E100" s="119"/>
      <c r="F100" s="119"/>
      <c r="G100" s="119"/>
      <c r="H100" s="119"/>
      <c r="I100" s="119"/>
      <c r="J100" s="120">
        <f>J207</f>
        <v>0</v>
      </c>
      <c r="L100" s="117"/>
    </row>
    <row r="101" spans="1:31" s="10" customFormat="1" ht="19.899999999999999" customHeight="1">
      <c r="B101" s="117"/>
      <c r="D101" s="118" t="s">
        <v>178</v>
      </c>
      <c r="E101" s="119"/>
      <c r="F101" s="119"/>
      <c r="G101" s="119"/>
      <c r="H101" s="119"/>
      <c r="I101" s="119"/>
      <c r="J101" s="120">
        <f>J214</f>
        <v>0</v>
      </c>
      <c r="L101" s="117"/>
    </row>
    <row r="102" spans="1:31" s="10" customFormat="1" ht="19.899999999999999" customHeight="1">
      <c r="B102" s="117"/>
      <c r="D102" s="118" t="s">
        <v>179</v>
      </c>
      <c r="E102" s="119"/>
      <c r="F102" s="119"/>
      <c r="G102" s="119"/>
      <c r="H102" s="119"/>
      <c r="I102" s="119"/>
      <c r="J102" s="120">
        <f>J216</f>
        <v>0</v>
      </c>
      <c r="L102" s="117"/>
    </row>
    <row r="103" spans="1:31" s="10" customFormat="1" ht="19.899999999999999" customHeight="1">
      <c r="B103" s="117"/>
      <c r="D103" s="118" t="s">
        <v>3445</v>
      </c>
      <c r="E103" s="119"/>
      <c r="F103" s="119"/>
      <c r="G103" s="119"/>
      <c r="H103" s="119"/>
      <c r="I103" s="119"/>
      <c r="J103" s="120">
        <f>J263</f>
        <v>0</v>
      </c>
      <c r="L103" s="117"/>
    </row>
    <row r="104" spans="1:31" s="10" customFormat="1" ht="19.899999999999999" customHeight="1">
      <c r="B104" s="117"/>
      <c r="D104" s="118" t="s">
        <v>181</v>
      </c>
      <c r="E104" s="119"/>
      <c r="F104" s="119"/>
      <c r="G104" s="119"/>
      <c r="H104" s="119"/>
      <c r="I104" s="119"/>
      <c r="J104" s="120">
        <f>J281</f>
        <v>0</v>
      </c>
      <c r="L104" s="117"/>
    </row>
    <row r="105" spans="1:31" s="10" customFormat="1" ht="19.899999999999999" customHeight="1">
      <c r="B105" s="117"/>
      <c r="D105" s="118" t="s">
        <v>2525</v>
      </c>
      <c r="E105" s="119"/>
      <c r="F105" s="119"/>
      <c r="G105" s="119"/>
      <c r="H105" s="119"/>
      <c r="I105" s="119"/>
      <c r="J105" s="120">
        <f>J324</f>
        <v>0</v>
      </c>
      <c r="L105" s="117"/>
    </row>
    <row r="106" spans="1:31" s="10" customFormat="1" ht="19.899999999999999" customHeight="1">
      <c r="B106" s="117"/>
      <c r="D106" s="118" t="s">
        <v>182</v>
      </c>
      <c r="E106" s="119"/>
      <c r="F106" s="119"/>
      <c r="G106" s="119"/>
      <c r="H106" s="119"/>
      <c r="I106" s="119"/>
      <c r="J106" s="120">
        <f>J349</f>
        <v>0</v>
      </c>
      <c r="L106" s="117"/>
    </row>
    <row r="107" spans="1:31" s="2" customFormat="1" ht="21.75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48"/>
      <c r="C108" s="49"/>
      <c r="D108" s="49"/>
      <c r="E108" s="49"/>
      <c r="F108" s="49"/>
      <c r="G108" s="49"/>
      <c r="H108" s="49"/>
      <c r="I108" s="49"/>
      <c r="J108" s="49"/>
      <c r="K108" s="49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12" spans="1:31" s="2" customFormat="1" ht="6.95" customHeight="1">
      <c r="A112" s="33"/>
      <c r="B112" s="50"/>
      <c r="C112" s="51"/>
      <c r="D112" s="51"/>
      <c r="E112" s="51"/>
      <c r="F112" s="51"/>
      <c r="G112" s="51"/>
      <c r="H112" s="51"/>
      <c r="I112" s="51"/>
      <c r="J112" s="51"/>
      <c r="K112" s="51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5" customHeight="1">
      <c r="A113" s="33"/>
      <c r="B113" s="34"/>
      <c r="C113" s="22" t="s">
        <v>203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16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54" t="str">
        <f>E7</f>
        <v>BODARCHITEKTI202401 - KODUS Kamenice - první etapa_7.3.25</v>
      </c>
      <c r="F116" s="255"/>
      <c r="G116" s="255"/>
      <c r="H116" s="255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167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51" t="str">
        <f>E9</f>
        <v>D.1.3.1_1 - Dopravní řeše...</v>
      </c>
      <c r="F118" s="256"/>
      <c r="G118" s="256"/>
      <c r="H118" s="256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2" customHeight="1">
      <c r="A120" s="33"/>
      <c r="B120" s="34"/>
      <c r="C120" s="28" t="s">
        <v>20</v>
      </c>
      <c r="D120" s="33"/>
      <c r="E120" s="33"/>
      <c r="F120" s="26" t="str">
        <f>F12</f>
        <v xml:space="preserve"> </v>
      </c>
      <c r="G120" s="33"/>
      <c r="H120" s="33"/>
      <c r="I120" s="28" t="s">
        <v>22</v>
      </c>
      <c r="J120" s="56" t="str">
        <f>IF(J12="","",J12)</f>
        <v>10. 3. 2025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5.2" customHeight="1">
      <c r="A122" s="33"/>
      <c r="B122" s="34"/>
      <c r="C122" s="28" t="s">
        <v>24</v>
      </c>
      <c r="D122" s="33"/>
      <c r="E122" s="33"/>
      <c r="F122" s="26" t="str">
        <f>E15</f>
        <v xml:space="preserve"> </v>
      </c>
      <c r="G122" s="33"/>
      <c r="H122" s="33"/>
      <c r="I122" s="28" t="s">
        <v>29</v>
      </c>
      <c r="J122" s="31" t="str">
        <f>E21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2" customHeight="1">
      <c r="A123" s="33"/>
      <c r="B123" s="34"/>
      <c r="C123" s="28" t="s">
        <v>27</v>
      </c>
      <c r="D123" s="33"/>
      <c r="E123" s="33"/>
      <c r="F123" s="26" t="str">
        <f>IF(E18="","",E18)</f>
        <v>Vyplň údaj</v>
      </c>
      <c r="G123" s="33"/>
      <c r="H123" s="33"/>
      <c r="I123" s="28" t="s">
        <v>31</v>
      </c>
      <c r="J123" s="31" t="str">
        <f>E24</f>
        <v xml:space="preserve"> </v>
      </c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0.3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11" customFormat="1" ht="29.25" customHeight="1">
      <c r="A125" s="121"/>
      <c r="B125" s="122"/>
      <c r="C125" s="123" t="s">
        <v>204</v>
      </c>
      <c r="D125" s="124" t="s">
        <v>58</v>
      </c>
      <c r="E125" s="124" t="s">
        <v>54</v>
      </c>
      <c r="F125" s="124" t="s">
        <v>55</v>
      </c>
      <c r="G125" s="124" t="s">
        <v>205</v>
      </c>
      <c r="H125" s="124" t="s">
        <v>206</v>
      </c>
      <c r="I125" s="124" t="s">
        <v>207</v>
      </c>
      <c r="J125" s="124" t="s">
        <v>171</v>
      </c>
      <c r="K125" s="125" t="s">
        <v>208</v>
      </c>
      <c r="L125" s="126"/>
      <c r="M125" s="63" t="s">
        <v>1</v>
      </c>
      <c r="N125" s="64" t="s">
        <v>37</v>
      </c>
      <c r="O125" s="64" t="s">
        <v>209</v>
      </c>
      <c r="P125" s="64" t="s">
        <v>210</v>
      </c>
      <c r="Q125" s="64" t="s">
        <v>211</v>
      </c>
      <c r="R125" s="64" t="s">
        <v>212</v>
      </c>
      <c r="S125" s="64" t="s">
        <v>213</v>
      </c>
      <c r="T125" s="65" t="s">
        <v>214</v>
      </c>
      <c r="U125" s="121"/>
      <c r="V125" s="121"/>
      <c r="W125" s="121"/>
      <c r="X125" s="121"/>
      <c r="Y125" s="121"/>
      <c r="Z125" s="121"/>
      <c r="AA125" s="121"/>
      <c r="AB125" s="121"/>
      <c r="AC125" s="121"/>
      <c r="AD125" s="121"/>
      <c r="AE125" s="121"/>
    </row>
    <row r="126" spans="1:63" s="2" customFormat="1" ht="22.9" customHeight="1">
      <c r="A126" s="33"/>
      <c r="B126" s="34"/>
      <c r="C126" s="70" t="s">
        <v>215</v>
      </c>
      <c r="D126" s="33"/>
      <c r="E126" s="33"/>
      <c r="F126" s="33"/>
      <c r="G126" s="33"/>
      <c r="H126" s="33"/>
      <c r="I126" s="33"/>
      <c r="J126" s="127">
        <f>BK126</f>
        <v>0</v>
      </c>
      <c r="K126" s="33"/>
      <c r="L126" s="34"/>
      <c r="M126" s="66"/>
      <c r="N126" s="57"/>
      <c r="O126" s="67"/>
      <c r="P126" s="128">
        <f>P127</f>
        <v>0</v>
      </c>
      <c r="Q126" s="67"/>
      <c r="R126" s="128">
        <f>R127</f>
        <v>0</v>
      </c>
      <c r="S126" s="67"/>
      <c r="T126" s="129">
        <f>T127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72</v>
      </c>
      <c r="AU126" s="18" t="s">
        <v>173</v>
      </c>
      <c r="BK126" s="130">
        <f>BK127</f>
        <v>0</v>
      </c>
    </row>
    <row r="127" spans="1:63" s="12" customFormat="1" ht="25.9" customHeight="1">
      <c r="B127" s="131"/>
      <c r="D127" s="132" t="s">
        <v>72</v>
      </c>
      <c r="E127" s="133" t="s">
        <v>216</v>
      </c>
      <c r="F127" s="133" t="s">
        <v>217</v>
      </c>
      <c r="I127" s="134"/>
      <c r="J127" s="135">
        <f>BK127</f>
        <v>0</v>
      </c>
      <c r="L127" s="131"/>
      <c r="M127" s="136"/>
      <c r="N127" s="137"/>
      <c r="O127" s="137"/>
      <c r="P127" s="138">
        <f>P128+P194+P207+P214+P216+P263+P281+P324+P349</f>
        <v>0</v>
      </c>
      <c r="Q127" s="137"/>
      <c r="R127" s="138">
        <f>R128+R194+R207+R214+R216+R263+R281+R324+R349</f>
        <v>0</v>
      </c>
      <c r="S127" s="137"/>
      <c r="T127" s="139">
        <f>T128+T194+T207+T214+T216+T263+T281+T324+T349</f>
        <v>0</v>
      </c>
      <c r="AR127" s="132" t="s">
        <v>80</v>
      </c>
      <c r="AT127" s="140" t="s">
        <v>72</v>
      </c>
      <c r="AU127" s="140" t="s">
        <v>73</v>
      </c>
      <c r="AY127" s="132" t="s">
        <v>218</v>
      </c>
      <c r="BK127" s="141">
        <f>BK128+BK194+BK207+BK214+BK216+BK263+BK281+BK324+BK349</f>
        <v>0</v>
      </c>
    </row>
    <row r="128" spans="1:63" s="12" customFormat="1" ht="22.9" customHeight="1">
      <c r="B128" s="131"/>
      <c r="D128" s="132" t="s">
        <v>72</v>
      </c>
      <c r="E128" s="142" t="s">
        <v>80</v>
      </c>
      <c r="F128" s="142" t="s">
        <v>219</v>
      </c>
      <c r="I128" s="134"/>
      <c r="J128" s="143">
        <f>BK128</f>
        <v>0</v>
      </c>
      <c r="L128" s="131"/>
      <c r="M128" s="136"/>
      <c r="N128" s="137"/>
      <c r="O128" s="137"/>
      <c r="P128" s="138">
        <f>SUM(P129:P193)</f>
        <v>0</v>
      </c>
      <c r="Q128" s="137"/>
      <c r="R128" s="138">
        <f>SUM(R129:R193)</f>
        <v>0</v>
      </c>
      <c r="S128" s="137"/>
      <c r="T128" s="139">
        <f>SUM(T129:T193)</f>
        <v>0</v>
      </c>
      <c r="AR128" s="132" t="s">
        <v>80</v>
      </c>
      <c r="AT128" s="140" t="s">
        <v>72</v>
      </c>
      <c r="AU128" s="140" t="s">
        <v>80</v>
      </c>
      <c r="AY128" s="132" t="s">
        <v>218</v>
      </c>
      <c r="BK128" s="141">
        <f>SUM(BK129:BK193)</f>
        <v>0</v>
      </c>
    </row>
    <row r="129" spans="1:65" s="2" customFormat="1" ht="24.2" customHeight="1">
      <c r="A129" s="33"/>
      <c r="B129" s="144"/>
      <c r="C129" s="145" t="s">
        <v>80</v>
      </c>
      <c r="D129" s="145" t="s">
        <v>220</v>
      </c>
      <c r="E129" s="146" t="s">
        <v>4419</v>
      </c>
      <c r="F129" s="147" t="s">
        <v>4420</v>
      </c>
      <c r="G129" s="148" t="s">
        <v>253</v>
      </c>
      <c r="H129" s="149">
        <v>2110</v>
      </c>
      <c r="I129" s="150"/>
      <c r="J129" s="151">
        <f>ROUND(I129*H129,2)</f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104</v>
      </c>
      <c r="BM129" s="156" t="s">
        <v>82</v>
      </c>
    </row>
    <row r="130" spans="1:65" s="14" customFormat="1" ht="11.25">
      <c r="B130" s="166"/>
      <c r="D130" s="159" t="s">
        <v>225</v>
      </c>
      <c r="E130" s="167" t="s">
        <v>1</v>
      </c>
      <c r="F130" s="168" t="s">
        <v>4421</v>
      </c>
      <c r="H130" s="169">
        <v>2110</v>
      </c>
      <c r="I130" s="170"/>
      <c r="L130" s="166"/>
      <c r="M130" s="171"/>
      <c r="N130" s="172"/>
      <c r="O130" s="172"/>
      <c r="P130" s="172"/>
      <c r="Q130" s="172"/>
      <c r="R130" s="172"/>
      <c r="S130" s="172"/>
      <c r="T130" s="173"/>
      <c r="AT130" s="167" t="s">
        <v>225</v>
      </c>
      <c r="AU130" s="167" t="s">
        <v>82</v>
      </c>
      <c r="AV130" s="14" t="s">
        <v>82</v>
      </c>
      <c r="AW130" s="14" t="s">
        <v>30</v>
      </c>
      <c r="AX130" s="14" t="s">
        <v>73</v>
      </c>
      <c r="AY130" s="167" t="s">
        <v>218</v>
      </c>
    </row>
    <row r="131" spans="1:65" s="15" customFormat="1" ht="11.25">
      <c r="B131" s="174"/>
      <c r="D131" s="159" t="s">
        <v>225</v>
      </c>
      <c r="E131" s="175" t="s">
        <v>1</v>
      </c>
      <c r="F131" s="176" t="s">
        <v>230</v>
      </c>
      <c r="H131" s="177">
        <v>2110</v>
      </c>
      <c r="I131" s="178"/>
      <c r="L131" s="174"/>
      <c r="M131" s="179"/>
      <c r="N131" s="180"/>
      <c r="O131" s="180"/>
      <c r="P131" s="180"/>
      <c r="Q131" s="180"/>
      <c r="R131" s="180"/>
      <c r="S131" s="180"/>
      <c r="T131" s="181"/>
      <c r="AT131" s="175" t="s">
        <v>225</v>
      </c>
      <c r="AU131" s="175" t="s">
        <v>82</v>
      </c>
      <c r="AV131" s="15" t="s">
        <v>104</v>
      </c>
      <c r="AW131" s="15" t="s">
        <v>30</v>
      </c>
      <c r="AX131" s="15" t="s">
        <v>80</v>
      </c>
      <c r="AY131" s="175" t="s">
        <v>218</v>
      </c>
    </row>
    <row r="132" spans="1:65" s="2" customFormat="1" ht="24.2" customHeight="1">
      <c r="A132" s="33"/>
      <c r="B132" s="144"/>
      <c r="C132" s="145" t="s">
        <v>82</v>
      </c>
      <c r="D132" s="145" t="s">
        <v>220</v>
      </c>
      <c r="E132" s="146" t="s">
        <v>4422</v>
      </c>
      <c r="F132" s="147" t="s">
        <v>4423</v>
      </c>
      <c r="G132" s="148" t="s">
        <v>253</v>
      </c>
      <c r="H132" s="149">
        <v>2110</v>
      </c>
      <c r="I132" s="150"/>
      <c r="J132" s="151">
        <f>ROUND(I132*H132,2)</f>
        <v>0</v>
      </c>
      <c r="K132" s="147" t="s">
        <v>1</v>
      </c>
      <c r="L132" s="34"/>
      <c r="M132" s="152" t="s">
        <v>1</v>
      </c>
      <c r="N132" s="153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82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104</v>
      </c>
      <c r="BM132" s="156" t="s">
        <v>104</v>
      </c>
    </row>
    <row r="133" spans="1:65" s="14" customFormat="1" ht="22.5">
      <c r="B133" s="166"/>
      <c r="D133" s="159" t="s">
        <v>225</v>
      </c>
      <c r="E133" s="167" t="s">
        <v>1</v>
      </c>
      <c r="F133" s="168" t="s">
        <v>4424</v>
      </c>
      <c r="H133" s="169">
        <v>2110</v>
      </c>
      <c r="I133" s="170"/>
      <c r="L133" s="166"/>
      <c r="M133" s="171"/>
      <c r="N133" s="172"/>
      <c r="O133" s="172"/>
      <c r="P133" s="172"/>
      <c r="Q133" s="172"/>
      <c r="R133" s="172"/>
      <c r="S133" s="172"/>
      <c r="T133" s="173"/>
      <c r="AT133" s="167" t="s">
        <v>225</v>
      </c>
      <c r="AU133" s="167" t="s">
        <v>82</v>
      </c>
      <c r="AV133" s="14" t="s">
        <v>82</v>
      </c>
      <c r="AW133" s="14" t="s">
        <v>30</v>
      </c>
      <c r="AX133" s="14" t="s">
        <v>73</v>
      </c>
      <c r="AY133" s="167" t="s">
        <v>218</v>
      </c>
    </row>
    <row r="134" spans="1:65" s="15" customFormat="1" ht="11.25">
      <c r="B134" s="174"/>
      <c r="D134" s="159" t="s">
        <v>225</v>
      </c>
      <c r="E134" s="175" t="s">
        <v>1</v>
      </c>
      <c r="F134" s="176" t="s">
        <v>230</v>
      </c>
      <c r="H134" s="177">
        <v>2110</v>
      </c>
      <c r="I134" s="178"/>
      <c r="L134" s="174"/>
      <c r="M134" s="179"/>
      <c r="N134" s="180"/>
      <c r="O134" s="180"/>
      <c r="P134" s="180"/>
      <c r="Q134" s="180"/>
      <c r="R134" s="180"/>
      <c r="S134" s="180"/>
      <c r="T134" s="181"/>
      <c r="AT134" s="175" t="s">
        <v>225</v>
      </c>
      <c r="AU134" s="175" t="s">
        <v>82</v>
      </c>
      <c r="AV134" s="15" t="s">
        <v>104</v>
      </c>
      <c r="AW134" s="15" t="s">
        <v>30</v>
      </c>
      <c r="AX134" s="15" t="s">
        <v>80</v>
      </c>
      <c r="AY134" s="175" t="s">
        <v>218</v>
      </c>
    </row>
    <row r="135" spans="1:65" s="2" customFormat="1" ht="33" customHeight="1">
      <c r="A135" s="33"/>
      <c r="B135" s="144"/>
      <c r="C135" s="145" t="s">
        <v>101</v>
      </c>
      <c r="D135" s="145" t="s">
        <v>220</v>
      </c>
      <c r="E135" s="146" t="s">
        <v>4425</v>
      </c>
      <c r="F135" s="147" t="s">
        <v>4426</v>
      </c>
      <c r="G135" s="148" t="s">
        <v>253</v>
      </c>
      <c r="H135" s="149">
        <v>15</v>
      </c>
      <c r="I135" s="150"/>
      <c r="J135" s="151">
        <f>ROUND(I135*H135,2)</f>
        <v>0</v>
      </c>
      <c r="K135" s="147" t="s">
        <v>1</v>
      </c>
      <c r="L135" s="34"/>
      <c r="M135" s="152" t="s">
        <v>1</v>
      </c>
      <c r="N135" s="153" t="s">
        <v>38</v>
      </c>
      <c r="O135" s="59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104</v>
      </c>
      <c r="AT135" s="156" t="s">
        <v>220</v>
      </c>
      <c r="AU135" s="156" t="s">
        <v>82</v>
      </c>
      <c r="AY135" s="18" t="s">
        <v>218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80</v>
      </c>
      <c r="BK135" s="157">
        <f>ROUND(I135*H135,2)</f>
        <v>0</v>
      </c>
      <c r="BL135" s="18" t="s">
        <v>104</v>
      </c>
      <c r="BM135" s="156" t="s">
        <v>110</v>
      </c>
    </row>
    <row r="136" spans="1:65" s="14" customFormat="1" ht="11.25">
      <c r="B136" s="166"/>
      <c r="D136" s="159" t="s">
        <v>225</v>
      </c>
      <c r="E136" s="167" t="s">
        <v>1</v>
      </c>
      <c r="F136" s="168" t="s">
        <v>4427</v>
      </c>
      <c r="H136" s="169">
        <v>15</v>
      </c>
      <c r="I136" s="170"/>
      <c r="L136" s="166"/>
      <c r="M136" s="171"/>
      <c r="N136" s="172"/>
      <c r="O136" s="172"/>
      <c r="P136" s="172"/>
      <c r="Q136" s="172"/>
      <c r="R136" s="172"/>
      <c r="S136" s="172"/>
      <c r="T136" s="173"/>
      <c r="AT136" s="167" t="s">
        <v>225</v>
      </c>
      <c r="AU136" s="167" t="s">
        <v>82</v>
      </c>
      <c r="AV136" s="14" t="s">
        <v>82</v>
      </c>
      <c r="AW136" s="14" t="s">
        <v>30</v>
      </c>
      <c r="AX136" s="14" t="s">
        <v>73</v>
      </c>
      <c r="AY136" s="167" t="s">
        <v>218</v>
      </c>
    </row>
    <row r="137" spans="1:65" s="15" customFormat="1" ht="11.25">
      <c r="B137" s="174"/>
      <c r="D137" s="159" t="s">
        <v>225</v>
      </c>
      <c r="E137" s="175" t="s">
        <v>1</v>
      </c>
      <c r="F137" s="176" t="s">
        <v>230</v>
      </c>
      <c r="H137" s="177">
        <v>15</v>
      </c>
      <c r="I137" s="178"/>
      <c r="L137" s="174"/>
      <c r="M137" s="179"/>
      <c r="N137" s="180"/>
      <c r="O137" s="180"/>
      <c r="P137" s="180"/>
      <c r="Q137" s="180"/>
      <c r="R137" s="180"/>
      <c r="S137" s="180"/>
      <c r="T137" s="181"/>
      <c r="AT137" s="175" t="s">
        <v>225</v>
      </c>
      <c r="AU137" s="175" t="s">
        <v>82</v>
      </c>
      <c r="AV137" s="15" t="s">
        <v>104</v>
      </c>
      <c r="AW137" s="15" t="s">
        <v>30</v>
      </c>
      <c r="AX137" s="15" t="s">
        <v>80</v>
      </c>
      <c r="AY137" s="175" t="s">
        <v>218</v>
      </c>
    </row>
    <row r="138" spans="1:65" s="2" customFormat="1" ht="33" customHeight="1">
      <c r="A138" s="33"/>
      <c r="B138" s="144"/>
      <c r="C138" s="145" t="s">
        <v>104</v>
      </c>
      <c r="D138" s="145" t="s">
        <v>220</v>
      </c>
      <c r="E138" s="146" t="s">
        <v>4428</v>
      </c>
      <c r="F138" s="147" t="s">
        <v>4429</v>
      </c>
      <c r="G138" s="148" t="s">
        <v>223</v>
      </c>
      <c r="H138" s="149">
        <v>823.55</v>
      </c>
      <c r="I138" s="150"/>
      <c r="J138" s="151">
        <f>ROUND(I138*H138,2)</f>
        <v>0</v>
      </c>
      <c r="K138" s="147" t="s">
        <v>1</v>
      </c>
      <c r="L138" s="34"/>
      <c r="M138" s="152" t="s">
        <v>1</v>
      </c>
      <c r="N138" s="153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104</v>
      </c>
      <c r="AT138" s="156" t="s">
        <v>220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104</v>
      </c>
      <c r="BM138" s="156" t="s">
        <v>116</v>
      </c>
    </row>
    <row r="139" spans="1:65" s="2" customFormat="1" ht="33" customHeight="1">
      <c r="A139" s="33"/>
      <c r="B139" s="144"/>
      <c r="C139" s="145" t="s">
        <v>107</v>
      </c>
      <c r="D139" s="145" t="s">
        <v>220</v>
      </c>
      <c r="E139" s="146" t="s">
        <v>4430</v>
      </c>
      <c r="F139" s="147" t="s">
        <v>4431</v>
      </c>
      <c r="G139" s="148" t="s">
        <v>223</v>
      </c>
      <c r="H139" s="149">
        <v>1.1200000000000001</v>
      </c>
      <c r="I139" s="150"/>
      <c r="J139" s="151">
        <f>ROUND(I139*H139,2)</f>
        <v>0</v>
      </c>
      <c r="K139" s="147" t="s">
        <v>1</v>
      </c>
      <c r="L139" s="34"/>
      <c r="M139" s="152" t="s">
        <v>1</v>
      </c>
      <c r="N139" s="153" t="s">
        <v>38</v>
      </c>
      <c r="O139" s="59"/>
      <c r="P139" s="154">
        <f>O139*H139</f>
        <v>0</v>
      </c>
      <c r="Q139" s="154">
        <v>0</v>
      </c>
      <c r="R139" s="154">
        <f>Q139*H139</f>
        <v>0</v>
      </c>
      <c r="S139" s="154">
        <v>0</v>
      </c>
      <c r="T139" s="155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104</v>
      </c>
      <c r="AT139" s="156" t="s">
        <v>220</v>
      </c>
      <c r="AU139" s="156" t="s">
        <v>82</v>
      </c>
      <c r="AY139" s="18" t="s">
        <v>218</v>
      </c>
      <c r="BE139" s="157">
        <f>IF(N139="základní",J139,0)</f>
        <v>0</v>
      </c>
      <c r="BF139" s="157">
        <f>IF(N139="snížená",J139,0)</f>
        <v>0</v>
      </c>
      <c r="BG139" s="157">
        <f>IF(N139="zákl. přenesená",J139,0)</f>
        <v>0</v>
      </c>
      <c r="BH139" s="157">
        <f>IF(N139="sníž. přenesená",J139,0)</f>
        <v>0</v>
      </c>
      <c r="BI139" s="157">
        <f>IF(N139="nulová",J139,0)</f>
        <v>0</v>
      </c>
      <c r="BJ139" s="18" t="s">
        <v>80</v>
      </c>
      <c r="BK139" s="157">
        <f>ROUND(I139*H139,2)</f>
        <v>0</v>
      </c>
      <c r="BL139" s="18" t="s">
        <v>104</v>
      </c>
      <c r="BM139" s="156" t="s">
        <v>246</v>
      </c>
    </row>
    <row r="140" spans="1:65" s="14" customFormat="1" ht="11.25">
      <c r="B140" s="166"/>
      <c r="D140" s="159" t="s">
        <v>225</v>
      </c>
      <c r="E140" s="167" t="s">
        <v>1</v>
      </c>
      <c r="F140" s="168" t="s">
        <v>4432</v>
      </c>
      <c r="H140" s="169">
        <v>1.1200000000000001</v>
      </c>
      <c r="I140" s="170"/>
      <c r="L140" s="166"/>
      <c r="M140" s="171"/>
      <c r="N140" s="172"/>
      <c r="O140" s="172"/>
      <c r="P140" s="172"/>
      <c r="Q140" s="172"/>
      <c r="R140" s="172"/>
      <c r="S140" s="172"/>
      <c r="T140" s="173"/>
      <c r="AT140" s="167" t="s">
        <v>225</v>
      </c>
      <c r="AU140" s="167" t="s">
        <v>82</v>
      </c>
      <c r="AV140" s="14" t="s">
        <v>82</v>
      </c>
      <c r="AW140" s="14" t="s">
        <v>30</v>
      </c>
      <c r="AX140" s="14" t="s">
        <v>73</v>
      </c>
      <c r="AY140" s="167" t="s">
        <v>218</v>
      </c>
    </row>
    <row r="141" spans="1:65" s="15" customFormat="1" ht="11.25">
      <c r="B141" s="174"/>
      <c r="D141" s="159" t="s">
        <v>225</v>
      </c>
      <c r="E141" s="175" t="s">
        <v>1</v>
      </c>
      <c r="F141" s="176" t="s">
        <v>230</v>
      </c>
      <c r="H141" s="177">
        <v>1.1200000000000001</v>
      </c>
      <c r="I141" s="178"/>
      <c r="L141" s="174"/>
      <c r="M141" s="179"/>
      <c r="N141" s="180"/>
      <c r="O141" s="180"/>
      <c r="P141" s="180"/>
      <c r="Q141" s="180"/>
      <c r="R141" s="180"/>
      <c r="S141" s="180"/>
      <c r="T141" s="181"/>
      <c r="AT141" s="175" t="s">
        <v>225</v>
      </c>
      <c r="AU141" s="175" t="s">
        <v>82</v>
      </c>
      <c r="AV141" s="15" t="s">
        <v>104</v>
      </c>
      <c r="AW141" s="15" t="s">
        <v>30</v>
      </c>
      <c r="AX141" s="15" t="s">
        <v>80</v>
      </c>
      <c r="AY141" s="175" t="s">
        <v>218</v>
      </c>
    </row>
    <row r="142" spans="1:65" s="2" customFormat="1" ht="37.9" customHeight="1">
      <c r="A142" s="33"/>
      <c r="B142" s="144"/>
      <c r="C142" s="145" t="s">
        <v>110</v>
      </c>
      <c r="D142" s="145" t="s">
        <v>220</v>
      </c>
      <c r="E142" s="146" t="s">
        <v>4433</v>
      </c>
      <c r="F142" s="147" t="s">
        <v>4434</v>
      </c>
      <c r="G142" s="148" t="s">
        <v>223</v>
      </c>
      <c r="H142" s="149">
        <v>50</v>
      </c>
      <c r="I142" s="150"/>
      <c r="J142" s="151">
        <f>ROUND(I142*H142,2)</f>
        <v>0</v>
      </c>
      <c r="K142" s="147" t="s">
        <v>1</v>
      </c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8</v>
      </c>
    </row>
    <row r="143" spans="1:65" s="2" customFormat="1" ht="37.9" customHeight="1">
      <c r="A143" s="33"/>
      <c r="B143" s="144"/>
      <c r="C143" s="145" t="s">
        <v>113</v>
      </c>
      <c r="D143" s="145" t="s">
        <v>220</v>
      </c>
      <c r="E143" s="146" t="s">
        <v>234</v>
      </c>
      <c r="F143" s="147" t="s">
        <v>4435</v>
      </c>
      <c r="G143" s="148" t="s">
        <v>223</v>
      </c>
      <c r="H143" s="149">
        <v>817.42</v>
      </c>
      <c r="I143" s="150"/>
      <c r="J143" s="151">
        <f>ROUND(I143*H143,2)</f>
        <v>0</v>
      </c>
      <c r="K143" s="147" t="s">
        <v>1</v>
      </c>
      <c r="L143" s="34"/>
      <c r="M143" s="152" t="s">
        <v>1</v>
      </c>
      <c r="N143" s="153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104</v>
      </c>
      <c r="AT143" s="156" t="s">
        <v>220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104</v>
      </c>
      <c r="BM143" s="156" t="s">
        <v>259</v>
      </c>
    </row>
    <row r="144" spans="1:65" s="2" customFormat="1" ht="37.9" customHeight="1">
      <c r="A144" s="33"/>
      <c r="B144" s="144"/>
      <c r="C144" s="145" t="s">
        <v>116</v>
      </c>
      <c r="D144" s="145" t="s">
        <v>220</v>
      </c>
      <c r="E144" s="146" t="s">
        <v>4436</v>
      </c>
      <c r="F144" s="147" t="s">
        <v>4437</v>
      </c>
      <c r="G144" s="148" t="s">
        <v>223</v>
      </c>
      <c r="H144" s="149">
        <v>1634.84</v>
      </c>
      <c r="I144" s="150"/>
      <c r="J144" s="151">
        <f>ROUND(I144*H144,2)</f>
        <v>0</v>
      </c>
      <c r="K144" s="147" t="s">
        <v>1</v>
      </c>
      <c r="L144" s="34"/>
      <c r="M144" s="152" t="s">
        <v>1</v>
      </c>
      <c r="N144" s="153" t="s">
        <v>38</v>
      </c>
      <c r="O144" s="59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104</v>
      </c>
      <c r="AT144" s="156" t="s">
        <v>220</v>
      </c>
      <c r="AU144" s="156" t="s">
        <v>82</v>
      </c>
      <c r="AY144" s="18" t="s">
        <v>218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80</v>
      </c>
      <c r="BK144" s="157">
        <f>ROUND(I144*H144,2)</f>
        <v>0</v>
      </c>
      <c r="BL144" s="18" t="s">
        <v>104</v>
      </c>
      <c r="BM144" s="156" t="s">
        <v>263</v>
      </c>
    </row>
    <row r="145" spans="1:65" s="14" customFormat="1" ht="11.25">
      <c r="B145" s="166"/>
      <c r="D145" s="159" t="s">
        <v>225</v>
      </c>
      <c r="E145" s="167" t="s">
        <v>1</v>
      </c>
      <c r="F145" s="168" t="s">
        <v>4438</v>
      </c>
      <c r="H145" s="169">
        <v>1634.84</v>
      </c>
      <c r="I145" s="170"/>
      <c r="L145" s="166"/>
      <c r="M145" s="171"/>
      <c r="N145" s="172"/>
      <c r="O145" s="172"/>
      <c r="P145" s="172"/>
      <c r="Q145" s="172"/>
      <c r="R145" s="172"/>
      <c r="S145" s="172"/>
      <c r="T145" s="173"/>
      <c r="AT145" s="167" t="s">
        <v>225</v>
      </c>
      <c r="AU145" s="167" t="s">
        <v>82</v>
      </c>
      <c r="AV145" s="14" t="s">
        <v>82</v>
      </c>
      <c r="AW145" s="14" t="s">
        <v>30</v>
      </c>
      <c r="AX145" s="14" t="s">
        <v>73</v>
      </c>
      <c r="AY145" s="167" t="s">
        <v>218</v>
      </c>
    </row>
    <row r="146" spans="1:65" s="15" customFormat="1" ht="11.25">
      <c r="B146" s="174"/>
      <c r="D146" s="159" t="s">
        <v>225</v>
      </c>
      <c r="E146" s="175" t="s">
        <v>1</v>
      </c>
      <c r="F146" s="176" t="s">
        <v>230</v>
      </c>
      <c r="H146" s="177">
        <v>1634.84</v>
      </c>
      <c r="I146" s="178"/>
      <c r="L146" s="174"/>
      <c r="M146" s="179"/>
      <c r="N146" s="180"/>
      <c r="O146" s="180"/>
      <c r="P146" s="180"/>
      <c r="Q146" s="180"/>
      <c r="R146" s="180"/>
      <c r="S146" s="180"/>
      <c r="T146" s="181"/>
      <c r="AT146" s="175" t="s">
        <v>225</v>
      </c>
      <c r="AU146" s="175" t="s">
        <v>82</v>
      </c>
      <c r="AV146" s="15" t="s">
        <v>104</v>
      </c>
      <c r="AW146" s="15" t="s">
        <v>30</v>
      </c>
      <c r="AX146" s="15" t="s">
        <v>80</v>
      </c>
      <c r="AY146" s="175" t="s">
        <v>218</v>
      </c>
    </row>
    <row r="147" spans="1:65" s="2" customFormat="1" ht="21.75" customHeight="1">
      <c r="A147" s="33"/>
      <c r="B147" s="144"/>
      <c r="C147" s="145" t="s">
        <v>266</v>
      </c>
      <c r="D147" s="145" t="s">
        <v>220</v>
      </c>
      <c r="E147" s="146" t="s">
        <v>4439</v>
      </c>
      <c r="F147" s="147" t="s">
        <v>4440</v>
      </c>
      <c r="G147" s="148" t="s">
        <v>223</v>
      </c>
      <c r="H147" s="149">
        <v>42.75</v>
      </c>
      <c r="I147" s="150"/>
      <c r="J147" s="151">
        <f>ROUND(I147*H147,2)</f>
        <v>0</v>
      </c>
      <c r="K147" s="147" t="s">
        <v>1</v>
      </c>
      <c r="L147" s="34"/>
      <c r="M147" s="152" t="s">
        <v>1</v>
      </c>
      <c r="N147" s="153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104</v>
      </c>
      <c r="AT147" s="156" t="s">
        <v>220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104</v>
      </c>
      <c r="BM147" s="156" t="s">
        <v>269</v>
      </c>
    </row>
    <row r="148" spans="1:65" s="2" customFormat="1" ht="24.2" customHeight="1">
      <c r="A148" s="33"/>
      <c r="B148" s="144"/>
      <c r="C148" s="145" t="s">
        <v>246</v>
      </c>
      <c r="D148" s="145" t="s">
        <v>220</v>
      </c>
      <c r="E148" s="146" t="s">
        <v>4441</v>
      </c>
      <c r="F148" s="147" t="s">
        <v>4442</v>
      </c>
      <c r="G148" s="148" t="s">
        <v>223</v>
      </c>
      <c r="H148" s="149">
        <v>823.55</v>
      </c>
      <c r="I148" s="150"/>
      <c r="J148" s="151">
        <f>ROUND(I148*H148,2)</f>
        <v>0</v>
      </c>
      <c r="K148" s="147" t="s">
        <v>1</v>
      </c>
      <c r="L148" s="34"/>
      <c r="M148" s="152" t="s">
        <v>1</v>
      </c>
      <c r="N148" s="153" t="s">
        <v>38</v>
      </c>
      <c r="O148" s="59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104</v>
      </c>
      <c r="AT148" s="156" t="s">
        <v>220</v>
      </c>
      <c r="AU148" s="156" t="s">
        <v>82</v>
      </c>
      <c r="AY148" s="18" t="s">
        <v>218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80</v>
      </c>
      <c r="BK148" s="157">
        <f>ROUND(I148*H148,2)</f>
        <v>0</v>
      </c>
      <c r="BL148" s="18" t="s">
        <v>104</v>
      </c>
      <c r="BM148" s="156" t="s">
        <v>278</v>
      </c>
    </row>
    <row r="149" spans="1:65" s="2" customFormat="1" ht="24.2" customHeight="1">
      <c r="A149" s="33"/>
      <c r="B149" s="144"/>
      <c r="C149" s="145" t="s">
        <v>281</v>
      </c>
      <c r="D149" s="145" t="s">
        <v>220</v>
      </c>
      <c r="E149" s="146" t="s">
        <v>4443</v>
      </c>
      <c r="F149" s="147" t="s">
        <v>4444</v>
      </c>
      <c r="G149" s="148" t="s">
        <v>223</v>
      </c>
      <c r="H149" s="149">
        <v>50</v>
      </c>
      <c r="I149" s="150"/>
      <c r="J149" s="151">
        <f>ROUND(I149*H149,2)</f>
        <v>0</v>
      </c>
      <c r="K149" s="147" t="s">
        <v>1</v>
      </c>
      <c r="L149" s="34"/>
      <c r="M149" s="152" t="s">
        <v>1</v>
      </c>
      <c r="N149" s="153" t="s">
        <v>38</v>
      </c>
      <c r="O149" s="59"/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6" t="s">
        <v>104</v>
      </c>
      <c r="AT149" s="156" t="s">
        <v>220</v>
      </c>
      <c r="AU149" s="156" t="s">
        <v>82</v>
      </c>
      <c r="AY149" s="18" t="s">
        <v>218</v>
      </c>
      <c r="BE149" s="157">
        <f>IF(N149="základní",J149,0)</f>
        <v>0</v>
      </c>
      <c r="BF149" s="157">
        <f>IF(N149="snížená",J149,0)</f>
        <v>0</v>
      </c>
      <c r="BG149" s="157">
        <f>IF(N149="zákl. přenesená",J149,0)</f>
        <v>0</v>
      </c>
      <c r="BH149" s="157">
        <f>IF(N149="sníž. přenesená",J149,0)</f>
        <v>0</v>
      </c>
      <c r="BI149" s="157">
        <f>IF(N149="nulová",J149,0)</f>
        <v>0</v>
      </c>
      <c r="BJ149" s="18" t="s">
        <v>80</v>
      </c>
      <c r="BK149" s="157">
        <f>ROUND(I149*H149,2)</f>
        <v>0</v>
      </c>
      <c r="BL149" s="18" t="s">
        <v>104</v>
      </c>
      <c r="BM149" s="156" t="s">
        <v>284</v>
      </c>
    </row>
    <row r="150" spans="1:65" s="14" customFormat="1" ht="11.25">
      <c r="B150" s="166"/>
      <c r="D150" s="159" t="s">
        <v>225</v>
      </c>
      <c r="E150" s="167" t="s">
        <v>1</v>
      </c>
      <c r="F150" s="168" t="s">
        <v>4445</v>
      </c>
      <c r="H150" s="169">
        <v>50</v>
      </c>
      <c r="I150" s="170"/>
      <c r="L150" s="166"/>
      <c r="M150" s="171"/>
      <c r="N150" s="172"/>
      <c r="O150" s="172"/>
      <c r="P150" s="172"/>
      <c r="Q150" s="172"/>
      <c r="R150" s="172"/>
      <c r="S150" s="172"/>
      <c r="T150" s="173"/>
      <c r="AT150" s="167" t="s">
        <v>225</v>
      </c>
      <c r="AU150" s="167" t="s">
        <v>82</v>
      </c>
      <c r="AV150" s="14" t="s">
        <v>82</v>
      </c>
      <c r="AW150" s="14" t="s">
        <v>30</v>
      </c>
      <c r="AX150" s="14" t="s">
        <v>73</v>
      </c>
      <c r="AY150" s="167" t="s">
        <v>218</v>
      </c>
    </row>
    <row r="151" spans="1:65" s="15" customFormat="1" ht="11.25">
      <c r="B151" s="174"/>
      <c r="D151" s="159" t="s">
        <v>225</v>
      </c>
      <c r="E151" s="175" t="s">
        <v>1</v>
      </c>
      <c r="F151" s="176" t="s">
        <v>230</v>
      </c>
      <c r="H151" s="177">
        <v>50</v>
      </c>
      <c r="I151" s="178"/>
      <c r="L151" s="174"/>
      <c r="M151" s="179"/>
      <c r="N151" s="180"/>
      <c r="O151" s="180"/>
      <c r="P151" s="180"/>
      <c r="Q151" s="180"/>
      <c r="R151" s="180"/>
      <c r="S151" s="180"/>
      <c r="T151" s="181"/>
      <c r="AT151" s="175" t="s">
        <v>225</v>
      </c>
      <c r="AU151" s="175" t="s">
        <v>82</v>
      </c>
      <c r="AV151" s="15" t="s">
        <v>104</v>
      </c>
      <c r="AW151" s="15" t="s">
        <v>30</v>
      </c>
      <c r="AX151" s="15" t="s">
        <v>80</v>
      </c>
      <c r="AY151" s="175" t="s">
        <v>218</v>
      </c>
    </row>
    <row r="152" spans="1:65" s="2" customFormat="1" ht="16.5" customHeight="1">
      <c r="A152" s="33"/>
      <c r="B152" s="144"/>
      <c r="C152" s="145" t="s">
        <v>8</v>
      </c>
      <c r="D152" s="145" t="s">
        <v>220</v>
      </c>
      <c r="E152" s="146" t="s">
        <v>4446</v>
      </c>
      <c r="F152" s="147" t="s">
        <v>3574</v>
      </c>
      <c r="G152" s="148" t="s">
        <v>223</v>
      </c>
      <c r="H152" s="149">
        <v>774.67</v>
      </c>
      <c r="I152" s="150"/>
      <c r="J152" s="151">
        <f t="shared" ref="J152:J157" si="0">ROUND(I152*H152,2)</f>
        <v>0</v>
      </c>
      <c r="K152" s="147" t="s">
        <v>1</v>
      </c>
      <c r="L152" s="34"/>
      <c r="M152" s="152" t="s">
        <v>1</v>
      </c>
      <c r="N152" s="153" t="s">
        <v>38</v>
      </c>
      <c r="O152" s="59"/>
      <c r="P152" s="154">
        <f t="shared" ref="P152:P157" si="1">O152*H152</f>
        <v>0</v>
      </c>
      <c r="Q152" s="154">
        <v>0</v>
      </c>
      <c r="R152" s="154">
        <f t="shared" ref="R152:R157" si="2">Q152*H152</f>
        <v>0</v>
      </c>
      <c r="S152" s="154">
        <v>0</v>
      </c>
      <c r="T152" s="155">
        <f t="shared" ref="T152:T157" si="3"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104</v>
      </c>
      <c r="AT152" s="156" t="s">
        <v>220</v>
      </c>
      <c r="AU152" s="156" t="s">
        <v>82</v>
      </c>
      <c r="AY152" s="18" t="s">
        <v>218</v>
      </c>
      <c r="BE152" s="157">
        <f t="shared" ref="BE152:BE157" si="4">IF(N152="základní",J152,0)</f>
        <v>0</v>
      </c>
      <c r="BF152" s="157">
        <f t="shared" ref="BF152:BF157" si="5">IF(N152="snížená",J152,0)</f>
        <v>0</v>
      </c>
      <c r="BG152" s="157">
        <f t="shared" ref="BG152:BG157" si="6">IF(N152="zákl. přenesená",J152,0)</f>
        <v>0</v>
      </c>
      <c r="BH152" s="157">
        <f t="shared" ref="BH152:BH157" si="7">IF(N152="sníž. přenesená",J152,0)</f>
        <v>0</v>
      </c>
      <c r="BI152" s="157">
        <f t="shared" ref="BI152:BI157" si="8">IF(N152="nulová",J152,0)</f>
        <v>0</v>
      </c>
      <c r="BJ152" s="18" t="s">
        <v>80</v>
      </c>
      <c r="BK152" s="157">
        <f t="shared" ref="BK152:BK157" si="9">ROUND(I152*H152,2)</f>
        <v>0</v>
      </c>
      <c r="BL152" s="18" t="s">
        <v>104</v>
      </c>
      <c r="BM152" s="156" t="s">
        <v>287</v>
      </c>
    </row>
    <row r="153" spans="1:65" s="2" customFormat="1" ht="33" customHeight="1">
      <c r="A153" s="33"/>
      <c r="B153" s="144"/>
      <c r="C153" s="145" t="s">
        <v>292</v>
      </c>
      <c r="D153" s="145" t="s">
        <v>220</v>
      </c>
      <c r="E153" s="146" t="s">
        <v>3570</v>
      </c>
      <c r="F153" s="147" t="s">
        <v>3571</v>
      </c>
      <c r="G153" s="148" t="s">
        <v>242</v>
      </c>
      <c r="H153" s="149">
        <v>1394.4059999999999</v>
      </c>
      <c r="I153" s="150"/>
      <c r="J153" s="151">
        <f t="shared" si="0"/>
        <v>0</v>
      </c>
      <c r="K153" s="147" t="s">
        <v>1</v>
      </c>
      <c r="L153" s="34"/>
      <c r="M153" s="152" t="s">
        <v>1</v>
      </c>
      <c r="N153" s="153" t="s">
        <v>38</v>
      </c>
      <c r="O153" s="59"/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104</v>
      </c>
      <c r="AT153" s="156" t="s">
        <v>220</v>
      </c>
      <c r="AU153" s="156" t="s">
        <v>82</v>
      </c>
      <c r="AY153" s="18" t="s">
        <v>218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8" t="s">
        <v>80</v>
      </c>
      <c r="BK153" s="157">
        <f t="shared" si="9"/>
        <v>0</v>
      </c>
      <c r="BL153" s="18" t="s">
        <v>104</v>
      </c>
      <c r="BM153" s="156" t="s">
        <v>295</v>
      </c>
    </row>
    <row r="154" spans="1:65" s="2" customFormat="1" ht="24.2" customHeight="1">
      <c r="A154" s="33"/>
      <c r="B154" s="144"/>
      <c r="C154" s="145" t="s">
        <v>259</v>
      </c>
      <c r="D154" s="145" t="s">
        <v>220</v>
      </c>
      <c r="E154" s="146" t="s">
        <v>244</v>
      </c>
      <c r="F154" s="147" t="s">
        <v>4447</v>
      </c>
      <c r="G154" s="148" t="s">
        <v>223</v>
      </c>
      <c r="H154" s="149">
        <v>24.12</v>
      </c>
      <c r="I154" s="150"/>
      <c r="J154" s="151">
        <f t="shared" si="0"/>
        <v>0</v>
      </c>
      <c r="K154" s="147" t="s">
        <v>1</v>
      </c>
      <c r="L154" s="34"/>
      <c r="M154" s="152" t="s">
        <v>1</v>
      </c>
      <c r="N154" s="153" t="s">
        <v>38</v>
      </c>
      <c r="O154" s="59"/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8" t="s">
        <v>80</v>
      </c>
      <c r="BK154" s="157">
        <f t="shared" si="9"/>
        <v>0</v>
      </c>
      <c r="BL154" s="18" t="s">
        <v>104</v>
      </c>
      <c r="BM154" s="156" t="s">
        <v>302</v>
      </c>
    </row>
    <row r="155" spans="1:65" s="2" customFormat="1" ht="16.5" customHeight="1">
      <c r="A155" s="33"/>
      <c r="B155" s="144"/>
      <c r="C155" s="190" t="s">
        <v>305</v>
      </c>
      <c r="D155" s="190" t="s">
        <v>904</v>
      </c>
      <c r="E155" s="191" t="s">
        <v>4448</v>
      </c>
      <c r="F155" s="192" t="s">
        <v>4449</v>
      </c>
      <c r="G155" s="193" t="s">
        <v>242</v>
      </c>
      <c r="H155" s="194">
        <v>41.003999999999998</v>
      </c>
      <c r="I155" s="195"/>
      <c r="J155" s="196">
        <f t="shared" si="0"/>
        <v>0</v>
      </c>
      <c r="K155" s="192" t="s">
        <v>1</v>
      </c>
      <c r="L155" s="197"/>
      <c r="M155" s="198" t="s">
        <v>1</v>
      </c>
      <c r="N155" s="199" t="s">
        <v>38</v>
      </c>
      <c r="O155" s="59"/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116</v>
      </c>
      <c r="AT155" s="156" t="s">
        <v>904</v>
      </c>
      <c r="AU155" s="156" t="s">
        <v>82</v>
      </c>
      <c r="AY155" s="18" t="s">
        <v>218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8" t="s">
        <v>80</v>
      </c>
      <c r="BK155" s="157">
        <f t="shared" si="9"/>
        <v>0</v>
      </c>
      <c r="BL155" s="18" t="s">
        <v>104</v>
      </c>
      <c r="BM155" s="156" t="s">
        <v>308</v>
      </c>
    </row>
    <row r="156" spans="1:65" s="2" customFormat="1" ht="37.9" customHeight="1">
      <c r="A156" s="33"/>
      <c r="B156" s="144"/>
      <c r="C156" s="145" t="s">
        <v>263</v>
      </c>
      <c r="D156" s="145" t="s">
        <v>220</v>
      </c>
      <c r="E156" s="146" t="s">
        <v>4450</v>
      </c>
      <c r="F156" s="147" t="s">
        <v>4451</v>
      </c>
      <c r="G156" s="148" t="s">
        <v>253</v>
      </c>
      <c r="H156" s="149">
        <v>11.718</v>
      </c>
      <c r="I156" s="150"/>
      <c r="J156" s="151">
        <f t="shared" si="0"/>
        <v>0</v>
      </c>
      <c r="K156" s="147" t="s">
        <v>1</v>
      </c>
      <c r="L156" s="34"/>
      <c r="M156" s="152" t="s">
        <v>1</v>
      </c>
      <c r="N156" s="153" t="s">
        <v>38</v>
      </c>
      <c r="O156" s="59"/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104</v>
      </c>
      <c r="AT156" s="156" t="s">
        <v>220</v>
      </c>
      <c r="AU156" s="156" t="s">
        <v>82</v>
      </c>
      <c r="AY156" s="18" t="s">
        <v>218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8" t="s">
        <v>80</v>
      </c>
      <c r="BK156" s="157">
        <f t="shared" si="9"/>
        <v>0</v>
      </c>
      <c r="BL156" s="18" t="s">
        <v>104</v>
      </c>
      <c r="BM156" s="156" t="s">
        <v>311</v>
      </c>
    </row>
    <row r="157" spans="1:65" s="2" customFormat="1" ht="16.5" customHeight="1">
      <c r="A157" s="33"/>
      <c r="B157" s="144"/>
      <c r="C157" s="190" t="s">
        <v>315</v>
      </c>
      <c r="D157" s="190" t="s">
        <v>904</v>
      </c>
      <c r="E157" s="191" t="s">
        <v>4452</v>
      </c>
      <c r="F157" s="192" t="s">
        <v>4453</v>
      </c>
      <c r="G157" s="193" t="s">
        <v>2807</v>
      </c>
      <c r="H157" s="194">
        <v>0.23400000000000001</v>
      </c>
      <c r="I157" s="195"/>
      <c r="J157" s="196">
        <f t="shared" si="0"/>
        <v>0</v>
      </c>
      <c r="K157" s="192" t="s">
        <v>1</v>
      </c>
      <c r="L157" s="197"/>
      <c r="M157" s="198" t="s">
        <v>1</v>
      </c>
      <c r="N157" s="199" t="s">
        <v>38</v>
      </c>
      <c r="O157" s="59"/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116</v>
      </c>
      <c r="AT157" s="156" t="s">
        <v>904</v>
      </c>
      <c r="AU157" s="156" t="s">
        <v>82</v>
      </c>
      <c r="AY157" s="18" t="s">
        <v>218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8" t="s">
        <v>80</v>
      </c>
      <c r="BK157" s="157">
        <f t="shared" si="9"/>
        <v>0</v>
      </c>
      <c r="BL157" s="18" t="s">
        <v>104</v>
      </c>
      <c r="BM157" s="156" t="s">
        <v>318</v>
      </c>
    </row>
    <row r="158" spans="1:65" s="14" customFormat="1" ht="11.25">
      <c r="B158" s="166"/>
      <c r="D158" s="159" t="s">
        <v>225</v>
      </c>
      <c r="E158" s="167" t="s">
        <v>1</v>
      </c>
      <c r="F158" s="168" t="s">
        <v>4454</v>
      </c>
      <c r="H158" s="169">
        <v>0.23400000000000001</v>
      </c>
      <c r="I158" s="170"/>
      <c r="L158" s="166"/>
      <c r="M158" s="171"/>
      <c r="N158" s="172"/>
      <c r="O158" s="172"/>
      <c r="P158" s="172"/>
      <c r="Q158" s="172"/>
      <c r="R158" s="172"/>
      <c r="S158" s="172"/>
      <c r="T158" s="173"/>
      <c r="AT158" s="167" t="s">
        <v>225</v>
      </c>
      <c r="AU158" s="167" t="s">
        <v>82</v>
      </c>
      <c r="AV158" s="14" t="s">
        <v>82</v>
      </c>
      <c r="AW158" s="14" t="s">
        <v>30</v>
      </c>
      <c r="AX158" s="14" t="s">
        <v>73</v>
      </c>
      <c r="AY158" s="167" t="s">
        <v>218</v>
      </c>
    </row>
    <row r="159" spans="1:65" s="15" customFormat="1" ht="11.25">
      <c r="B159" s="174"/>
      <c r="D159" s="159" t="s">
        <v>225</v>
      </c>
      <c r="E159" s="175" t="s">
        <v>1</v>
      </c>
      <c r="F159" s="176" t="s">
        <v>230</v>
      </c>
      <c r="H159" s="177">
        <v>0.23400000000000001</v>
      </c>
      <c r="I159" s="178"/>
      <c r="L159" s="174"/>
      <c r="M159" s="179"/>
      <c r="N159" s="180"/>
      <c r="O159" s="180"/>
      <c r="P159" s="180"/>
      <c r="Q159" s="180"/>
      <c r="R159" s="180"/>
      <c r="S159" s="180"/>
      <c r="T159" s="181"/>
      <c r="AT159" s="175" t="s">
        <v>225</v>
      </c>
      <c r="AU159" s="175" t="s">
        <v>82</v>
      </c>
      <c r="AV159" s="15" t="s">
        <v>104</v>
      </c>
      <c r="AW159" s="15" t="s">
        <v>30</v>
      </c>
      <c r="AX159" s="15" t="s">
        <v>80</v>
      </c>
      <c r="AY159" s="175" t="s">
        <v>218</v>
      </c>
    </row>
    <row r="160" spans="1:65" s="2" customFormat="1" ht="16.5" customHeight="1">
      <c r="A160" s="33"/>
      <c r="B160" s="144"/>
      <c r="C160" s="190" t="s">
        <v>269</v>
      </c>
      <c r="D160" s="190" t="s">
        <v>904</v>
      </c>
      <c r="E160" s="191" t="s">
        <v>4455</v>
      </c>
      <c r="F160" s="192" t="s">
        <v>4456</v>
      </c>
      <c r="G160" s="193" t="s">
        <v>223</v>
      </c>
      <c r="H160" s="194">
        <v>0.93700000000000006</v>
      </c>
      <c r="I160" s="195"/>
      <c r="J160" s="196">
        <f>ROUND(I160*H160,2)</f>
        <v>0</v>
      </c>
      <c r="K160" s="192" t="s">
        <v>1</v>
      </c>
      <c r="L160" s="197"/>
      <c r="M160" s="198" t="s">
        <v>1</v>
      </c>
      <c r="N160" s="199" t="s">
        <v>38</v>
      </c>
      <c r="O160" s="59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116</v>
      </c>
      <c r="AT160" s="156" t="s">
        <v>904</v>
      </c>
      <c r="AU160" s="156" t="s">
        <v>82</v>
      </c>
      <c r="AY160" s="18" t="s">
        <v>218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80</v>
      </c>
      <c r="BK160" s="157">
        <f>ROUND(I160*H160,2)</f>
        <v>0</v>
      </c>
      <c r="BL160" s="18" t="s">
        <v>104</v>
      </c>
      <c r="BM160" s="156" t="s">
        <v>322</v>
      </c>
    </row>
    <row r="161" spans="1:65" s="13" customFormat="1" ht="11.25">
      <c r="B161" s="158"/>
      <c r="D161" s="159" t="s">
        <v>225</v>
      </c>
      <c r="E161" s="160" t="s">
        <v>1</v>
      </c>
      <c r="F161" s="161" t="s">
        <v>4457</v>
      </c>
      <c r="H161" s="160" t="s">
        <v>1</v>
      </c>
      <c r="I161" s="162"/>
      <c r="L161" s="158"/>
      <c r="M161" s="163"/>
      <c r="N161" s="164"/>
      <c r="O161" s="164"/>
      <c r="P161" s="164"/>
      <c r="Q161" s="164"/>
      <c r="R161" s="164"/>
      <c r="S161" s="164"/>
      <c r="T161" s="165"/>
      <c r="AT161" s="160" t="s">
        <v>225</v>
      </c>
      <c r="AU161" s="160" t="s">
        <v>82</v>
      </c>
      <c r="AV161" s="13" t="s">
        <v>80</v>
      </c>
      <c r="AW161" s="13" t="s">
        <v>30</v>
      </c>
      <c r="AX161" s="13" t="s">
        <v>73</v>
      </c>
      <c r="AY161" s="160" t="s">
        <v>218</v>
      </c>
    </row>
    <row r="162" spans="1:65" s="14" customFormat="1" ht="11.25">
      <c r="B162" s="166"/>
      <c r="D162" s="159" t="s">
        <v>225</v>
      </c>
      <c r="E162" s="167" t="s">
        <v>1</v>
      </c>
      <c r="F162" s="168" t="s">
        <v>4458</v>
      </c>
      <c r="H162" s="169">
        <v>0.93700000000000006</v>
      </c>
      <c r="I162" s="170"/>
      <c r="L162" s="166"/>
      <c r="M162" s="171"/>
      <c r="N162" s="172"/>
      <c r="O162" s="172"/>
      <c r="P162" s="172"/>
      <c r="Q162" s="172"/>
      <c r="R162" s="172"/>
      <c r="S162" s="172"/>
      <c r="T162" s="173"/>
      <c r="AT162" s="167" t="s">
        <v>225</v>
      </c>
      <c r="AU162" s="167" t="s">
        <v>82</v>
      </c>
      <c r="AV162" s="14" t="s">
        <v>82</v>
      </c>
      <c r="AW162" s="14" t="s">
        <v>30</v>
      </c>
      <c r="AX162" s="14" t="s">
        <v>73</v>
      </c>
      <c r="AY162" s="167" t="s">
        <v>218</v>
      </c>
    </row>
    <row r="163" spans="1:65" s="15" customFormat="1" ht="11.25">
      <c r="B163" s="174"/>
      <c r="D163" s="159" t="s">
        <v>225</v>
      </c>
      <c r="E163" s="175" t="s">
        <v>1</v>
      </c>
      <c r="F163" s="176" t="s">
        <v>230</v>
      </c>
      <c r="H163" s="177">
        <v>0.93700000000000006</v>
      </c>
      <c r="I163" s="178"/>
      <c r="L163" s="174"/>
      <c r="M163" s="179"/>
      <c r="N163" s="180"/>
      <c r="O163" s="180"/>
      <c r="P163" s="180"/>
      <c r="Q163" s="180"/>
      <c r="R163" s="180"/>
      <c r="S163" s="180"/>
      <c r="T163" s="181"/>
      <c r="AT163" s="175" t="s">
        <v>225</v>
      </c>
      <c r="AU163" s="175" t="s">
        <v>82</v>
      </c>
      <c r="AV163" s="15" t="s">
        <v>104</v>
      </c>
      <c r="AW163" s="15" t="s">
        <v>30</v>
      </c>
      <c r="AX163" s="15" t="s">
        <v>80</v>
      </c>
      <c r="AY163" s="175" t="s">
        <v>218</v>
      </c>
    </row>
    <row r="164" spans="1:65" s="2" customFormat="1" ht="33" customHeight="1">
      <c r="A164" s="33"/>
      <c r="B164" s="144"/>
      <c r="C164" s="145" t="s">
        <v>323</v>
      </c>
      <c r="D164" s="145" t="s">
        <v>220</v>
      </c>
      <c r="E164" s="146" t="s">
        <v>4459</v>
      </c>
      <c r="F164" s="147" t="s">
        <v>4460</v>
      </c>
      <c r="G164" s="148" t="s">
        <v>253</v>
      </c>
      <c r="H164" s="149">
        <v>285</v>
      </c>
      <c r="I164" s="150"/>
      <c r="J164" s="151">
        <f>ROUND(I164*H164,2)</f>
        <v>0</v>
      </c>
      <c r="K164" s="147" t="s">
        <v>1</v>
      </c>
      <c r="L164" s="34"/>
      <c r="M164" s="152" t="s">
        <v>1</v>
      </c>
      <c r="N164" s="153" t="s">
        <v>38</v>
      </c>
      <c r="O164" s="59"/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104</v>
      </c>
      <c r="AT164" s="156" t="s">
        <v>220</v>
      </c>
      <c r="AU164" s="156" t="s">
        <v>82</v>
      </c>
      <c r="AY164" s="18" t="s">
        <v>218</v>
      </c>
      <c r="BE164" s="157">
        <f>IF(N164="základní",J164,0)</f>
        <v>0</v>
      </c>
      <c r="BF164" s="157">
        <f>IF(N164="snížená",J164,0)</f>
        <v>0</v>
      </c>
      <c r="BG164" s="157">
        <f>IF(N164="zákl. přenesená",J164,0)</f>
        <v>0</v>
      </c>
      <c r="BH164" s="157">
        <f>IF(N164="sníž. přenesená",J164,0)</f>
        <v>0</v>
      </c>
      <c r="BI164" s="157">
        <f>IF(N164="nulová",J164,0)</f>
        <v>0</v>
      </c>
      <c r="BJ164" s="18" t="s">
        <v>80</v>
      </c>
      <c r="BK164" s="157">
        <f>ROUND(I164*H164,2)</f>
        <v>0</v>
      </c>
      <c r="BL164" s="18" t="s">
        <v>104</v>
      </c>
      <c r="BM164" s="156" t="s">
        <v>326</v>
      </c>
    </row>
    <row r="165" spans="1:65" s="14" customFormat="1" ht="11.25">
      <c r="B165" s="166"/>
      <c r="D165" s="159" t="s">
        <v>225</v>
      </c>
      <c r="E165" s="167" t="s">
        <v>1</v>
      </c>
      <c r="F165" s="168" t="s">
        <v>4461</v>
      </c>
      <c r="H165" s="169">
        <v>145</v>
      </c>
      <c r="I165" s="170"/>
      <c r="L165" s="166"/>
      <c r="M165" s="171"/>
      <c r="N165" s="172"/>
      <c r="O165" s="172"/>
      <c r="P165" s="172"/>
      <c r="Q165" s="172"/>
      <c r="R165" s="172"/>
      <c r="S165" s="172"/>
      <c r="T165" s="173"/>
      <c r="AT165" s="167" t="s">
        <v>225</v>
      </c>
      <c r="AU165" s="167" t="s">
        <v>82</v>
      </c>
      <c r="AV165" s="14" t="s">
        <v>82</v>
      </c>
      <c r="AW165" s="14" t="s">
        <v>30</v>
      </c>
      <c r="AX165" s="14" t="s">
        <v>73</v>
      </c>
      <c r="AY165" s="167" t="s">
        <v>218</v>
      </c>
    </row>
    <row r="166" spans="1:65" s="14" customFormat="1" ht="11.25">
      <c r="B166" s="166"/>
      <c r="D166" s="159" t="s">
        <v>225</v>
      </c>
      <c r="E166" s="167" t="s">
        <v>1</v>
      </c>
      <c r="F166" s="168" t="s">
        <v>4462</v>
      </c>
      <c r="H166" s="169">
        <v>140</v>
      </c>
      <c r="I166" s="170"/>
      <c r="L166" s="166"/>
      <c r="M166" s="171"/>
      <c r="N166" s="172"/>
      <c r="O166" s="172"/>
      <c r="P166" s="172"/>
      <c r="Q166" s="172"/>
      <c r="R166" s="172"/>
      <c r="S166" s="172"/>
      <c r="T166" s="173"/>
      <c r="AT166" s="167" t="s">
        <v>225</v>
      </c>
      <c r="AU166" s="167" t="s">
        <v>82</v>
      </c>
      <c r="AV166" s="14" t="s">
        <v>82</v>
      </c>
      <c r="AW166" s="14" t="s">
        <v>30</v>
      </c>
      <c r="AX166" s="14" t="s">
        <v>73</v>
      </c>
      <c r="AY166" s="167" t="s">
        <v>218</v>
      </c>
    </row>
    <row r="167" spans="1:65" s="15" customFormat="1" ht="11.25">
      <c r="B167" s="174"/>
      <c r="D167" s="159" t="s">
        <v>225</v>
      </c>
      <c r="E167" s="175" t="s">
        <v>1</v>
      </c>
      <c r="F167" s="176" t="s">
        <v>230</v>
      </c>
      <c r="H167" s="177">
        <v>285</v>
      </c>
      <c r="I167" s="178"/>
      <c r="L167" s="174"/>
      <c r="M167" s="179"/>
      <c r="N167" s="180"/>
      <c r="O167" s="180"/>
      <c r="P167" s="180"/>
      <c r="Q167" s="180"/>
      <c r="R167" s="180"/>
      <c r="S167" s="180"/>
      <c r="T167" s="181"/>
      <c r="AT167" s="175" t="s">
        <v>225</v>
      </c>
      <c r="AU167" s="175" t="s">
        <v>82</v>
      </c>
      <c r="AV167" s="15" t="s">
        <v>104</v>
      </c>
      <c r="AW167" s="15" t="s">
        <v>30</v>
      </c>
      <c r="AX167" s="15" t="s">
        <v>80</v>
      </c>
      <c r="AY167" s="175" t="s">
        <v>218</v>
      </c>
    </row>
    <row r="168" spans="1:65" s="2" customFormat="1" ht="24.2" customHeight="1">
      <c r="A168" s="33"/>
      <c r="B168" s="144"/>
      <c r="C168" s="145" t="s">
        <v>278</v>
      </c>
      <c r="D168" s="145" t="s">
        <v>220</v>
      </c>
      <c r="E168" s="146" t="s">
        <v>4463</v>
      </c>
      <c r="F168" s="147" t="s">
        <v>4464</v>
      </c>
      <c r="G168" s="148" t="s">
        <v>253</v>
      </c>
      <c r="H168" s="149">
        <v>285</v>
      </c>
      <c r="I168" s="150"/>
      <c r="J168" s="151">
        <f>ROUND(I168*H168,2)</f>
        <v>0</v>
      </c>
      <c r="K168" s="147" t="s">
        <v>1</v>
      </c>
      <c r="L168" s="34"/>
      <c r="M168" s="152" t="s">
        <v>1</v>
      </c>
      <c r="N168" s="153" t="s">
        <v>38</v>
      </c>
      <c r="O168" s="59"/>
      <c r="P168" s="154">
        <f>O168*H168</f>
        <v>0</v>
      </c>
      <c r="Q168" s="154">
        <v>0</v>
      </c>
      <c r="R168" s="154">
        <f>Q168*H168</f>
        <v>0</v>
      </c>
      <c r="S168" s="154">
        <v>0</v>
      </c>
      <c r="T168" s="155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104</v>
      </c>
      <c r="AT168" s="156" t="s">
        <v>220</v>
      </c>
      <c r="AU168" s="156" t="s">
        <v>82</v>
      </c>
      <c r="AY168" s="18" t="s">
        <v>218</v>
      </c>
      <c r="BE168" s="157">
        <f>IF(N168="základní",J168,0)</f>
        <v>0</v>
      </c>
      <c r="BF168" s="157">
        <f>IF(N168="snížená",J168,0)</f>
        <v>0</v>
      </c>
      <c r="BG168" s="157">
        <f>IF(N168="zákl. přenesená",J168,0)</f>
        <v>0</v>
      </c>
      <c r="BH168" s="157">
        <f>IF(N168="sníž. přenesená",J168,0)</f>
        <v>0</v>
      </c>
      <c r="BI168" s="157">
        <f>IF(N168="nulová",J168,0)</f>
        <v>0</v>
      </c>
      <c r="BJ168" s="18" t="s">
        <v>80</v>
      </c>
      <c r="BK168" s="157">
        <f>ROUND(I168*H168,2)</f>
        <v>0</v>
      </c>
      <c r="BL168" s="18" t="s">
        <v>104</v>
      </c>
      <c r="BM168" s="156" t="s">
        <v>330</v>
      </c>
    </row>
    <row r="169" spans="1:65" s="2" customFormat="1" ht="16.5" customHeight="1">
      <c r="A169" s="33"/>
      <c r="B169" s="144"/>
      <c r="C169" s="190" t="s">
        <v>7</v>
      </c>
      <c r="D169" s="190" t="s">
        <v>904</v>
      </c>
      <c r="E169" s="191" t="s">
        <v>4452</v>
      </c>
      <c r="F169" s="192" t="s">
        <v>4453</v>
      </c>
      <c r="G169" s="193" t="s">
        <v>2807</v>
      </c>
      <c r="H169" s="194">
        <v>5.7</v>
      </c>
      <c r="I169" s="195"/>
      <c r="J169" s="196">
        <f>ROUND(I169*H169,2)</f>
        <v>0</v>
      </c>
      <c r="K169" s="192" t="s">
        <v>1</v>
      </c>
      <c r="L169" s="197"/>
      <c r="M169" s="198" t="s">
        <v>1</v>
      </c>
      <c r="N169" s="199" t="s">
        <v>38</v>
      </c>
      <c r="O169" s="59"/>
      <c r="P169" s="154">
        <f>O169*H169</f>
        <v>0</v>
      </c>
      <c r="Q169" s="154">
        <v>0</v>
      </c>
      <c r="R169" s="154">
        <f>Q169*H169</f>
        <v>0</v>
      </c>
      <c r="S169" s="154">
        <v>0</v>
      </c>
      <c r="T169" s="155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116</v>
      </c>
      <c r="AT169" s="156" t="s">
        <v>904</v>
      </c>
      <c r="AU169" s="156" t="s">
        <v>82</v>
      </c>
      <c r="AY169" s="18" t="s">
        <v>218</v>
      </c>
      <c r="BE169" s="157">
        <f>IF(N169="základní",J169,0)</f>
        <v>0</v>
      </c>
      <c r="BF169" s="157">
        <f>IF(N169="snížená",J169,0)</f>
        <v>0</v>
      </c>
      <c r="BG169" s="157">
        <f>IF(N169="zákl. přenesená",J169,0)</f>
        <v>0</v>
      </c>
      <c r="BH169" s="157">
        <f>IF(N169="sníž. přenesená",J169,0)</f>
        <v>0</v>
      </c>
      <c r="BI169" s="157">
        <f>IF(N169="nulová",J169,0)</f>
        <v>0</v>
      </c>
      <c r="BJ169" s="18" t="s">
        <v>80</v>
      </c>
      <c r="BK169" s="157">
        <f>ROUND(I169*H169,2)</f>
        <v>0</v>
      </c>
      <c r="BL169" s="18" t="s">
        <v>104</v>
      </c>
      <c r="BM169" s="156" t="s">
        <v>333</v>
      </c>
    </row>
    <row r="170" spans="1:65" s="14" customFormat="1" ht="11.25">
      <c r="B170" s="166"/>
      <c r="D170" s="159" t="s">
        <v>225</v>
      </c>
      <c r="E170" s="167" t="s">
        <v>1</v>
      </c>
      <c r="F170" s="168" t="s">
        <v>4465</v>
      </c>
      <c r="H170" s="169">
        <v>5.7</v>
      </c>
      <c r="I170" s="170"/>
      <c r="L170" s="166"/>
      <c r="M170" s="171"/>
      <c r="N170" s="172"/>
      <c r="O170" s="172"/>
      <c r="P170" s="172"/>
      <c r="Q170" s="172"/>
      <c r="R170" s="172"/>
      <c r="S170" s="172"/>
      <c r="T170" s="173"/>
      <c r="AT170" s="167" t="s">
        <v>225</v>
      </c>
      <c r="AU170" s="167" t="s">
        <v>82</v>
      </c>
      <c r="AV170" s="14" t="s">
        <v>82</v>
      </c>
      <c r="AW170" s="14" t="s">
        <v>30</v>
      </c>
      <c r="AX170" s="14" t="s">
        <v>73</v>
      </c>
      <c r="AY170" s="167" t="s">
        <v>218</v>
      </c>
    </row>
    <row r="171" spans="1:65" s="15" customFormat="1" ht="11.25">
      <c r="B171" s="174"/>
      <c r="D171" s="159" t="s">
        <v>225</v>
      </c>
      <c r="E171" s="175" t="s">
        <v>1</v>
      </c>
      <c r="F171" s="176" t="s">
        <v>230</v>
      </c>
      <c r="H171" s="177">
        <v>5.7</v>
      </c>
      <c r="I171" s="178"/>
      <c r="L171" s="174"/>
      <c r="M171" s="179"/>
      <c r="N171" s="180"/>
      <c r="O171" s="180"/>
      <c r="P171" s="180"/>
      <c r="Q171" s="180"/>
      <c r="R171" s="180"/>
      <c r="S171" s="180"/>
      <c r="T171" s="181"/>
      <c r="AT171" s="175" t="s">
        <v>225</v>
      </c>
      <c r="AU171" s="175" t="s">
        <v>82</v>
      </c>
      <c r="AV171" s="15" t="s">
        <v>104</v>
      </c>
      <c r="AW171" s="15" t="s">
        <v>30</v>
      </c>
      <c r="AX171" s="15" t="s">
        <v>80</v>
      </c>
      <c r="AY171" s="175" t="s">
        <v>218</v>
      </c>
    </row>
    <row r="172" spans="1:65" s="2" customFormat="1" ht="24.2" customHeight="1">
      <c r="A172" s="33"/>
      <c r="B172" s="144"/>
      <c r="C172" s="145" t="s">
        <v>284</v>
      </c>
      <c r="D172" s="145" t="s">
        <v>220</v>
      </c>
      <c r="E172" s="146" t="s">
        <v>4466</v>
      </c>
      <c r="F172" s="147" t="s">
        <v>4467</v>
      </c>
      <c r="G172" s="148" t="s">
        <v>253</v>
      </c>
      <c r="H172" s="149">
        <v>285</v>
      </c>
      <c r="I172" s="150"/>
      <c r="J172" s="151">
        <f>ROUND(I172*H172,2)</f>
        <v>0</v>
      </c>
      <c r="K172" s="147" t="s">
        <v>1</v>
      </c>
      <c r="L172" s="34"/>
      <c r="M172" s="152" t="s">
        <v>1</v>
      </c>
      <c r="N172" s="153" t="s">
        <v>38</v>
      </c>
      <c r="O172" s="59"/>
      <c r="P172" s="154">
        <f>O172*H172</f>
        <v>0</v>
      </c>
      <c r="Q172" s="154">
        <v>0</v>
      </c>
      <c r="R172" s="154">
        <f>Q172*H172</f>
        <v>0</v>
      </c>
      <c r="S172" s="154">
        <v>0</v>
      </c>
      <c r="T172" s="155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6" t="s">
        <v>104</v>
      </c>
      <c r="AT172" s="156" t="s">
        <v>220</v>
      </c>
      <c r="AU172" s="156" t="s">
        <v>82</v>
      </c>
      <c r="AY172" s="18" t="s">
        <v>218</v>
      </c>
      <c r="BE172" s="157">
        <f>IF(N172="základní",J172,0)</f>
        <v>0</v>
      </c>
      <c r="BF172" s="157">
        <f>IF(N172="snížená",J172,0)</f>
        <v>0</v>
      </c>
      <c r="BG172" s="157">
        <f>IF(N172="zákl. přenesená",J172,0)</f>
        <v>0</v>
      </c>
      <c r="BH172" s="157">
        <f>IF(N172="sníž. přenesená",J172,0)</f>
        <v>0</v>
      </c>
      <c r="BI172" s="157">
        <f>IF(N172="nulová",J172,0)</f>
        <v>0</v>
      </c>
      <c r="BJ172" s="18" t="s">
        <v>80</v>
      </c>
      <c r="BK172" s="157">
        <f>ROUND(I172*H172,2)</f>
        <v>0</v>
      </c>
      <c r="BL172" s="18" t="s">
        <v>104</v>
      </c>
      <c r="BM172" s="156" t="s">
        <v>338</v>
      </c>
    </row>
    <row r="173" spans="1:65" s="2" customFormat="1" ht="24.2" customHeight="1">
      <c r="A173" s="33"/>
      <c r="B173" s="144"/>
      <c r="C173" s="145" t="s">
        <v>339</v>
      </c>
      <c r="D173" s="145" t="s">
        <v>220</v>
      </c>
      <c r="E173" s="146" t="s">
        <v>4468</v>
      </c>
      <c r="F173" s="147" t="s">
        <v>4469</v>
      </c>
      <c r="G173" s="148" t="s">
        <v>253</v>
      </c>
      <c r="H173" s="149">
        <v>2461</v>
      </c>
      <c r="I173" s="150"/>
      <c r="J173" s="151">
        <f>ROUND(I173*H173,2)</f>
        <v>0</v>
      </c>
      <c r="K173" s="147" t="s">
        <v>1</v>
      </c>
      <c r="L173" s="34"/>
      <c r="M173" s="152" t="s">
        <v>1</v>
      </c>
      <c r="N173" s="153" t="s">
        <v>38</v>
      </c>
      <c r="O173" s="59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82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104</v>
      </c>
      <c r="BM173" s="156" t="s">
        <v>343</v>
      </c>
    </row>
    <row r="174" spans="1:65" s="14" customFormat="1" ht="11.25">
      <c r="B174" s="166"/>
      <c r="D174" s="159" t="s">
        <v>225</v>
      </c>
      <c r="E174" s="167" t="s">
        <v>1</v>
      </c>
      <c r="F174" s="168" t="s">
        <v>4470</v>
      </c>
      <c r="H174" s="169">
        <v>1295</v>
      </c>
      <c r="I174" s="170"/>
      <c r="L174" s="166"/>
      <c r="M174" s="171"/>
      <c r="N174" s="172"/>
      <c r="O174" s="172"/>
      <c r="P174" s="172"/>
      <c r="Q174" s="172"/>
      <c r="R174" s="172"/>
      <c r="S174" s="172"/>
      <c r="T174" s="173"/>
      <c r="AT174" s="167" t="s">
        <v>225</v>
      </c>
      <c r="AU174" s="167" t="s">
        <v>82</v>
      </c>
      <c r="AV174" s="14" t="s">
        <v>82</v>
      </c>
      <c r="AW174" s="14" t="s">
        <v>30</v>
      </c>
      <c r="AX174" s="14" t="s">
        <v>73</v>
      </c>
      <c r="AY174" s="167" t="s">
        <v>218</v>
      </c>
    </row>
    <row r="175" spans="1:65" s="16" customFormat="1" ht="11.25">
      <c r="B175" s="182"/>
      <c r="D175" s="159" t="s">
        <v>225</v>
      </c>
      <c r="E175" s="183" t="s">
        <v>1</v>
      </c>
      <c r="F175" s="184" t="s">
        <v>273</v>
      </c>
      <c r="H175" s="185">
        <v>1295</v>
      </c>
      <c r="I175" s="186"/>
      <c r="L175" s="182"/>
      <c r="M175" s="187"/>
      <c r="N175" s="188"/>
      <c r="O175" s="188"/>
      <c r="P175" s="188"/>
      <c r="Q175" s="188"/>
      <c r="R175" s="188"/>
      <c r="S175" s="188"/>
      <c r="T175" s="189"/>
      <c r="AT175" s="183" t="s">
        <v>225</v>
      </c>
      <c r="AU175" s="183" t="s">
        <v>82</v>
      </c>
      <c r="AV175" s="16" t="s">
        <v>101</v>
      </c>
      <c r="AW175" s="16" t="s">
        <v>30</v>
      </c>
      <c r="AX175" s="16" t="s">
        <v>73</v>
      </c>
      <c r="AY175" s="183" t="s">
        <v>218</v>
      </c>
    </row>
    <row r="176" spans="1:65" s="14" customFormat="1" ht="11.25">
      <c r="B176" s="166"/>
      <c r="D176" s="159" t="s">
        <v>225</v>
      </c>
      <c r="E176" s="167" t="s">
        <v>1</v>
      </c>
      <c r="F176" s="168" t="s">
        <v>4471</v>
      </c>
      <c r="H176" s="169">
        <v>140</v>
      </c>
      <c r="I176" s="170"/>
      <c r="L176" s="166"/>
      <c r="M176" s="171"/>
      <c r="N176" s="172"/>
      <c r="O176" s="172"/>
      <c r="P176" s="172"/>
      <c r="Q176" s="172"/>
      <c r="R176" s="172"/>
      <c r="S176" s="172"/>
      <c r="T176" s="173"/>
      <c r="AT176" s="167" t="s">
        <v>225</v>
      </c>
      <c r="AU176" s="167" t="s">
        <v>82</v>
      </c>
      <c r="AV176" s="14" t="s">
        <v>82</v>
      </c>
      <c r="AW176" s="14" t="s">
        <v>30</v>
      </c>
      <c r="AX176" s="14" t="s">
        <v>73</v>
      </c>
      <c r="AY176" s="167" t="s">
        <v>218</v>
      </c>
    </row>
    <row r="177" spans="1:65" s="14" customFormat="1" ht="11.25">
      <c r="B177" s="166"/>
      <c r="D177" s="159" t="s">
        <v>225</v>
      </c>
      <c r="E177" s="167" t="s">
        <v>1</v>
      </c>
      <c r="F177" s="168" t="s">
        <v>4472</v>
      </c>
      <c r="H177" s="169">
        <v>35</v>
      </c>
      <c r="I177" s="170"/>
      <c r="L177" s="166"/>
      <c r="M177" s="171"/>
      <c r="N177" s="172"/>
      <c r="O177" s="172"/>
      <c r="P177" s="172"/>
      <c r="Q177" s="172"/>
      <c r="R177" s="172"/>
      <c r="S177" s="172"/>
      <c r="T177" s="173"/>
      <c r="AT177" s="167" t="s">
        <v>225</v>
      </c>
      <c r="AU177" s="167" t="s">
        <v>82</v>
      </c>
      <c r="AV177" s="14" t="s">
        <v>82</v>
      </c>
      <c r="AW177" s="14" t="s">
        <v>30</v>
      </c>
      <c r="AX177" s="14" t="s">
        <v>73</v>
      </c>
      <c r="AY177" s="167" t="s">
        <v>218</v>
      </c>
    </row>
    <row r="178" spans="1:65" s="16" customFormat="1" ht="11.25">
      <c r="B178" s="182"/>
      <c r="D178" s="159" t="s">
        <v>225</v>
      </c>
      <c r="E178" s="183" t="s">
        <v>1</v>
      </c>
      <c r="F178" s="184" t="s">
        <v>273</v>
      </c>
      <c r="H178" s="185">
        <v>175</v>
      </c>
      <c r="I178" s="186"/>
      <c r="L178" s="182"/>
      <c r="M178" s="187"/>
      <c r="N178" s="188"/>
      <c r="O178" s="188"/>
      <c r="P178" s="188"/>
      <c r="Q178" s="188"/>
      <c r="R178" s="188"/>
      <c r="S178" s="188"/>
      <c r="T178" s="189"/>
      <c r="AT178" s="183" t="s">
        <v>225</v>
      </c>
      <c r="AU178" s="183" t="s">
        <v>82</v>
      </c>
      <c r="AV178" s="16" t="s">
        <v>101</v>
      </c>
      <c r="AW178" s="16" t="s">
        <v>30</v>
      </c>
      <c r="AX178" s="16" t="s">
        <v>73</v>
      </c>
      <c r="AY178" s="183" t="s">
        <v>218</v>
      </c>
    </row>
    <row r="179" spans="1:65" s="14" customFormat="1" ht="11.25">
      <c r="B179" s="166"/>
      <c r="D179" s="159" t="s">
        <v>225</v>
      </c>
      <c r="E179" s="167" t="s">
        <v>1</v>
      </c>
      <c r="F179" s="168" t="s">
        <v>4473</v>
      </c>
      <c r="H179" s="169">
        <v>97</v>
      </c>
      <c r="I179" s="170"/>
      <c r="L179" s="166"/>
      <c r="M179" s="171"/>
      <c r="N179" s="172"/>
      <c r="O179" s="172"/>
      <c r="P179" s="172"/>
      <c r="Q179" s="172"/>
      <c r="R179" s="172"/>
      <c r="S179" s="172"/>
      <c r="T179" s="173"/>
      <c r="AT179" s="167" t="s">
        <v>225</v>
      </c>
      <c r="AU179" s="167" t="s">
        <v>82</v>
      </c>
      <c r="AV179" s="14" t="s">
        <v>82</v>
      </c>
      <c r="AW179" s="14" t="s">
        <v>30</v>
      </c>
      <c r="AX179" s="14" t="s">
        <v>73</v>
      </c>
      <c r="AY179" s="167" t="s">
        <v>218</v>
      </c>
    </row>
    <row r="180" spans="1:65" s="14" customFormat="1" ht="11.25">
      <c r="B180" s="166"/>
      <c r="D180" s="159" t="s">
        <v>225</v>
      </c>
      <c r="E180" s="167" t="s">
        <v>1</v>
      </c>
      <c r="F180" s="168" t="s">
        <v>4474</v>
      </c>
      <c r="H180" s="169">
        <v>576</v>
      </c>
      <c r="I180" s="170"/>
      <c r="L180" s="166"/>
      <c r="M180" s="171"/>
      <c r="N180" s="172"/>
      <c r="O180" s="172"/>
      <c r="P180" s="172"/>
      <c r="Q180" s="172"/>
      <c r="R180" s="172"/>
      <c r="S180" s="172"/>
      <c r="T180" s="173"/>
      <c r="AT180" s="167" t="s">
        <v>225</v>
      </c>
      <c r="AU180" s="167" t="s">
        <v>82</v>
      </c>
      <c r="AV180" s="14" t="s">
        <v>82</v>
      </c>
      <c r="AW180" s="14" t="s">
        <v>30</v>
      </c>
      <c r="AX180" s="14" t="s">
        <v>73</v>
      </c>
      <c r="AY180" s="167" t="s">
        <v>218</v>
      </c>
    </row>
    <row r="181" spans="1:65" s="16" customFormat="1" ht="11.25">
      <c r="B181" s="182"/>
      <c r="D181" s="159" t="s">
        <v>225</v>
      </c>
      <c r="E181" s="183" t="s">
        <v>1</v>
      </c>
      <c r="F181" s="184" t="s">
        <v>273</v>
      </c>
      <c r="H181" s="185">
        <v>673</v>
      </c>
      <c r="I181" s="186"/>
      <c r="L181" s="182"/>
      <c r="M181" s="187"/>
      <c r="N181" s="188"/>
      <c r="O181" s="188"/>
      <c r="P181" s="188"/>
      <c r="Q181" s="188"/>
      <c r="R181" s="188"/>
      <c r="S181" s="188"/>
      <c r="T181" s="189"/>
      <c r="AT181" s="183" t="s">
        <v>225</v>
      </c>
      <c r="AU181" s="183" t="s">
        <v>82</v>
      </c>
      <c r="AV181" s="16" t="s">
        <v>101</v>
      </c>
      <c r="AW181" s="16" t="s">
        <v>30</v>
      </c>
      <c r="AX181" s="16" t="s">
        <v>73</v>
      </c>
      <c r="AY181" s="183" t="s">
        <v>218</v>
      </c>
    </row>
    <row r="182" spans="1:65" s="14" customFormat="1" ht="11.25">
      <c r="B182" s="166"/>
      <c r="D182" s="159" t="s">
        <v>225</v>
      </c>
      <c r="E182" s="167" t="s">
        <v>1</v>
      </c>
      <c r="F182" s="168" t="s">
        <v>4475</v>
      </c>
      <c r="H182" s="169">
        <v>318</v>
      </c>
      <c r="I182" s="170"/>
      <c r="L182" s="166"/>
      <c r="M182" s="171"/>
      <c r="N182" s="172"/>
      <c r="O182" s="172"/>
      <c r="P182" s="172"/>
      <c r="Q182" s="172"/>
      <c r="R182" s="172"/>
      <c r="S182" s="172"/>
      <c r="T182" s="173"/>
      <c r="AT182" s="167" t="s">
        <v>225</v>
      </c>
      <c r="AU182" s="167" t="s">
        <v>82</v>
      </c>
      <c r="AV182" s="14" t="s">
        <v>82</v>
      </c>
      <c r="AW182" s="14" t="s">
        <v>30</v>
      </c>
      <c r="AX182" s="14" t="s">
        <v>73</v>
      </c>
      <c r="AY182" s="167" t="s">
        <v>218</v>
      </c>
    </row>
    <row r="183" spans="1:65" s="16" customFormat="1" ht="11.25">
      <c r="B183" s="182"/>
      <c r="D183" s="159" t="s">
        <v>225</v>
      </c>
      <c r="E183" s="183" t="s">
        <v>1</v>
      </c>
      <c r="F183" s="184" t="s">
        <v>273</v>
      </c>
      <c r="H183" s="185">
        <v>318</v>
      </c>
      <c r="I183" s="186"/>
      <c r="L183" s="182"/>
      <c r="M183" s="187"/>
      <c r="N183" s="188"/>
      <c r="O183" s="188"/>
      <c r="P183" s="188"/>
      <c r="Q183" s="188"/>
      <c r="R183" s="188"/>
      <c r="S183" s="188"/>
      <c r="T183" s="189"/>
      <c r="AT183" s="183" t="s">
        <v>225</v>
      </c>
      <c r="AU183" s="183" t="s">
        <v>82</v>
      </c>
      <c r="AV183" s="16" t="s">
        <v>101</v>
      </c>
      <c r="AW183" s="16" t="s">
        <v>30</v>
      </c>
      <c r="AX183" s="16" t="s">
        <v>73</v>
      </c>
      <c r="AY183" s="183" t="s">
        <v>218</v>
      </c>
    </row>
    <row r="184" spans="1:65" s="15" customFormat="1" ht="11.25">
      <c r="B184" s="174"/>
      <c r="D184" s="159" t="s">
        <v>225</v>
      </c>
      <c r="E184" s="175" t="s">
        <v>1</v>
      </c>
      <c r="F184" s="176" t="s">
        <v>230</v>
      </c>
      <c r="H184" s="177">
        <v>2461</v>
      </c>
      <c r="I184" s="178"/>
      <c r="L184" s="174"/>
      <c r="M184" s="179"/>
      <c r="N184" s="180"/>
      <c r="O184" s="180"/>
      <c r="P184" s="180"/>
      <c r="Q184" s="180"/>
      <c r="R184" s="180"/>
      <c r="S184" s="180"/>
      <c r="T184" s="181"/>
      <c r="AT184" s="175" t="s">
        <v>225</v>
      </c>
      <c r="AU184" s="175" t="s">
        <v>82</v>
      </c>
      <c r="AV184" s="15" t="s">
        <v>104</v>
      </c>
      <c r="AW184" s="15" t="s">
        <v>30</v>
      </c>
      <c r="AX184" s="15" t="s">
        <v>80</v>
      </c>
      <c r="AY184" s="175" t="s">
        <v>218</v>
      </c>
    </row>
    <row r="185" spans="1:65" s="2" customFormat="1" ht="21.75" customHeight="1">
      <c r="A185" s="33"/>
      <c r="B185" s="144"/>
      <c r="C185" s="145" t="s">
        <v>287</v>
      </c>
      <c r="D185" s="145" t="s">
        <v>220</v>
      </c>
      <c r="E185" s="146" t="s">
        <v>4476</v>
      </c>
      <c r="F185" s="147" t="s">
        <v>4477</v>
      </c>
      <c r="G185" s="148" t="s">
        <v>253</v>
      </c>
      <c r="H185" s="149">
        <v>285</v>
      </c>
      <c r="I185" s="150"/>
      <c r="J185" s="151">
        <f>ROUND(I185*H185,2)</f>
        <v>0</v>
      </c>
      <c r="K185" s="147" t="s">
        <v>1</v>
      </c>
      <c r="L185" s="34"/>
      <c r="M185" s="152" t="s">
        <v>1</v>
      </c>
      <c r="N185" s="153" t="s">
        <v>38</v>
      </c>
      <c r="O185" s="59"/>
      <c r="P185" s="154">
        <f>O185*H185</f>
        <v>0</v>
      </c>
      <c r="Q185" s="154">
        <v>0</v>
      </c>
      <c r="R185" s="154">
        <f>Q185*H185</f>
        <v>0</v>
      </c>
      <c r="S185" s="154">
        <v>0</v>
      </c>
      <c r="T185" s="155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104</v>
      </c>
      <c r="AT185" s="156" t="s">
        <v>220</v>
      </c>
      <c r="AU185" s="156" t="s">
        <v>82</v>
      </c>
      <c r="AY185" s="18" t="s">
        <v>218</v>
      </c>
      <c r="BE185" s="157">
        <f>IF(N185="základní",J185,0)</f>
        <v>0</v>
      </c>
      <c r="BF185" s="157">
        <f>IF(N185="snížená",J185,0)</f>
        <v>0</v>
      </c>
      <c r="BG185" s="157">
        <f>IF(N185="zákl. přenesená",J185,0)</f>
        <v>0</v>
      </c>
      <c r="BH185" s="157">
        <f>IF(N185="sníž. přenesená",J185,0)</f>
        <v>0</v>
      </c>
      <c r="BI185" s="157">
        <f>IF(N185="nulová",J185,0)</f>
        <v>0</v>
      </c>
      <c r="BJ185" s="18" t="s">
        <v>80</v>
      </c>
      <c r="BK185" s="157">
        <f>ROUND(I185*H185,2)</f>
        <v>0</v>
      </c>
      <c r="BL185" s="18" t="s">
        <v>104</v>
      </c>
      <c r="BM185" s="156" t="s">
        <v>346</v>
      </c>
    </row>
    <row r="186" spans="1:65" s="2" customFormat="1" ht="33" customHeight="1">
      <c r="A186" s="33"/>
      <c r="B186" s="144"/>
      <c r="C186" s="145" t="s">
        <v>348</v>
      </c>
      <c r="D186" s="145" t="s">
        <v>220</v>
      </c>
      <c r="E186" s="146" t="s">
        <v>4255</v>
      </c>
      <c r="F186" s="147" t="s">
        <v>4256</v>
      </c>
      <c r="G186" s="148" t="s">
        <v>253</v>
      </c>
      <c r="H186" s="149">
        <v>285</v>
      </c>
      <c r="I186" s="150"/>
      <c r="J186" s="151">
        <f>ROUND(I186*H186,2)</f>
        <v>0</v>
      </c>
      <c r="K186" s="147" t="s">
        <v>1</v>
      </c>
      <c r="L186" s="34"/>
      <c r="M186" s="152" t="s">
        <v>1</v>
      </c>
      <c r="N186" s="153" t="s">
        <v>38</v>
      </c>
      <c r="O186" s="59"/>
      <c r="P186" s="154">
        <f>O186*H186</f>
        <v>0</v>
      </c>
      <c r="Q186" s="154">
        <v>0</v>
      </c>
      <c r="R186" s="154">
        <f>Q186*H186</f>
        <v>0</v>
      </c>
      <c r="S186" s="154">
        <v>0</v>
      </c>
      <c r="T186" s="155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104</v>
      </c>
      <c r="AT186" s="156" t="s">
        <v>220</v>
      </c>
      <c r="AU186" s="156" t="s">
        <v>82</v>
      </c>
      <c r="AY186" s="18" t="s">
        <v>218</v>
      </c>
      <c r="BE186" s="157">
        <f>IF(N186="základní",J186,0)</f>
        <v>0</v>
      </c>
      <c r="BF186" s="157">
        <f>IF(N186="snížená",J186,0)</f>
        <v>0</v>
      </c>
      <c r="BG186" s="157">
        <f>IF(N186="zákl. přenesená",J186,0)</f>
        <v>0</v>
      </c>
      <c r="BH186" s="157">
        <f>IF(N186="sníž. přenesená",J186,0)</f>
        <v>0</v>
      </c>
      <c r="BI186" s="157">
        <f>IF(N186="nulová",J186,0)</f>
        <v>0</v>
      </c>
      <c r="BJ186" s="18" t="s">
        <v>80</v>
      </c>
      <c r="BK186" s="157">
        <f>ROUND(I186*H186,2)</f>
        <v>0</v>
      </c>
      <c r="BL186" s="18" t="s">
        <v>104</v>
      </c>
      <c r="BM186" s="156" t="s">
        <v>351</v>
      </c>
    </row>
    <row r="187" spans="1:65" s="2" customFormat="1" ht="33" customHeight="1">
      <c r="A187" s="33"/>
      <c r="B187" s="144"/>
      <c r="C187" s="145" t="s">
        <v>295</v>
      </c>
      <c r="D187" s="145" t="s">
        <v>220</v>
      </c>
      <c r="E187" s="146" t="s">
        <v>4478</v>
      </c>
      <c r="F187" s="147" t="s">
        <v>4479</v>
      </c>
      <c r="G187" s="148" t="s">
        <v>253</v>
      </c>
      <c r="H187" s="149">
        <v>285</v>
      </c>
      <c r="I187" s="150"/>
      <c r="J187" s="151">
        <f>ROUND(I187*H187,2)</f>
        <v>0</v>
      </c>
      <c r="K187" s="147" t="s">
        <v>1</v>
      </c>
      <c r="L187" s="34"/>
      <c r="M187" s="152" t="s">
        <v>1</v>
      </c>
      <c r="N187" s="153" t="s">
        <v>38</v>
      </c>
      <c r="O187" s="59"/>
      <c r="P187" s="154">
        <f>O187*H187</f>
        <v>0</v>
      </c>
      <c r="Q187" s="154">
        <v>0</v>
      </c>
      <c r="R187" s="154">
        <f>Q187*H187</f>
        <v>0</v>
      </c>
      <c r="S187" s="154">
        <v>0</v>
      </c>
      <c r="T187" s="155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104</v>
      </c>
      <c r="AT187" s="156" t="s">
        <v>220</v>
      </c>
      <c r="AU187" s="156" t="s">
        <v>82</v>
      </c>
      <c r="AY187" s="18" t="s">
        <v>218</v>
      </c>
      <c r="BE187" s="157">
        <f>IF(N187="základní",J187,0)</f>
        <v>0</v>
      </c>
      <c r="BF187" s="157">
        <f>IF(N187="snížená",J187,0)</f>
        <v>0</v>
      </c>
      <c r="BG187" s="157">
        <f>IF(N187="zákl. přenesená",J187,0)</f>
        <v>0</v>
      </c>
      <c r="BH187" s="157">
        <f>IF(N187="sníž. přenesená",J187,0)</f>
        <v>0</v>
      </c>
      <c r="BI187" s="157">
        <f>IF(N187="nulová",J187,0)</f>
        <v>0</v>
      </c>
      <c r="BJ187" s="18" t="s">
        <v>80</v>
      </c>
      <c r="BK187" s="157">
        <f>ROUND(I187*H187,2)</f>
        <v>0</v>
      </c>
      <c r="BL187" s="18" t="s">
        <v>104</v>
      </c>
      <c r="BM187" s="156" t="s">
        <v>356</v>
      </c>
    </row>
    <row r="188" spans="1:65" s="2" customFormat="1" ht="24.2" customHeight="1">
      <c r="A188" s="33"/>
      <c r="B188" s="144"/>
      <c r="C188" s="145" t="s">
        <v>363</v>
      </c>
      <c r="D188" s="145" t="s">
        <v>220</v>
      </c>
      <c r="E188" s="146" t="s">
        <v>4269</v>
      </c>
      <c r="F188" s="147" t="s">
        <v>4480</v>
      </c>
      <c r="G188" s="148" t="s">
        <v>242</v>
      </c>
      <c r="H188" s="149">
        <v>8.9999999999999993E-3</v>
      </c>
      <c r="I188" s="150"/>
      <c r="J188" s="151">
        <f>ROUND(I188*H188,2)</f>
        <v>0</v>
      </c>
      <c r="K188" s="147" t="s">
        <v>1</v>
      </c>
      <c r="L188" s="34"/>
      <c r="M188" s="152" t="s">
        <v>1</v>
      </c>
      <c r="N188" s="153" t="s">
        <v>38</v>
      </c>
      <c r="O188" s="59"/>
      <c r="P188" s="154">
        <f>O188*H188</f>
        <v>0</v>
      </c>
      <c r="Q188" s="154">
        <v>0</v>
      </c>
      <c r="R188" s="154">
        <f>Q188*H188</f>
        <v>0</v>
      </c>
      <c r="S188" s="154">
        <v>0</v>
      </c>
      <c r="T188" s="155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104</v>
      </c>
      <c r="AT188" s="156" t="s">
        <v>220</v>
      </c>
      <c r="AU188" s="156" t="s">
        <v>82</v>
      </c>
      <c r="AY188" s="18" t="s">
        <v>218</v>
      </c>
      <c r="BE188" s="157">
        <f>IF(N188="základní",J188,0)</f>
        <v>0</v>
      </c>
      <c r="BF188" s="157">
        <f>IF(N188="snížená",J188,0)</f>
        <v>0</v>
      </c>
      <c r="BG188" s="157">
        <f>IF(N188="zákl. přenesená",J188,0)</f>
        <v>0</v>
      </c>
      <c r="BH188" s="157">
        <f>IF(N188="sníž. přenesená",J188,0)</f>
        <v>0</v>
      </c>
      <c r="BI188" s="157">
        <f>IF(N188="nulová",J188,0)</f>
        <v>0</v>
      </c>
      <c r="BJ188" s="18" t="s">
        <v>80</v>
      </c>
      <c r="BK188" s="157">
        <f>ROUND(I188*H188,2)</f>
        <v>0</v>
      </c>
      <c r="BL188" s="18" t="s">
        <v>104</v>
      </c>
      <c r="BM188" s="156" t="s">
        <v>366</v>
      </c>
    </row>
    <row r="189" spans="1:65" s="2" customFormat="1" ht="16.5" customHeight="1">
      <c r="A189" s="33"/>
      <c r="B189" s="144"/>
      <c r="C189" s="190" t="s">
        <v>302</v>
      </c>
      <c r="D189" s="190" t="s">
        <v>904</v>
      </c>
      <c r="E189" s="191" t="s">
        <v>4481</v>
      </c>
      <c r="F189" s="192" t="s">
        <v>4482</v>
      </c>
      <c r="G189" s="193" t="s">
        <v>2807</v>
      </c>
      <c r="H189" s="194">
        <v>9</v>
      </c>
      <c r="I189" s="195"/>
      <c r="J189" s="196">
        <f>ROUND(I189*H189,2)</f>
        <v>0</v>
      </c>
      <c r="K189" s="192" t="s">
        <v>1</v>
      </c>
      <c r="L189" s="197"/>
      <c r="M189" s="198" t="s">
        <v>1</v>
      </c>
      <c r="N189" s="199" t="s">
        <v>38</v>
      </c>
      <c r="O189" s="59"/>
      <c r="P189" s="154">
        <f>O189*H189</f>
        <v>0</v>
      </c>
      <c r="Q189" s="154">
        <v>0</v>
      </c>
      <c r="R189" s="154">
        <f>Q189*H189</f>
        <v>0</v>
      </c>
      <c r="S189" s="154">
        <v>0</v>
      </c>
      <c r="T189" s="155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116</v>
      </c>
      <c r="AT189" s="156" t="s">
        <v>904</v>
      </c>
      <c r="AU189" s="156" t="s">
        <v>82</v>
      </c>
      <c r="AY189" s="18" t="s">
        <v>218</v>
      </c>
      <c r="BE189" s="157">
        <f>IF(N189="základní",J189,0)</f>
        <v>0</v>
      </c>
      <c r="BF189" s="157">
        <f>IF(N189="snížená",J189,0)</f>
        <v>0</v>
      </c>
      <c r="BG189" s="157">
        <f>IF(N189="zákl. přenesená",J189,0)</f>
        <v>0</v>
      </c>
      <c r="BH189" s="157">
        <f>IF(N189="sníž. přenesená",J189,0)</f>
        <v>0</v>
      </c>
      <c r="BI189" s="157">
        <f>IF(N189="nulová",J189,0)</f>
        <v>0</v>
      </c>
      <c r="BJ189" s="18" t="s">
        <v>80</v>
      </c>
      <c r="BK189" s="157">
        <f>ROUND(I189*H189,2)</f>
        <v>0</v>
      </c>
      <c r="BL189" s="18" t="s">
        <v>104</v>
      </c>
      <c r="BM189" s="156" t="s">
        <v>375</v>
      </c>
    </row>
    <row r="190" spans="1:65" s="14" customFormat="1" ht="11.25">
      <c r="B190" s="166"/>
      <c r="D190" s="159" t="s">
        <v>225</v>
      </c>
      <c r="E190" s="167" t="s">
        <v>1</v>
      </c>
      <c r="F190" s="168" t="s">
        <v>4483</v>
      </c>
      <c r="H190" s="169">
        <v>9</v>
      </c>
      <c r="I190" s="170"/>
      <c r="L190" s="166"/>
      <c r="M190" s="171"/>
      <c r="N190" s="172"/>
      <c r="O190" s="172"/>
      <c r="P190" s="172"/>
      <c r="Q190" s="172"/>
      <c r="R190" s="172"/>
      <c r="S190" s="172"/>
      <c r="T190" s="173"/>
      <c r="AT190" s="167" t="s">
        <v>225</v>
      </c>
      <c r="AU190" s="167" t="s">
        <v>82</v>
      </c>
      <c r="AV190" s="14" t="s">
        <v>82</v>
      </c>
      <c r="AW190" s="14" t="s">
        <v>30</v>
      </c>
      <c r="AX190" s="14" t="s">
        <v>73</v>
      </c>
      <c r="AY190" s="167" t="s">
        <v>218</v>
      </c>
    </row>
    <row r="191" spans="1:65" s="15" customFormat="1" ht="11.25">
      <c r="B191" s="174"/>
      <c r="D191" s="159" t="s">
        <v>225</v>
      </c>
      <c r="E191" s="175" t="s">
        <v>1</v>
      </c>
      <c r="F191" s="176" t="s">
        <v>230</v>
      </c>
      <c r="H191" s="177">
        <v>9</v>
      </c>
      <c r="I191" s="178"/>
      <c r="L191" s="174"/>
      <c r="M191" s="179"/>
      <c r="N191" s="180"/>
      <c r="O191" s="180"/>
      <c r="P191" s="180"/>
      <c r="Q191" s="180"/>
      <c r="R191" s="180"/>
      <c r="S191" s="180"/>
      <c r="T191" s="181"/>
      <c r="AT191" s="175" t="s">
        <v>225</v>
      </c>
      <c r="AU191" s="175" t="s">
        <v>82</v>
      </c>
      <c r="AV191" s="15" t="s">
        <v>104</v>
      </c>
      <c r="AW191" s="15" t="s">
        <v>30</v>
      </c>
      <c r="AX191" s="15" t="s">
        <v>80</v>
      </c>
      <c r="AY191" s="175" t="s">
        <v>218</v>
      </c>
    </row>
    <row r="192" spans="1:65" s="2" customFormat="1" ht="21.75" customHeight="1">
      <c r="A192" s="33"/>
      <c r="B192" s="144"/>
      <c r="C192" s="145" t="s">
        <v>377</v>
      </c>
      <c r="D192" s="145" t="s">
        <v>220</v>
      </c>
      <c r="E192" s="146" t="s">
        <v>4484</v>
      </c>
      <c r="F192" s="147" t="s">
        <v>4485</v>
      </c>
      <c r="G192" s="148" t="s">
        <v>253</v>
      </c>
      <c r="H192" s="149">
        <v>285</v>
      </c>
      <c r="I192" s="150"/>
      <c r="J192" s="151">
        <f>ROUND(I192*H192,2)</f>
        <v>0</v>
      </c>
      <c r="K192" s="147" t="s">
        <v>1</v>
      </c>
      <c r="L192" s="34"/>
      <c r="M192" s="152" t="s">
        <v>1</v>
      </c>
      <c r="N192" s="153" t="s">
        <v>38</v>
      </c>
      <c r="O192" s="59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104</v>
      </c>
      <c r="AT192" s="156" t="s">
        <v>220</v>
      </c>
      <c r="AU192" s="156" t="s">
        <v>82</v>
      </c>
      <c r="AY192" s="18" t="s">
        <v>218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80</v>
      </c>
      <c r="BK192" s="157">
        <f>ROUND(I192*H192,2)</f>
        <v>0</v>
      </c>
      <c r="BL192" s="18" t="s">
        <v>104</v>
      </c>
      <c r="BM192" s="156" t="s">
        <v>380</v>
      </c>
    </row>
    <row r="193" spans="1:65" s="2" customFormat="1" ht="16.5" customHeight="1">
      <c r="A193" s="33"/>
      <c r="B193" s="144"/>
      <c r="C193" s="145" t="s">
        <v>308</v>
      </c>
      <c r="D193" s="145" t="s">
        <v>220</v>
      </c>
      <c r="E193" s="146" t="s">
        <v>4486</v>
      </c>
      <c r="F193" s="147" t="s">
        <v>4487</v>
      </c>
      <c r="G193" s="148" t="s">
        <v>253</v>
      </c>
      <c r="H193" s="149">
        <v>285</v>
      </c>
      <c r="I193" s="150"/>
      <c r="J193" s="151">
        <f>ROUND(I193*H193,2)</f>
        <v>0</v>
      </c>
      <c r="K193" s="147" t="s">
        <v>1</v>
      </c>
      <c r="L193" s="34"/>
      <c r="M193" s="152" t="s">
        <v>1</v>
      </c>
      <c r="N193" s="153" t="s">
        <v>38</v>
      </c>
      <c r="O193" s="59"/>
      <c r="P193" s="154">
        <f>O193*H193</f>
        <v>0</v>
      </c>
      <c r="Q193" s="154">
        <v>0</v>
      </c>
      <c r="R193" s="154">
        <f>Q193*H193</f>
        <v>0</v>
      </c>
      <c r="S193" s="154">
        <v>0</v>
      </c>
      <c r="T193" s="155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104</v>
      </c>
      <c r="AT193" s="156" t="s">
        <v>220</v>
      </c>
      <c r="AU193" s="156" t="s">
        <v>82</v>
      </c>
      <c r="AY193" s="18" t="s">
        <v>218</v>
      </c>
      <c r="BE193" s="157">
        <f>IF(N193="základní",J193,0)</f>
        <v>0</v>
      </c>
      <c r="BF193" s="157">
        <f>IF(N193="snížená",J193,0)</f>
        <v>0</v>
      </c>
      <c r="BG193" s="157">
        <f>IF(N193="zákl. přenesená",J193,0)</f>
        <v>0</v>
      </c>
      <c r="BH193" s="157">
        <f>IF(N193="sníž. přenesená",J193,0)</f>
        <v>0</v>
      </c>
      <c r="BI193" s="157">
        <f>IF(N193="nulová",J193,0)</f>
        <v>0</v>
      </c>
      <c r="BJ193" s="18" t="s">
        <v>80</v>
      </c>
      <c r="BK193" s="157">
        <f>ROUND(I193*H193,2)</f>
        <v>0</v>
      </c>
      <c r="BL193" s="18" t="s">
        <v>104</v>
      </c>
      <c r="BM193" s="156" t="s">
        <v>384</v>
      </c>
    </row>
    <row r="194" spans="1:65" s="12" customFormat="1" ht="22.9" customHeight="1">
      <c r="B194" s="131"/>
      <c r="D194" s="132" t="s">
        <v>72</v>
      </c>
      <c r="E194" s="142" t="s">
        <v>82</v>
      </c>
      <c r="F194" s="142" t="s">
        <v>255</v>
      </c>
      <c r="I194" s="134"/>
      <c r="J194" s="143">
        <f>BK194</f>
        <v>0</v>
      </c>
      <c r="L194" s="131"/>
      <c r="M194" s="136"/>
      <c r="N194" s="137"/>
      <c r="O194" s="137"/>
      <c r="P194" s="138">
        <f>SUM(P195:P206)</f>
        <v>0</v>
      </c>
      <c r="Q194" s="137"/>
      <c r="R194" s="138">
        <f>SUM(R195:R206)</f>
        <v>0</v>
      </c>
      <c r="S194" s="137"/>
      <c r="T194" s="139">
        <f>SUM(T195:T206)</f>
        <v>0</v>
      </c>
      <c r="AR194" s="132" t="s">
        <v>80</v>
      </c>
      <c r="AT194" s="140" t="s">
        <v>72</v>
      </c>
      <c r="AU194" s="140" t="s">
        <v>80</v>
      </c>
      <c r="AY194" s="132" t="s">
        <v>218</v>
      </c>
      <c r="BK194" s="141">
        <f>SUM(BK195:BK206)</f>
        <v>0</v>
      </c>
    </row>
    <row r="195" spans="1:65" s="2" customFormat="1" ht="24.2" customHeight="1">
      <c r="A195" s="33"/>
      <c r="B195" s="144"/>
      <c r="C195" s="145" t="s">
        <v>385</v>
      </c>
      <c r="D195" s="145" t="s">
        <v>220</v>
      </c>
      <c r="E195" s="146" t="s">
        <v>4488</v>
      </c>
      <c r="F195" s="147" t="s">
        <v>4489</v>
      </c>
      <c r="G195" s="148" t="s">
        <v>253</v>
      </c>
      <c r="H195" s="149">
        <v>482.4</v>
      </c>
      <c r="I195" s="150"/>
      <c r="J195" s="151">
        <f>ROUND(I195*H195,2)</f>
        <v>0</v>
      </c>
      <c r="K195" s="147" t="s">
        <v>1</v>
      </c>
      <c r="L195" s="34"/>
      <c r="M195" s="152" t="s">
        <v>1</v>
      </c>
      <c r="N195" s="153" t="s">
        <v>38</v>
      </c>
      <c r="O195" s="59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104</v>
      </c>
      <c r="AT195" s="156" t="s">
        <v>220</v>
      </c>
      <c r="AU195" s="156" t="s">
        <v>82</v>
      </c>
      <c r="AY195" s="18" t="s">
        <v>218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80</v>
      </c>
      <c r="BK195" s="157">
        <f>ROUND(I195*H195,2)</f>
        <v>0</v>
      </c>
      <c r="BL195" s="18" t="s">
        <v>104</v>
      </c>
      <c r="BM195" s="156" t="s">
        <v>388</v>
      </c>
    </row>
    <row r="196" spans="1:65" s="2" customFormat="1" ht="24.2" customHeight="1">
      <c r="A196" s="33"/>
      <c r="B196" s="144"/>
      <c r="C196" s="190" t="s">
        <v>311</v>
      </c>
      <c r="D196" s="190" t="s">
        <v>904</v>
      </c>
      <c r="E196" s="191" t="s">
        <v>4490</v>
      </c>
      <c r="F196" s="192" t="s">
        <v>4491</v>
      </c>
      <c r="G196" s="193" t="s">
        <v>253</v>
      </c>
      <c r="H196" s="194">
        <v>571.40300000000002</v>
      </c>
      <c r="I196" s="195"/>
      <c r="J196" s="196">
        <f>ROUND(I196*H196,2)</f>
        <v>0</v>
      </c>
      <c r="K196" s="192" t="s">
        <v>1</v>
      </c>
      <c r="L196" s="197"/>
      <c r="M196" s="198" t="s">
        <v>1</v>
      </c>
      <c r="N196" s="199" t="s">
        <v>38</v>
      </c>
      <c r="O196" s="59"/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116</v>
      </c>
      <c r="AT196" s="156" t="s">
        <v>904</v>
      </c>
      <c r="AU196" s="156" t="s">
        <v>82</v>
      </c>
      <c r="AY196" s="18" t="s">
        <v>218</v>
      </c>
      <c r="BE196" s="157">
        <f>IF(N196="základní",J196,0)</f>
        <v>0</v>
      </c>
      <c r="BF196" s="157">
        <f>IF(N196="snížená",J196,0)</f>
        <v>0</v>
      </c>
      <c r="BG196" s="157">
        <f>IF(N196="zákl. přenesená",J196,0)</f>
        <v>0</v>
      </c>
      <c r="BH196" s="157">
        <f>IF(N196="sníž. přenesená",J196,0)</f>
        <v>0</v>
      </c>
      <c r="BI196" s="157">
        <f>IF(N196="nulová",J196,0)</f>
        <v>0</v>
      </c>
      <c r="BJ196" s="18" t="s">
        <v>80</v>
      </c>
      <c r="BK196" s="157">
        <f>ROUND(I196*H196,2)</f>
        <v>0</v>
      </c>
      <c r="BL196" s="18" t="s">
        <v>104</v>
      </c>
      <c r="BM196" s="156" t="s">
        <v>395</v>
      </c>
    </row>
    <row r="197" spans="1:65" s="14" customFormat="1" ht="11.25">
      <c r="B197" s="166"/>
      <c r="D197" s="159" t="s">
        <v>225</v>
      </c>
      <c r="E197" s="167" t="s">
        <v>1</v>
      </c>
      <c r="F197" s="168" t="s">
        <v>4492</v>
      </c>
      <c r="H197" s="169">
        <v>571.40300000000002</v>
      </c>
      <c r="I197" s="170"/>
      <c r="L197" s="166"/>
      <c r="M197" s="171"/>
      <c r="N197" s="172"/>
      <c r="O197" s="172"/>
      <c r="P197" s="172"/>
      <c r="Q197" s="172"/>
      <c r="R197" s="172"/>
      <c r="S197" s="172"/>
      <c r="T197" s="173"/>
      <c r="AT197" s="167" t="s">
        <v>225</v>
      </c>
      <c r="AU197" s="167" t="s">
        <v>82</v>
      </c>
      <c r="AV197" s="14" t="s">
        <v>82</v>
      </c>
      <c r="AW197" s="14" t="s">
        <v>30</v>
      </c>
      <c r="AX197" s="14" t="s">
        <v>73</v>
      </c>
      <c r="AY197" s="167" t="s">
        <v>218</v>
      </c>
    </row>
    <row r="198" spans="1:65" s="15" customFormat="1" ht="11.25">
      <c r="B198" s="174"/>
      <c r="D198" s="159" t="s">
        <v>225</v>
      </c>
      <c r="E198" s="175" t="s">
        <v>1</v>
      </c>
      <c r="F198" s="176" t="s">
        <v>230</v>
      </c>
      <c r="H198" s="177">
        <v>571.40300000000002</v>
      </c>
      <c r="I198" s="178"/>
      <c r="L198" s="174"/>
      <c r="M198" s="179"/>
      <c r="N198" s="180"/>
      <c r="O198" s="180"/>
      <c r="P198" s="180"/>
      <c r="Q198" s="180"/>
      <c r="R198" s="180"/>
      <c r="S198" s="180"/>
      <c r="T198" s="181"/>
      <c r="AT198" s="175" t="s">
        <v>225</v>
      </c>
      <c r="AU198" s="175" t="s">
        <v>82</v>
      </c>
      <c r="AV198" s="15" t="s">
        <v>104</v>
      </c>
      <c r="AW198" s="15" t="s">
        <v>30</v>
      </c>
      <c r="AX198" s="15" t="s">
        <v>80</v>
      </c>
      <c r="AY198" s="175" t="s">
        <v>218</v>
      </c>
    </row>
    <row r="199" spans="1:65" s="2" customFormat="1" ht="37.9" customHeight="1">
      <c r="A199" s="33"/>
      <c r="B199" s="144"/>
      <c r="C199" s="145" t="s">
        <v>397</v>
      </c>
      <c r="D199" s="145" t="s">
        <v>220</v>
      </c>
      <c r="E199" s="146" t="s">
        <v>4493</v>
      </c>
      <c r="F199" s="147" t="s">
        <v>4494</v>
      </c>
      <c r="G199" s="148" t="s">
        <v>258</v>
      </c>
      <c r="H199" s="149">
        <v>402</v>
      </c>
      <c r="I199" s="150"/>
      <c r="J199" s="151">
        <f>ROUND(I199*H199,2)</f>
        <v>0</v>
      </c>
      <c r="K199" s="147" t="s">
        <v>1</v>
      </c>
      <c r="L199" s="34"/>
      <c r="M199" s="152" t="s">
        <v>1</v>
      </c>
      <c r="N199" s="153" t="s">
        <v>38</v>
      </c>
      <c r="O199" s="59"/>
      <c r="P199" s="154">
        <f>O199*H199</f>
        <v>0</v>
      </c>
      <c r="Q199" s="154">
        <v>0</v>
      </c>
      <c r="R199" s="154">
        <f>Q199*H199</f>
        <v>0</v>
      </c>
      <c r="S199" s="154">
        <v>0</v>
      </c>
      <c r="T199" s="155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104</v>
      </c>
      <c r="AT199" s="156" t="s">
        <v>220</v>
      </c>
      <c r="AU199" s="156" t="s">
        <v>82</v>
      </c>
      <c r="AY199" s="18" t="s">
        <v>218</v>
      </c>
      <c r="BE199" s="157">
        <f>IF(N199="základní",J199,0)</f>
        <v>0</v>
      </c>
      <c r="BF199" s="157">
        <f>IF(N199="snížená",J199,0)</f>
        <v>0</v>
      </c>
      <c r="BG199" s="157">
        <f>IF(N199="zákl. přenesená",J199,0)</f>
        <v>0</v>
      </c>
      <c r="BH199" s="157">
        <f>IF(N199="sníž. přenesená",J199,0)</f>
        <v>0</v>
      </c>
      <c r="BI199" s="157">
        <f>IF(N199="nulová",J199,0)</f>
        <v>0</v>
      </c>
      <c r="BJ199" s="18" t="s">
        <v>80</v>
      </c>
      <c r="BK199" s="157">
        <f>ROUND(I199*H199,2)</f>
        <v>0</v>
      </c>
      <c r="BL199" s="18" t="s">
        <v>104</v>
      </c>
      <c r="BM199" s="156" t="s">
        <v>400</v>
      </c>
    </row>
    <row r="200" spans="1:65" s="14" customFormat="1" ht="11.25">
      <c r="B200" s="166"/>
      <c r="D200" s="159" t="s">
        <v>225</v>
      </c>
      <c r="E200" s="167" t="s">
        <v>1</v>
      </c>
      <c r="F200" s="168" t="s">
        <v>4495</v>
      </c>
      <c r="H200" s="169">
        <v>402</v>
      </c>
      <c r="I200" s="170"/>
      <c r="L200" s="166"/>
      <c r="M200" s="171"/>
      <c r="N200" s="172"/>
      <c r="O200" s="172"/>
      <c r="P200" s="172"/>
      <c r="Q200" s="172"/>
      <c r="R200" s="172"/>
      <c r="S200" s="172"/>
      <c r="T200" s="173"/>
      <c r="AT200" s="167" t="s">
        <v>225</v>
      </c>
      <c r="AU200" s="167" t="s">
        <v>82</v>
      </c>
      <c r="AV200" s="14" t="s">
        <v>82</v>
      </c>
      <c r="AW200" s="14" t="s">
        <v>30</v>
      </c>
      <c r="AX200" s="14" t="s">
        <v>73</v>
      </c>
      <c r="AY200" s="167" t="s">
        <v>218</v>
      </c>
    </row>
    <row r="201" spans="1:65" s="15" customFormat="1" ht="11.25">
      <c r="B201" s="174"/>
      <c r="D201" s="159" t="s">
        <v>225</v>
      </c>
      <c r="E201" s="175" t="s">
        <v>1</v>
      </c>
      <c r="F201" s="176" t="s">
        <v>230</v>
      </c>
      <c r="H201" s="177">
        <v>402</v>
      </c>
      <c r="I201" s="178"/>
      <c r="L201" s="174"/>
      <c r="M201" s="179"/>
      <c r="N201" s="180"/>
      <c r="O201" s="180"/>
      <c r="P201" s="180"/>
      <c r="Q201" s="180"/>
      <c r="R201" s="180"/>
      <c r="S201" s="180"/>
      <c r="T201" s="181"/>
      <c r="AT201" s="175" t="s">
        <v>225</v>
      </c>
      <c r="AU201" s="175" t="s">
        <v>82</v>
      </c>
      <c r="AV201" s="15" t="s">
        <v>104</v>
      </c>
      <c r="AW201" s="15" t="s">
        <v>30</v>
      </c>
      <c r="AX201" s="15" t="s">
        <v>80</v>
      </c>
      <c r="AY201" s="175" t="s">
        <v>218</v>
      </c>
    </row>
    <row r="202" spans="1:65" s="2" customFormat="1" ht="24.2" customHeight="1">
      <c r="A202" s="33"/>
      <c r="B202" s="144"/>
      <c r="C202" s="145" t="s">
        <v>318</v>
      </c>
      <c r="D202" s="145" t="s">
        <v>220</v>
      </c>
      <c r="E202" s="146" t="s">
        <v>4496</v>
      </c>
      <c r="F202" s="147" t="s">
        <v>4497</v>
      </c>
      <c r="G202" s="148" t="s">
        <v>253</v>
      </c>
      <c r="H202" s="149">
        <v>1565</v>
      </c>
      <c r="I202" s="150"/>
      <c r="J202" s="151">
        <f>ROUND(I202*H202,2)</f>
        <v>0</v>
      </c>
      <c r="K202" s="147" t="s">
        <v>1</v>
      </c>
      <c r="L202" s="34"/>
      <c r="M202" s="152" t="s">
        <v>1</v>
      </c>
      <c r="N202" s="153" t="s">
        <v>38</v>
      </c>
      <c r="O202" s="59"/>
      <c r="P202" s="154">
        <f>O202*H202</f>
        <v>0</v>
      </c>
      <c r="Q202" s="154">
        <v>0</v>
      </c>
      <c r="R202" s="154">
        <f>Q202*H202</f>
        <v>0</v>
      </c>
      <c r="S202" s="154">
        <v>0</v>
      </c>
      <c r="T202" s="155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104</v>
      </c>
      <c r="AT202" s="156" t="s">
        <v>220</v>
      </c>
      <c r="AU202" s="156" t="s">
        <v>82</v>
      </c>
      <c r="AY202" s="18" t="s">
        <v>218</v>
      </c>
      <c r="BE202" s="157">
        <f>IF(N202="základní",J202,0)</f>
        <v>0</v>
      </c>
      <c r="BF202" s="157">
        <f>IF(N202="snížená",J202,0)</f>
        <v>0</v>
      </c>
      <c r="BG202" s="157">
        <f>IF(N202="zákl. přenesená",J202,0)</f>
        <v>0</v>
      </c>
      <c r="BH202" s="157">
        <f>IF(N202="sníž. přenesená",J202,0)</f>
        <v>0</v>
      </c>
      <c r="BI202" s="157">
        <f>IF(N202="nulová",J202,0)</f>
        <v>0</v>
      </c>
      <c r="BJ202" s="18" t="s">
        <v>80</v>
      </c>
      <c r="BK202" s="157">
        <f>ROUND(I202*H202,2)</f>
        <v>0</v>
      </c>
      <c r="BL202" s="18" t="s">
        <v>104</v>
      </c>
      <c r="BM202" s="156" t="s">
        <v>403</v>
      </c>
    </row>
    <row r="203" spans="1:65" s="2" customFormat="1" ht="24.2" customHeight="1">
      <c r="A203" s="33"/>
      <c r="B203" s="144"/>
      <c r="C203" s="190" t="s">
        <v>404</v>
      </c>
      <c r="D203" s="190" t="s">
        <v>904</v>
      </c>
      <c r="E203" s="191" t="s">
        <v>4498</v>
      </c>
      <c r="F203" s="192" t="s">
        <v>4499</v>
      </c>
      <c r="G203" s="193" t="s">
        <v>253</v>
      </c>
      <c r="H203" s="194">
        <v>1853.7429999999999</v>
      </c>
      <c r="I203" s="195"/>
      <c r="J203" s="196">
        <f>ROUND(I203*H203,2)</f>
        <v>0</v>
      </c>
      <c r="K203" s="192" t="s">
        <v>1</v>
      </c>
      <c r="L203" s="197"/>
      <c r="M203" s="198" t="s">
        <v>1</v>
      </c>
      <c r="N203" s="199" t="s">
        <v>38</v>
      </c>
      <c r="O203" s="59"/>
      <c r="P203" s="154">
        <f>O203*H203</f>
        <v>0</v>
      </c>
      <c r="Q203" s="154">
        <v>0</v>
      </c>
      <c r="R203" s="154">
        <f>Q203*H203</f>
        <v>0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116</v>
      </c>
      <c r="AT203" s="156" t="s">
        <v>904</v>
      </c>
      <c r="AU203" s="156" t="s">
        <v>82</v>
      </c>
      <c r="AY203" s="18" t="s">
        <v>218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80</v>
      </c>
      <c r="BK203" s="157">
        <f>ROUND(I203*H203,2)</f>
        <v>0</v>
      </c>
      <c r="BL203" s="18" t="s">
        <v>104</v>
      </c>
      <c r="BM203" s="156" t="s">
        <v>407</v>
      </c>
    </row>
    <row r="204" spans="1:65" s="14" customFormat="1" ht="11.25">
      <c r="B204" s="166"/>
      <c r="D204" s="159" t="s">
        <v>225</v>
      </c>
      <c r="E204" s="167" t="s">
        <v>1</v>
      </c>
      <c r="F204" s="168" t="s">
        <v>4500</v>
      </c>
      <c r="H204" s="169">
        <v>1853.7429999999999</v>
      </c>
      <c r="I204" s="170"/>
      <c r="L204" s="166"/>
      <c r="M204" s="171"/>
      <c r="N204" s="172"/>
      <c r="O204" s="172"/>
      <c r="P204" s="172"/>
      <c r="Q204" s="172"/>
      <c r="R204" s="172"/>
      <c r="S204" s="172"/>
      <c r="T204" s="173"/>
      <c r="AT204" s="167" t="s">
        <v>225</v>
      </c>
      <c r="AU204" s="167" t="s">
        <v>82</v>
      </c>
      <c r="AV204" s="14" t="s">
        <v>82</v>
      </c>
      <c r="AW204" s="14" t="s">
        <v>30</v>
      </c>
      <c r="AX204" s="14" t="s">
        <v>73</v>
      </c>
      <c r="AY204" s="167" t="s">
        <v>218</v>
      </c>
    </row>
    <row r="205" spans="1:65" s="15" customFormat="1" ht="11.25">
      <c r="B205" s="174"/>
      <c r="D205" s="159" t="s">
        <v>225</v>
      </c>
      <c r="E205" s="175" t="s">
        <v>1</v>
      </c>
      <c r="F205" s="176" t="s">
        <v>230</v>
      </c>
      <c r="H205" s="177">
        <v>1853.7429999999999</v>
      </c>
      <c r="I205" s="178"/>
      <c r="L205" s="174"/>
      <c r="M205" s="179"/>
      <c r="N205" s="180"/>
      <c r="O205" s="180"/>
      <c r="P205" s="180"/>
      <c r="Q205" s="180"/>
      <c r="R205" s="180"/>
      <c r="S205" s="180"/>
      <c r="T205" s="181"/>
      <c r="AT205" s="175" t="s">
        <v>225</v>
      </c>
      <c r="AU205" s="175" t="s">
        <v>82</v>
      </c>
      <c r="AV205" s="15" t="s">
        <v>104</v>
      </c>
      <c r="AW205" s="15" t="s">
        <v>30</v>
      </c>
      <c r="AX205" s="15" t="s">
        <v>80</v>
      </c>
      <c r="AY205" s="175" t="s">
        <v>218</v>
      </c>
    </row>
    <row r="206" spans="1:65" s="2" customFormat="1" ht="16.5" customHeight="1">
      <c r="A206" s="33"/>
      <c r="B206" s="144"/>
      <c r="C206" s="145" t="s">
        <v>322</v>
      </c>
      <c r="D206" s="145" t="s">
        <v>220</v>
      </c>
      <c r="E206" s="146" t="s">
        <v>4501</v>
      </c>
      <c r="F206" s="147" t="s">
        <v>4502</v>
      </c>
      <c r="G206" s="148" t="s">
        <v>223</v>
      </c>
      <c r="H206" s="149">
        <v>1.1200000000000001</v>
      </c>
      <c r="I206" s="150"/>
      <c r="J206" s="151">
        <f>ROUND(I206*H206,2)</f>
        <v>0</v>
      </c>
      <c r="K206" s="147" t="s">
        <v>1</v>
      </c>
      <c r="L206" s="34"/>
      <c r="M206" s="152" t="s">
        <v>1</v>
      </c>
      <c r="N206" s="153" t="s">
        <v>38</v>
      </c>
      <c r="O206" s="59"/>
      <c r="P206" s="154">
        <f>O206*H206</f>
        <v>0</v>
      </c>
      <c r="Q206" s="154">
        <v>0</v>
      </c>
      <c r="R206" s="154">
        <f>Q206*H206</f>
        <v>0</v>
      </c>
      <c r="S206" s="154">
        <v>0</v>
      </c>
      <c r="T206" s="155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104</v>
      </c>
      <c r="AT206" s="156" t="s">
        <v>220</v>
      </c>
      <c r="AU206" s="156" t="s">
        <v>82</v>
      </c>
      <c r="AY206" s="18" t="s">
        <v>218</v>
      </c>
      <c r="BE206" s="157">
        <f>IF(N206="základní",J206,0)</f>
        <v>0</v>
      </c>
      <c r="BF206" s="157">
        <f>IF(N206="snížená",J206,0)</f>
        <v>0</v>
      </c>
      <c r="BG206" s="157">
        <f>IF(N206="zákl. přenesená",J206,0)</f>
        <v>0</v>
      </c>
      <c r="BH206" s="157">
        <f>IF(N206="sníž. přenesená",J206,0)</f>
        <v>0</v>
      </c>
      <c r="BI206" s="157">
        <f>IF(N206="nulová",J206,0)</f>
        <v>0</v>
      </c>
      <c r="BJ206" s="18" t="s">
        <v>80</v>
      </c>
      <c r="BK206" s="157">
        <f>ROUND(I206*H206,2)</f>
        <v>0</v>
      </c>
      <c r="BL206" s="18" t="s">
        <v>104</v>
      </c>
      <c r="BM206" s="156" t="s">
        <v>411</v>
      </c>
    </row>
    <row r="207" spans="1:65" s="12" customFormat="1" ht="22.9" customHeight="1">
      <c r="B207" s="131"/>
      <c r="D207" s="132" t="s">
        <v>72</v>
      </c>
      <c r="E207" s="142" t="s">
        <v>101</v>
      </c>
      <c r="F207" s="142" t="s">
        <v>335</v>
      </c>
      <c r="I207" s="134"/>
      <c r="J207" s="143">
        <f>BK207</f>
        <v>0</v>
      </c>
      <c r="L207" s="131"/>
      <c r="M207" s="136"/>
      <c r="N207" s="137"/>
      <c r="O207" s="137"/>
      <c r="P207" s="138">
        <f>SUM(P208:P213)</f>
        <v>0</v>
      </c>
      <c r="Q207" s="137"/>
      <c r="R207" s="138">
        <f>SUM(R208:R213)</f>
        <v>0</v>
      </c>
      <c r="S207" s="137"/>
      <c r="T207" s="139">
        <f>SUM(T208:T213)</f>
        <v>0</v>
      </c>
      <c r="AR207" s="132" t="s">
        <v>80</v>
      </c>
      <c r="AT207" s="140" t="s">
        <v>72</v>
      </c>
      <c r="AU207" s="140" t="s">
        <v>80</v>
      </c>
      <c r="AY207" s="132" t="s">
        <v>218</v>
      </c>
      <c r="BK207" s="141">
        <f>SUM(BK208:BK213)</f>
        <v>0</v>
      </c>
    </row>
    <row r="208" spans="1:65" s="2" customFormat="1" ht="33" customHeight="1">
      <c r="A208" s="33"/>
      <c r="B208" s="144"/>
      <c r="C208" s="145" t="s">
        <v>415</v>
      </c>
      <c r="D208" s="145" t="s">
        <v>220</v>
      </c>
      <c r="E208" s="146" t="s">
        <v>4503</v>
      </c>
      <c r="F208" s="147" t="s">
        <v>4504</v>
      </c>
      <c r="G208" s="148" t="s">
        <v>253</v>
      </c>
      <c r="H208" s="149">
        <v>10.5</v>
      </c>
      <c r="I208" s="150"/>
      <c r="J208" s="151">
        <f>ROUND(I208*H208,2)</f>
        <v>0</v>
      </c>
      <c r="K208" s="147" t="s">
        <v>1</v>
      </c>
      <c r="L208" s="34"/>
      <c r="M208" s="152" t="s">
        <v>1</v>
      </c>
      <c r="N208" s="153" t="s">
        <v>38</v>
      </c>
      <c r="O208" s="59"/>
      <c r="P208" s="154">
        <f>O208*H208</f>
        <v>0</v>
      </c>
      <c r="Q208" s="154">
        <v>0</v>
      </c>
      <c r="R208" s="154">
        <f>Q208*H208</f>
        <v>0</v>
      </c>
      <c r="S208" s="154">
        <v>0</v>
      </c>
      <c r="T208" s="155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104</v>
      </c>
      <c r="AT208" s="156" t="s">
        <v>220</v>
      </c>
      <c r="AU208" s="156" t="s">
        <v>82</v>
      </c>
      <c r="AY208" s="18" t="s">
        <v>218</v>
      </c>
      <c r="BE208" s="157">
        <f>IF(N208="základní",J208,0)</f>
        <v>0</v>
      </c>
      <c r="BF208" s="157">
        <f>IF(N208="snížená",J208,0)</f>
        <v>0</v>
      </c>
      <c r="BG208" s="157">
        <f>IF(N208="zákl. přenesená",J208,0)</f>
        <v>0</v>
      </c>
      <c r="BH208" s="157">
        <f>IF(N208="sníž. přenesená",J208,0)</f>
        <v>0</v>
      </c>
      <c r="BI208" s="157">
        <f>IF(N208="nulová",J208,0)</f>
        <v>0</v>
      </c>
      <c r="BJ208" s="18" t="s">
        <v>80</v>
      </c>
      <c r="BK208" s="157">
        <f>ROUND(I208*H208,2)</f>
        <v>0</v>
      </c>
      <c r="BL208" s="18" t="s">
        <v>104</v>
      </c>
      <c r="BM208" s="156" t="s">
        <v>418</v>
      </c>
    </row>
    <row r="209" spans="1:65" s="14" customFormat="1" ht="11.25">
      <c r="B209" s="166"/>
      <c r="D209" s="159" t="s">
        <v>225</v>
      </c>
      <c r="E209" s="167" t="s">
        <v>1</v>
      </c>
      <c r="F209" s="168" t="s">
        <v>4505</v>
      </c>
      <c r="H209" s="169">
        <v>10.5</v>
      </c>
      <c r="I209" s="170"/>
      <c r="L209" s="166"/>
      <c r="M209" s="171"/>
      <c r="N209" s="172"/>
      <c r="O209" s="172"/>
      <c r="P209" s="172"/>
      <c r="Q209" s="172"/>
      <c r="R209" s="172"/>
      <c r="S209" s="172"/>
      <c r="T209" s="173"/>
      <c r="AT209" s="167" t="s">
        <v>225</v>
      </c>
      <c r="AU209" s="167" t="s">
        <v>82</v>
      </c>
      <c r="AV209" s="14" t="s">
        <v>82</v>
      </c>
      <c r="AW209" s="14" t="s">
        <v>30</v>
      </c>
      <c r="AX209" s="14" t="s">
        <v>73</v>
      </c>
      <c r="AY209" s="167" t="s">
        <v>218</v>
      </c>
    </row>
    <row r="210" spans="1:65" s="15" customFormat="1" ht="11.25">
      <c r="B210" s="174"/>
      <c r="D210" s="159" t="s">
        <v>225</v>
      </c>
      <c r="E210" s="175" t="s">
        <v>1</v>
      </c>
      <c r="F210" s="176" t="s">
        <v>230</v>
      </c>
      <c r="H210" s="177">
        <v>10.5</v>
      </c>
      <c r="I210" s="178"/>
      <c r="L210" s="174"/>
      <c r="M210" s="179"/>
      <c r="N210" s="180"/>
      <c r="O210" s="180"/>
      <c r="P210" s="180"/>
      <c r="Q210" s="180"/>
      <c r="R210" s="180"/>
      <c r="S210" s="180"/>
      <c r="T210" s="181"/>
      <c r="AT210" s="175" t="s">
        <v>225</v>
      </c>
      <c r="AU210" s="175" t="s">
        <v>82</v>
      </c>
      <c r="AV210" s="15" t="s">
        <v>104</v>
      </c>
      <c r="AW210" s="15" t="s">
        <v>30</v>
      </c>
      <c r="AX210" s="15" t="s">
        <v>80</v>
      </c>
      <c r="AY210" s="175" t="s">
        <v>218</v>
      </c>
    </row>
    <row r="211" spans="1:65" s="2" customFormat="1" ht="16.5" customHeight="1">
      <c r="A211" s="33"/>
      <c r="B211" s="144"/>
      <c r="C211" s="145" t="s">
        <v>326</v>
      </c>
      <c r="D211" s="145" t="s">
        <v>220</v>
      </c>
      <c r="E211" s="146" t="s">
        <v>405</v>
      </c>
      <c r="F211" s="147" t="s">
        <v>4506</v>
      </c>
      <c r="G211" s="148" t="s">
        <v>242</v>
      </c>
      <c r="H211" s="149">
        <v>0.315</v>
      </c>
      <c r="I211" s="150"/>
      <c r="J211" s="151">
        <f>ROUND(I211*H211,2)</f>
        <v>0</v>
      </c>
      <c r="K211" s="147" t="s">
        <v>1</v>
      </c>
      <c r="L211" s="34"/>
      <c r="M211" s="152" t="s">
        <v>1</v>
      </c>
      <c r="N211" s="153" t="s">
        <v>38</v>
      </c>
      <c r="O211" s="59"/>
      <c r="P211" s="154">
        <f>O211*H211</f>
        <v>0</v>
      </c>
      <c r="Q211" s="154">
        <v>0</v>
      </c>
      <c r="R211" s="154">
        <f>Q211*H211</f>
        <v>0</v>
      </c>
      <c r="S211" s="154">
        <v>0</v>
      </c>
      <c r="T211" s="155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104</v>
      </c>
      <c r="AT211" s="156" t="s">
        <v>220</v>
      </c>
      <c r="AU211" s="156" t="s">
        <v>82</v>
      </c>
      <c r="AY211" s="18" t="s">
        <v>218</v>
      </c>
      <c r="BE211" s="157">
        <f>IF(N211="základní",J211,0)</f>
        <v>0</v>
      </c>
      <c r="BF211" s="157">
        <f>IF(N211="snížená",J211,0)</f>
        <v>0</v>
      </c>
      <c r="BG211" s="157">
        <f>IF(N211="zákl. přenesená",J211,0)</f>
        <v>0</v>
      </c>
      <c r="BH211" s="157">
        <f>IF(N211="sníž. přenesená",J211,0)</f>
        <v>0</v>
      </c>
      <c r="BI211" s="157">
        <f>IF(N211="nulová",J211,0)</f>
        <v>0</v>
      </c>
      <c r="BJ211" s="18" t="s">
        <v>80</v>
      </c>
      <c r="BK211" s="157">
        <f>ROUND(I211*H211,2)</f>
        <v>0</v>
      </c>
      <c r="BL211" s="18" t="s">
        <v>104</v>
      </c>
      <c r="BM211" s="156" t="s">
        <v>421</v>
      </c>
    </row>
    <row r="212" spans="1:65" s="14" customFormat="1" ht="11.25">
      <c r="B212" s="166"/>
      <c r="D212" s="159" t="s">
        <v>225</v>
      </c>
      <c r="E212" s="167" t="s">
        <v>1</v>
      </c>
      <c r="F212" s="168" t="s">
        <v>4507</v>
      </c>
      <c r="H212" s="169">
        <v>0.315</v>
      </c>
      <c r="I212" s="170"/>
      <c r="L212" s="166"/>
      <c r="M212" s="171"/>
      <c r="N212" s="172"/>
      <c r="O212" s="172"/>
      <c r="P212" s="172"/>
      <c r="Q212" s="172"/>
      <c r="R212" s="172"/>
      <c r="S212" s="172"/>
      <c r="T212" s="173"/>
      <c r="AT212" s="167" t="s">
        <v>225</v>
      </c>
      <c r="AU212" s="167" t="s">
        <v>82</v>
      </c>
      <c r="AV212" s="14" t="s">
        <v>82</v>
      </c>
      <c r="AW212" s="14" t="s">
        <v>30</v>
      </c>
      <c r="AX212" s="14" t="s">
        <v>73</v>
      </c>
      <c r="AY212" s="167" t="s">
        <v>218</v>
      </c>
    </row>
    <row r="213" spans="1:65" s="15" customFormat="1" ht="11.25">
      <c r="B213" s="174"/>
      <c r="D213" s="159" t="s">
        <v>225</v>
      </c>
      <c r="E213" s="175" t="s">
        <v>1</v>
      </c>
      <c r="F213" s="176" t="s">
        <v>230</v>
      </c>
      <c r="H213" s="177">
        <v>0.315</v>
      </c>
      <c r="I213" s="178"/>
      <c r="L213" s="174"/>
      <c r="M213" s="179"/>
      <c r="N213" s="180"/>
      <c r="O213" s="180"/>
      <c r="P213" s="180"/>
      <c r="Q213" s="180"/>
      <c r="R213" s="180"/>
      <c r="S213" s="180"/>
      <c r="T213" s="181"/>
      <c r="AT213" s="175" t="s">
        <v>225</v>
      </c>
      <c r="AU213" s="175" t="s">
        <v>82</v>
      </c>
      <c r="AV213" s="15" t="s">
        <v>104</v>
      </c>
      <c r="AW213" s="15" t="s">
        <v>30</v>
      </c>
      <c r="AX213" s="15" t="s">
        <v>80</v>
      </c>
      <c r="AY213" s="175" t="s">
        <v>218</v>
      </c>
    </row>
    <row r="214" spans="1:65" s="12" customFormat="1" ht="22.9" customHeight="1">
      <c r="B214" s="131"/>
      <c r="D214" s="132" t="s">
        <v>72</v>
      </c>
      <c r="E214" s="142" t="s">
        <v>104</v>
      </c>
      <c r="F214" s="142" t="s">
        <v>466</v>
      </c>
      <c r="I214" s="134"/>
      <c r="J214" s="143">
        <f>BK214</f>
        <v>0</v>
      </c>
      <c r="L214" s="131"/>
      <c r="M214" s="136"/>
      <c r="N214" s="137"/>
      <c r="O214" s="137"/>
      <c r="P214" s="138">
        <f>P215</f>
        <v>0</v>
      </c>
      <c r="Q214" s="137"/>
      <c r="R214" s="138">
        <f>R215</f>
        <v>0</v>
      </c>
      <c r="S214" s="137"/>
      <c r="T214" s="139">
        <f>T215</f>
        <v>0</v>
      </c>
      <c r="AR214" s="132" t="s">
        <v>80</v>
      </c>
      <c r="AT214" s="140" t="s">
        <v>72</v>
      </c>
      <c r="AU214" s="140" t="s">
        <v>80</v>
      </c>
      <c r="AY214" s="132" t="s">
        <v>218</v>
      </c>
      <c r="BK214" s="141">
        <f>BK215</f>
        <v>0</v>
      </c>
    </row>
    <row r="215" spans="1:65" s="2" customFormat="1" ht="33" customHeight="1">
      <c r="A215" s="33"/>
      <c r="B215" s="144"/>
      <c r="C215" s="145" t="s">
        <v>425</v>
      </c>
      <c r="D215" s="145" t="s">
        <v>220</v>
      </c>
      <c r="E215" s="146" t="s">
        <v>4508</v>
      </c>
      <c r="F215" s="147" t="s">
        <v>4509</v>
      </c>
      <c r="G215" s="148" t="s">
        <v>253</v>
      </c>
      <c r="H215" s="149">
        <v>27.341999999999999</v>
      </c>
      <c r="I215" s="150"/>
      <c r="J215" s="151">
        <f>ROUND(I215*H215,2)</f>
        <v>0</v>
      </c>
      <c r="K215" s="147" t="s">
        <v>1</v>
      </c>
      <c r="L215" s="34"/>
      <c r="M215" s="152" t="s">
        <v>1</v>
      </c>
      <c r="N215" s="153" t="s">
        <v>38</v>
      </c>
      <c r="O215" s="59"/>
      <c r="P215" s="154">
        <f>O215*H215</f>
        <v>0</v>
      </c>
      <c r="Q215" s="154">
        <v>0</v>
      </c>
      <c r="R215" s="154">
        <f>Q215*H215</f>
        <v>0</v>
      </c>
      <c r="S215" s="154">
        <v>0</v>
      </c>
      <c r="T215" s="155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104</v>
      </c>
      <c r="AT215" s="156" t="s">
        <v>220</v>
      </c>
      <c r="AU215" s="156" t="s">
        <v>82</v>
      </c>
      <c r="AY215" s="18" t="s">
        <v>218</v>
      </c>
      <c r="BE215" s="157">
        <f>IF(N215="základní",J215,0)</f>
        <v>0</v>
      </c>
      <c r="BF215" s="157">
        <f>IF(N215="snížená",J215,0)</f>
        <v>0</v>
      </c>
      <c r="BG215" s="157">
        <f>IF(N215="zákl. přenesená",J215,0)</f>
        <v>0</v>
      </c>
      <c r="BH215" s="157">
        <f>IF(N215="sníž. přenesená",J215,0)</f>
        <v>0</v>
      </c>
      <c r="BI215" s="157">
        <f>IF(N215="nulová",J215,0)</f>
        <v>0</v>
      </c>
      <c r="BJ215" s="18" t="s">
        <v>80</v>
      </c>
      <c r="BK215" s="157">
        <f>ROUND(I215*H215,2)</f>
        <v>0</v>
      </c>
      <c r="BL215" s="18" t="s">
        <v>104</v>
      </c>
      <c r="BM215" s="156" t="s">
        <v>428</v>
      </c>
    </row>
    <row r="216" spans="1:65" s="12" customFormat="1" ht="22.9" customHeight="1">
      <c r="B216" s="131"/>
      <c r="D216" s="132" t="s">
        <v>72</v>
      </c>
      <c r="E216" s="142" t="s">
        <v>107</v>
      </c>
      <c r="F216" s="142" t="s">
        <v>696</v>
      </c>
      <c r="I216" s="134"/>
      <c r="J216" s="143">
        <f>BK216</f>
        <v>0</v>
      </c>
      <c r="L216" s="131"/>
      <c r="M216" s="136"/>
      <c r="N216" s="137"/>
      <c r="O216" s="137"/>
      <c r="P216" s="138">
        <f>SUM(P217:P262)</f>
        <v>0</v>
      </c>
      <c r="Q216" s="137"/>
      <c r="R216" s="138">
        <f>SUM(R217:R262)</f>
        <v>0</v>
      </c>
      <c r="S216" s="137"/>
      <c r="T216" s="139">
        <f>SUM(T217:T262)</f>
        <v>0</v>
      </c>
      <c r="AR216" s="132" t="s">
        <v>80</v>
      </c>
      <c r="AT216" s="140" t="s">
        <v>72</v>
      </c>
      <c r="AU216" s="140" t="s">
        <v>80</v>
      </c>
      <c r="AY216" s="132" t="s">
        <v>218</v>
      </c>
      <c r="BK216" s="141">
        <f>SUM(BK217:BK262)</f>
        <v>0</v>
      </c>
    </row>
    <row r="217" spans="1:65" s="2" customFormat="1" ht="24.2" customHeight="1">
      <c r="A217" s="33"/>
      <c r="B217" s="144"/>
      <c r="C217" s="145" t="s">
        <v>330</v>
      </c>
      <c r="D217" s="145" t="s">
        <v>220</v>
      </c>
      <c r="E217" s="146" t="s">
        <v>4510</v>
      </c>
      <c r="F217" s="147" t="s">
        <v>4511</v>
      </c>
      <c r="G217" s="148" t="s">
        <v>253</v>
      </c>
      <c r="H217" s="149">
        <v>540</v>
      </c>
      <c r="I217" s="150"/>
      <c r="J217" s="151">
        <f>ROUND(I217*H217,2)</f>
        <v>0</v>
      </c>
      <c r="K217" s="147" t="s">
        <v>1</v>
      </c>
      <c r="L217" s="34"/>
      <c r="M217" s="152" t="s">
        <v>1</v>
      </c>
      <c r="N217" s="153" t="s">
        <v>38</v>
      </c>
      <c r="O217" s="59"/>
      <c r="P217" s="154">
        <f>O217*H217</f>
        <v>0</v>
      </c>
      <c r="Q217" s="154">
        <v>0</v>
      </c>
      <c r="R217" s="154">
        <f>Q217*H217</f>
        <v>0</v>
      </c>
      <c r="S217" s="154">
        <v>0</v>
      </c>
      <c r="T217" s="155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104</v>
      </c>
      <c r="AT217" s="156" t="s">
        <v>220</v>
      </c>
      <c r="AU217" s="156" t="s">
        <v>82</v>
      </c>
      <c r="AY217" s="18" t="s">
        <v>218</v>
      </c>
      <c r="BE217" s="157">
        <f>IF(N217="základní",J217,0)</f>
        <v>0</v>
      </c>
      <c r="BF217" s="157">
        <f>IF(N217="snížená",J217,0)</f>
        <v>0</v>
      </c>
      <c r="BG217" s="157">
        <f>IF(N217="zákl. přenesená",J217,0)</f>
        <v>0</v>
      </c>
      <c r="BH217" s="157">
        <f>IF(N217="sníž. přenesená",J217,0)</f>
        <v>0</v>
      </c>
      <c r="BI217" s="157">
        <f>IF(N217="nulová",J217,0)</f>
        <v>0</v>
      </c>
      <c r="BJ217" s="18" t="s">
        <v>80</v>
      </c>
      <c r="BK217" s="157">
        <f>ROUND(I217*H217,2)</f>
        <v>0</v>
      </c>
      <c r="BL217" s="18" t="s">
        <v>104</v>
      </c>
      <c r="BM217" s="156" t="s">
        <v>429</v>
      </c>
    </row>
    <row r="218" spans="1:65" s="2" customFormat="1" ht="16.5" customHeight="1">
      <c r="A218" s="33"/>
      <c r="B218" s="144"/>
      <c r="C218" s="190" t="s">
        <v>432</v>
      </c>
      <c r="D218" s="190" t="s">
        <v>904</v>
      </c>
      <c r="E218" s="191" t="s">
        <v>4512</v>
      </c>
      <c r="F218" s="192" t="s">
        <v>4513</v>
      </c>
      <c r="G218" s="193" t="s">
        <v>223</v>
      </c>
      <c r="H218" s="194">
        <v>16.847999999999999</v>
      </c>
      <c r="I218" s="195"/>
      <c r="J218" s="196">
        <f>ROUND(I218*H218,2)</f>
        <v>0</v>
      </c>
      <c r="K218" s="192" t="s">
        <v>1</v>
      </c>
      <c r="L218" s="197"/>
      <c r="M218" s="198" t="s">
        <v>1</v>
      </c>
      <c r="N218" s="199" t="s">
        <v>38</v>
      </c>
      <c r="O218" s="59"/>
      <c r="P218" s="154">
        <f>O218*H218</f>
        <v>0</v>
      </c>
      <c r="Q218" s="154">
        <v>0</v>
      </c>
      <c r="R218" s="154">
        <f>Q218*H218</f>
        <v>0</v>
      </c>
      <c r="S218" s="154">
        <v>0</v>
      </c>
      <c r="T218" s="155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6" t="s">
        <v>116</v>
      </c>
      <c r="AT218" s="156" t="s">
        <v>904</v>
      </c>
      <c r="AU218" s="156" t="s">
        <v>82</v>
      </c>
      <c r="AY218" s="18" t="s">
        <v>218</v>
      </c>
      <c r="BE218" s="157">
        <f>IF(N218="základní",J218,0)</f>
        <v>0</v>
      </c>
      <c r="BF218" s="157">
        <f>IF(N218="snížená",J218,0)</f>
        <v>0</v>
      </c>
      <c r="BG218" s="157">
        <f>IF(N218="zákl. přenesená",J218,0)</f>
        <v>0</v>
      </c>
      <c r="BH218" s="157">
        <f>IF(N218="sníž. přenesená",J218,0)</f>
        <v>0</v>
      </c>
      <c r="BI218" s="157">
        <f>IF(N218="nulová",J218,0)</f>
        <v>0</v>
      </c>
      <c r="BJ218" s="18" t="s">
        <v>80</v>
      </c>
      <c r="BK218" s="157">
        <f>ROUND(I218*H218,2)</f>
        <v>0</v>
      </c>
      <c r="BL218" s="18" t="s">
        <v>104</v>
      </c>
      <c r="BM218" s="156" t="s">
        <v>433</v>
      </c>
    </row>
    <row r="219" spans="1:65" s="13" customFormat="1" ht="11.25">
      <c r="B219" s="158"/>
      <c r="D219" s="159" t="s">
        <v>225</v>
      </c>
      <c r="E219" s="160" t="s">
        <v>1</v>
      </c>
      <c r="F219" s="161" t="s">
        <v>4514</v>
      </c>
      <c r="H219" s="160" t="s">
        <v>1</v>
      </c>
      <c r="I219" s="162"/>
      <c r="L219" s="158"/>
      <c r="M219" s="163"/>
      <c r="N219" s="164"/>
      <c r="O219" s="164"/>
      <c r="P219" s="164"/>
      <c r="Q219" s="164"/>
      <c r="R219" s="164"/>
      <c r="S219" s="164"/>
      <c r="T219" s="165"/>
      <c r="AT219" s="160" t="s">
        <v>225</v>
      </c>
      <c r="AU219" s="160" t="s">
        <v>82</v>
      </c>
      <c r="AV219" s="13" t="s">
        <v>80</v>
      </c>
      <c r="AW219" s="13" t="s">
        <v>30</v>
      </c>
      <c r="AX219" s="13" t="s">
        <v>73</v>
      </c>
      <c r="AY219" s="160" t="s">
        <v>218</v>
      </c>
    </row>
    <row r="220" spans="1:65" s="15" customFormat="1" ht="11.25">
      <c r="B220" s="174"/>
      <c r="D220" s="159" t="s">
        <v>225</v>
      </c>
      <c r="E220" s="175" t="s">
        <v>1</v>
      </c>
      <c r="F220" s="176" t="s">
        <v>230</v>
      </c>
      <c r="H220" s="177">
        <v>0</v>
      </c>
      <c r="I220" s="178"/>
      <c r="L220" s="174"/>
      <c r="M220" s="179"/>
      <c r="N220" s="180"/>
      <c r="O220" s="180"/>
      <c r="P220" s="180"/>
      <c r="Q220" s="180"/>
      <c r="R220" s="180"/>
      <c r="S220" s="180"/>
      <c r="T220" s="181"/>
      <c r="AT220" s="175" t="s">
        <v>225</v>
      </c>
      <c r="AU220" s="175" t="s">
        <v>82</v>
      </c>
      <c r="AV220" s="15" t="s">
        <v>104</v>
      </c>
      <c r="AW220" s="15" t="s">
        <v>30</v>
      </c>
      <c r="AX220" s="15" t="s">
        <v>73</v>
      </c>
      <c r="AY220" s="175" t="s">
        <v>218</v>
      </c>
    </row>
    <row r="221" spans="1:65" s="14" customFormat="1" ht="11.25">
      <c r="B221" s="166"/>
      <c r="D221" s="159" t="s">
        <v>225</v>
      </c>
      <c r="E221" s="167" t="s">
        <v>1</v>
      </c>
      <c r="F221" s="168" t="s">
        <v>4515</v>
      </c>
      <c r="H221" s="169">
        <v>16.847999999999999</v>
      </c>
      <c r="I221" s="170"/>
      <c r="L221" s="166"/>
      <c r="M221" s="171"/>
      <c r="N221" s="172"/>
      <c r="O221" s="172"/>
      <c r="P221" s="172"/>
      <c r="Q221" s="172"/>
      <c r="R221" s="172"/>
      <c r="S221" s="172"/>
      <c r="T221" s="173"/>
      <c r="AT221" s="167" t="s">
        <v>225</v>
      </c>
      <c r="AU221" s="167" t="s">
        <v>82</v>
      </c>
      <c r="AV221" s="14" t="s">
        <v>82</v>
      </c>
      <c r="AW221" s="14" t="s">
        <v>30</v>
      </c>
      <c r="AX221" s="14" t="s">
        <v>73</v>
      </c>
      <c r="AY221" s="167" t="s">
        <v>218</v>
      </c>
    </row>
    <row r="222" spans="1:65" s="15" customFormat="1" ht="11.25">
      <c r="B222" s="174"/>
      <c r="D222" s="159" t="s">
        <v>225</v>
      </c>
      <c r="E222" s="175" t="s">
        <v>1</v>
      </c>
      <c r="F222" s="176" t="s">
        <v>230</v>
      </c>
      <c r="H222" s="177">
        <v>16.847999999999999</v>
      </c>
      <c r="I222" s="178"/>
      <c r="L222" s="174"/>
      <c r="M222" s="179"/>
      <c r="N222" s="180"/>
      <c r="O222" s="180"/>
      <c r="P222" s="180"/>
      <c r="Q222" s="180"/>
      <c r="R222" s="180"/>
      <c r="S222" s="180"/>
      <c r="T222" s="181"/>
      <c r="AT222" s="175" t="s">
        <v>225</v>
      </c>
      <c r="AU222" s="175" t="s">
        <v>82</v>
      </c>
      <c r="AV222" s="15" t="s">
        <v>104</v>
      </c>
      <c r="AW222" s="15" t="s">
        <v>30</v>
      </c>
      <c r="AX222" s="15" t="s">
        <v>80</v>
      </c>
      <c r="AY222" s="175" t="s">
        <v>218</v>
      </c>
    </row>
    <row r="223" spans="1:65" s="2" customFormat="1" ht="16.5" customHeight="1">
      <c r="A223" s="33"/>
      <c r="B223" s="144"/>
      <c r="C223" s="190" t="s">
        <v>333</v>
      </c>
      <c r="D223" s="190" t="s">
        <v>904</v>
      </c>
      <c r="E223" s="191" t="s">
        <v>4516</v>
      </c>
      <c r="F223" s="192" t="s">
        <v>4517</v>
      </c>
      <c r="G223" s="193" t="s">
        <v>223</v>
      </c>
      <c r="H223" s="194">
        <v>11.231999999999999</v>
      </c>
      <c r="I223" s="195"/>
      <c r="J223" s="196">
        <f>ROUND(I223*H223,2)</f>
        <v>0</v>
      </c>
      <c r="K223" s="192" t="s">
        <v>1</v>
      </c>
      <c r="L223" s="197"/>
      <c r="M223" s="198" t="s">
        <v>1</v>
      </c>
      <c r="N223" s="199" t="s">
        <v>38</v>
      </c>
      <c r="O223" s="59"/>
      <c r="P223" s="154">
        <f>O223*H223</f>
        <v>0</v>
      </c>
      <c r="Q223" s="154">
        <v>0</v>
      </c>
      <c r="R223" s="154">
        <f>Q223*H223</f>
        <v>0</v>
      </c>
      <c r="S223" s="154">
        <v>0</v>
      </c>
      <c r="T223" s="155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116</v>
      </c>
      <c r="AT223" s="156" t="s">
        <v>904</v>
      </c>
      <c r="AU223" s="156" t="s">
        <v>82</v>
      </c>
      <c r="AY223" s="18" t="s">
        <v>218</v>
      </c>
      <c r="BE223" s="157">
        <f>IF(N223="základní",J223,0)</f>
        <v>0</v>
      </c>
      <c r="BF223" s="157">
        <f>IF(N223="snížená",J223,0)</f>
        <v>0</v>
      </c>
      <c r="BG223" s="157">
        <f>IF(N223="zákl. přenesená",J223,0)</f>
        <v>0</v>
      </c>
      <c r="BH223" s="157">
        <f>IF(N223="sníž. přenesená",J223,0)</f>
        <v>0</v>
      </c>
      <c r="BI223" s="157">
        <f>IF(N223="nulová",J223,0)</f>
        <v>0</v>
      </c>
      <c r="BJ223" s="18" t="s">
        <v>80</v>
      </c>
      <c r="BK223" s="157">
        <f>ROUND(I223*H223,2)</f>
        <v>0</v>
      </c>
      <c r="BL223" s="18" t="s">
        <v>104</v>
      </c>
      <c r="BM223" s="156" t="s">
        <v>436</v>
      </c>
    </row>
    <row r="224" spans="1:65" s="13" customFormat="1" ht="11.25">
      <c r="B224" s="158"/>
      <c r="D224" s="159" t="s">
        <v>225</v>
      </c>
      <c r="E224" s="160" t="s">
        <v>1</v>
      </c>
      <c r="F224" s="161" t="s">
        <v>4518</v>
      </c>
      <c r="H224" s="160" t="s">
        <v>1</v>
      </c>
      <c r="I224" s="162"/>
      <c r="L224" s="158"/>
      <c r="M224" s="163"/>
      <c r="N224" s="164"/>
      <c r="O224" s="164"/>
      <c r="P224" s="164"/>
      <c r="Q224" s="164"/>
      <c r="R224" s="164"/>
      <c r="S224" s="164"/>
      <c r="T224" s="165"/>
      <c r="AT224" s="160" t="s">
        <v>225</v>
      </c>
      <c r="AU224" s="160" t="s">
        <v>82</v>
      </c>
      <c r="AV224" s="13" t="s">
        <v>80</v>
      </c>
      <c r="AW224" s="13" t="s">
        <v>30</v>
      </c>
      <c r="AX224" s="13" t="s">
        <v>73</v>
      </c>
      <c r="AY224" s="160" t="s">
        <v>218</v>
      </c>
    </row>
    <row r="225" spans="1:65" s="15" customFormat="1" ht="11.25">
      <c r="B225" s="174"/>
      <c r="D225" s="159" t="s">
        <v>225</v>
      </c>
      <c r="E225" s="175" t="s">
        <v>1</v>
      </c>
      <c r="F225" s="176" t="s">
        <v>230</v>
      </c>
      <c r="H225" s="177">
        <v>0</v>
      </c>
      <c r="I225" s="178"/>
      <c r="L225" s="174"/>
      <c r="M225" s="179"/>
      <c r="N225" s="180"/>
      <c r="O225" s="180"/>
      <c r="P225" s="180"/>
      <c r="Q225" s="180"/>
      <c r="R225" s="180"/>
      <c r="S225" s="180"/>
      <c r="T225" s="181"/>
      <c r="AT225" s="175" t="s">
        <v>225</v>
      </c>
      <c r="AU225" s="175" t="s">
        <v>82</v>
      </c>
      <c r="AV225" s="15" t="s">
        <v>104</v>
      </c>
      <c r="AW225" s="15" t="s">
        <v>30</v>
      </c>
      <c r="AX225" s="15" t="s">
        <v>73</v>
      </c>
      <c r="AY225" s="175" t="s">
        <v>218</v>
      </c>
    </row>
    <row r="226" spans="1:65" s="14" customFormat="1" ht="11.25">
      <c r="B226" s="166"/>
      <c r="D226" s="159" t="s">
        <v>225</v>
      </c>
      <c r="E226" s="167" t="s">
        <v>1</v>
      </c>
      <c r="F226" s="168" t="s">
        <v>4519</v>
      </c>
      <c r="H226" s="169">
        <v>11.231999999999999</v>
      </c>
      <c r="I226" s="170"/>
      <c r="L226" s="166"/>
      <c r="M226" s="171"/>
      <c r="N226" s="172"/>
      <c r="O226" s="172"/>
      <c r="P226" s="172"/>
      <c r="Q226" s="172"/>
      <c r="R226" s="172"/>
      <c r="S226" s="172"/>
      <c r="T226" s="173"/>
      <c r="AT226" s="167" t="s">
        <v>225</v>
      </c>
      <c r="AU226" s="167" t="s">
        <v>82</v>
      </c>
      <c r="AV226" s="14" t="s">
        <v>82</v>
      </c>
      <c r="AW226" s="14" t="s">
        <v>30</v>
      </c>
      <c r="AX226" s="14" t="s">
        <v>73</v>
      </c>
      <c r="AY226" s="167" t="s">
        <v>218</v>
      </c>
    </row>
    <row r="227" spans="1:65" s="15" customFormat="1" ht="11.25">
      <c r="B227" s="174"/>
      <c r="D227" s="159" t="s">
        <v>225</v>
      </c>
      <c r="E227" s="175" t="s">
        <v>1</v>
      </c>
      <c r="F227" s="176" t="s">
        <v>230</v>
      </c>
      <c r="H227" s="177">
        <v>11.231999999999999</v>
      </c>
      <c r="I227" s="178"/>
      <c r="L227" s="174"/>
      <c r="M227" s="179"/>
      <c r="N227" s="180"/>
      <c r="O227" s="180"/>
      <c r="P227" s="180"/>
      <c r="Q227" s="180"/>
      <c r="R227" s="180"/>
      <c r="S227" s="180"/>
      <c r="T227" s="181"/>
      <c r="AT227" s="175" t="s">
        <v>225</v>
      </c>
      <c r="AU227" s="175" t="s">
        <v>82</v>
      </c>
      <c r="AV227" s="15" t="s">
        <v>104</v>
      </c>
      <c r="AW227" s="15" t="s">
        <v>30</v>
      </c>
      <c r="AX227" s="15" t="s">
        <v>80</v>
      </c>
      <c r="AY227" s="175" t="s">
        <v>218</v>
      </c>
    </row>
    <row r="228" spans="1:65" s="2" customFormat="1" ht="16.5" customHeight="1">
      <c r="A228" s="33"/>
      <c r="B228" s="144"/>
      <c r="C228" s="145" t="s">
        <v>438</v>
      </c>
      <c r="D228" s="145" t="s">
        <v>220</v>
      </c>
      <c r="E228" s="146" t="s">
        <v>4520</v>
      </c>
      <c r="F228" s="147" t="s">
        <v>4521</v>
      </c>
      <c r="G228" s="148" t="s">
        <v>3010</v>
      </c>
      <c r="H228" s="149">
        <v>1</v>
      </c>
      <c r="I228" s="150"/>
      <c r="J228" s="151">
        <f t="shared" ref="J228:J239" si="10">ROUND(I228*H228,2)</f>
        <v>0</v>
      </c>
      <c r="K228" s="147" t="s">
        <v>1</v>
      </c>
      <c r="L228" s="34"/>
      <c r="M228" s="152" t="s">
        <v>1</v>
      </c>
      <c r="N228" s="153" t="s">
        <v>38</v>
      </c>
      <c r="O228" s="59"/>
      <c r="P228" s="154">
        <f t="shared" ref="P228:P239" si="11">O228*H228</f>
        <v>0</v>
      </c>
      <c r="Q228" s="154">
        <v>0</v>
      </c>
      <c r="R228" s="154">
        <f t="shared" ref="R228:R239" si="12">Q228*H228</f>
        <v>0</v>
      </c>
      <c r="S228" s="154">
        <v>0</v>
      </c>
      <c r="T228" s="155">
        <f t="shared" ref="T228:T239" si="13"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104</v>
      </c>
      <c r="AT228" s="156" t="s">
        <v>220</v>
      </c>
      <c r="AU228" s="156" t="s">
        <v>82</v>
      </c>
      <c r="AY228" s="18" t="s">
        <v>218</v>
      </c>
      <c r="BE228" s="157">
        <f t="shared" ref="BE228:BE239" si="14">IF(N228="základní",J228,0)</f>
        <v>0</v>
      </c>
      <c r="BF228" s="157">
        <f t="shared" ref="BF228:BF239" si="15">IF(N228="snížená",J228,0)</f>
        <v>0</v>
      </c>
      <c r="BG228" s="157">
        <f t="shared" ref="BG228:BG239" si="16">IF(N228="zákl. přenesená",J228,0)</f>
        <v>0</v>
      </c>
      <c r="BH228" s="157">
        <f t="shared" ref="BH228:BH239" si="17">IF(N228="sníž. přenesená",J228,0)</f>
        <v>0</v>
      </c>
      <c r="BI228" s="157">
        <f t="shared" ref="BI228:BI239" si="18">IF(N228="nulová",J228,0)</f>
        <v>0</v>
      </c>
      <c r="BJ228" s="18" t="s">
        <v>80</v>
      </c>
      <c r="BK228" s="157">
        <f t="shared" ref="BK228:BK239" si="19">ROUND(I228*H228,2)</f>
        <v>0</v>
      </c>
      <c r="BL228" s="18" t="s">
        <v>104</v>
      </c>
      <c r="BM228" s="156" t="s">
        <v>441</v>
      </c>
    </row>
    <row r="229" spans="1:65" s="2" customFormat="1" ht="24.2" customHeight="1">
      <c r="A229" s="33"/>
      <c r="B229" s="144"/>
      <c r="C229" s="145" t="s">
        <v>338</v>
      </c>
      <c r="D229" s="145" t="s">
        <v>220</v>
      </c>
      <c r="E229" s="146" t="s">
        <v>4522</v>
      </c>
      <c r="F229" s="147" t="s">
        <v>4523</v>
      </c>
      <c r="G229" s="148" t="s">
        <v>253</v>
      </c>
      <c r="H229" s="149">
        <v>2590</v>
      </c>
      <c r="I229" s="150"/>
      <c r="J229" s="151">
        <f t="shared" si="10"/>
        <v>0</v>
      </c>
      <c r="K229" s="147" t="s">
        <v>1</v>
      </c>
      <c r="L229" s="34"/>
      <c r="M229" s="152" t="s">
        <v>1</v>
      </c>
      <c r="N229" s="153" t="s">
        <v>38</v>
      </c>
      <c r="O229" s="59"/>
      <c r="P229" s="154">
        <f t="shared" si="11"/>
        <v>0</v>
      </c>
      <c r="Q229" s="154">
        <v>0</v>
      </c>
      <c r="R229" s="154">
        <f t="shared" si="12"/>
        <v>0</v>
      </c>
      <c r="S229" s="154">
        <v>0</v>
      </c>
      <c r="T229" s="155">
        <f t="shared" si="1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104</v>
      </c>
      <c r="AT229" s="156" t="s">
        <v>220</v>
      </c>
      <c r="AU229" s="156" t="s">
        <v>82</v>
      </c>
      <c r="AY229" s="18" t="s">
        <v>218</v>
      </c>
      <c r="BE229" s="157">
        <f t="shared" si="14"/>
        <v>0</v>
      </c>
      <c r="BF229" s="157">
        <f t="shared" si="15"/>
        <v>0</v>
      </c>
      <c r="BG229" s="157">
        <f t="shared" si="16"/>
        <v>0</v>
      </c>
      <c r="BH229" s="157">
        <f t="shared" si="17"/>
        <v>0</v>
      </c>
      <c r="BI229" s="157">
        <f t="shared" si="18"/>
        <v>0</v>
      </c>
      <c r="BJ229" s="18" t="s">
        <v>80</v>
      </c>
      <c r="BK229" s="157">
        <f t="shared" si="19"/>
        <v>0</v>
      </c>
      <c r="BL229" s="18" t="s">
        <v>104</v>
      </c>
      <c r="BM229" s="156" t="s">
        <v>445</v>
      </c>
    </row>
    <row r="230" spans="1:65" s="2" customFormat="1" ht="24.2" customHeight="1">
      <c r="A230" s="33"/>
      <c r="B230" s="144"/>
      <c r="C230" s="145" t="s">
        <v>448</v>
      </c>
      <c r="D230" s="145" t="s">
        <v>220</v>
      </c>
      <c r="E230" s="146" t="s">
        <v>4524</v>
      </c>
      <c r="F230" s="147" t="s">
        <v>4525</v>
      </c>
      <c r="G230" s="148" t="s">
        <v>253</v>
      </c>
      <c r="H230" s="149">
        <v>270</v>
      </c>
      <c r="I230" s="150"/>
      <c r="J230" s="151">
        <f t="shared" si="10"/>
        <v>0</v>
      </c>
      <c r="K230" s="147" t="s">
        <v>1</v>
      </c>
      <c r="L230" s="34"/>
      <c r="M230" s="152" t="s">
        <v>1</v>
      </c>
      <c r="N230" s="153" t="s">
        <v>38</v>
      </c>
      <c r="O230" s="59"/>
      <c r="P230" s="154">
        <f t="shared" si="11"/>
        <v>0</v>
      </c>
      <c r="Q230" s="154">
        <v>0</v>
      </c>
      <c r="R230" s="154">
        <f t="shared" si="12"/>
        <v>0</v>
      </c>
      <c r="S230" s="154">
        <v>0</v>
      </c>
      <c r="T230" s="155">
        <f t="shared" si="1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104</v>
      </c>
      <c r="AT230" s="156" t="s">
        <v>220</v>
      </c>
      <c r="AU230" s="156" t="s">
        <v>82</v>
      </c>
      <c r="AY230" s="18" t="s">
        <v>218</v>
      </c>
      <c r="BE230" s="157">
        <f t="shared" si="14"/>
        <v>0</v>
      </c>
      <c r="BF230" s="157">
        <f t="shared" si="15"/>
        <v>0</v>
      </c>
      <c r="BG230" s="157">
        <f t="shared" si="16"/>
        <v>0</v>
      </c>
      <c r="BH230" s="157">
        <f t="shared" si="17"/>
        <v>0</v>
      </c>
      <c r="BI230" s="157">
        <f t="shared" si="18"/>
        <v>0</v>
      </c>
      <c r="BJ230" s="18" t="s">
        <v>80</v>
      </c>
      <c r="BK230" s="157">
        <f t="shared" si="19"/>
        <v>0</v>
      </c>
      <c r="BL230" s="18" t="s">
        <v>104</v>
      </c>
      <c r="BM230" s="156" t="s">
        <v>451</v>
      </c>
    </row>
    <row r="231" spans="1:65" s="2" customFormat="1" ht="24.2" customHeight="1">
      <c r="A231" s="33"/>
      <c r="B231" s="144"/>
      <c r="C231" s="145" t="s">
        <v>343</v>
      </c>
      <c r="D231" s="145" t="s">
        <v>220</v>
      </c>
      <c r="E231" s="146" t="s">
        <v>4526</v>
      </c>
      <c r="F231" s="147" t="s">
        <v>4527</v>
      </c>
      <c r="G231" s="148" t="s">
        <v>253</v>
      </c>
      <c r="H231" s="149">
        <v>140</v>
      </c>
      <c r="I231" s="150"/>
      <c r="J231" s="151">
        <f t="shared" si="10"/>
        <v>0</v>
      </c>
      <c r="K231" s="147" t="s">
        <v>1</v>
      </c>
      <c r="L231" s="34"/>
      <c r="M231" s="152" t="s">
        <v>1</v>
      </c>
      <c r="N231" s="153" t="s">
        <v>38</v>
      </c>
      <c r="O231" s="59"/>
      <c r="P231" s="154">
        <f t="shared" si="11"/>
        <v>0</v>
      </c>
      <c r="Q231" s="154">
        <v>0</v>
      </c>
      <c r="R231" s="154">
        <f t="shared" si="12"/>
        <v>0</v>
      </c>
      <c r="S231" s="154">
        <v>0</v>
      </c>
      <c r="T231" s="155">
        <f t="shared" si="1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6" t="s">
        <v>104</v>
      </c>
      <c r="AT231" s="156" t="s">
        <v>220</v>
      </c>
      <c r="AU231" s="156" t="s">
        <v>82</v>
      </c>
      <c r="AY231" s="18" t="s">
        <v>218</v>
      </c>
      <c r="BE231" s="157">
        <f t="shared" si="14"/>
        <v>0</v>
      </c>
      <c r="BF231" s="157">
        <f t="shared" si="15"/>
        <v>0</v>
      </c>
      <c r="BG231" s="157">
        <f t="shared" si="16"/>
        <v>0</v>
      </c>
      <c r="BH231" s="157">
        <f t="shared" si="17"/>
        <v>0</v>
      </c>
      <c r="BI231" s="157">
        <f t="shared" si="18"/>
        <v>0</v>
      </c>
      <c r="BJ231" s="18" t="s">
        <v>80</v>
      </c>
      <c r="BK231" s="157">
        <f t="shared" si="19"/>
        <v>0</v>
      </c>
      <c r="BL231" s="18" t="s">
        <v>104</v>
      </c>
      <c r="BM231" s="156" t="s">
        <v>456</v>
      </c>
    </row>
    <row r="232" spans="1:65" s="2" customFormat="1" ht="24.2" customHeight="1">
      <c r="A232" s="33"/>
      <c r="B232" s="144"/>
      <c r="C232" s="145" t="s">
        <v>458</v>
      </c>
      <c r="D232" s="145" t="s">
        <v>220</v>
      </c>
      <c r="E232" s="146" t="s">
        <v>4528</v>
      </c>
      <c r="F232" s="147" t="s">
        <v>4529</v>
      </c>
      <c r="G232" s="148" t="s">
        <v>253</v>
      </c>
      <c r="H232" s="149">
        <v>3438</v>
      </c>
      <c r="I232" s="150"/>
      <c r="J232" s="151">
        <f t="shared" si="10"/>
        <v>0</v>
      </c>
      <c r="K232" s="147" t="s">
        <v>1</v>
      </c>
      <c r="L232" s="34"/>
      <c r="M232" s="152" t="s">
        <v>1</v>
      </c>
      <c r="N232" s="153" t="s">
        <v>38</v>
      </c>
      <c r="O232" s="59"/>
      <c r="P232" s="154">
        <f t="shared" si="11"/>
        <v>0</v>
      </c>
      <c r="Q232" s="154">
        <v>0</v>
      </c>
      <c r="R232" s="154">
        <f t="shared" si="12"/>
        <v>0</v>
      </c>
      <c r="S232" s="154">
        <v>0</v>
      </c>
      <c r="T232" s="155">
        <f t="shared" si="1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104</v>
      </c>
      <c r="AT232" s="156" t="s">
        <v>220</v>
      </c>
      <c r="AU232" s="156" t="s">
        <v>82</v>
      </c>
      <c r="AY232" s="18" t="s">
        <v>218</v>
      </c>
      <c r="BE232" s="157">
        <f t="shared" si="14"/>
        <v>0</v>
      </c>
      <c r="BF232" s="157">
        <f t="shared" si="15"/>
        <v>0</v>
      </c>
      <c r="BG232" s="157">
        <f t="shared" si="16"/>
        <v>0</v>
      </c>
      <c r="BH232" s="157">
        <f t="shared" si="17"/>
        <v>0</v>
      </c>
      <c r="BI232" s="157">
        <f t="shared" si="18"/>
        <v>0</v>
      </c>
      <c r="BJ232" s="18" t="s">
        <v>80</v>
      </c>
      <c r="BK232" s="157">
        <f t="shared" si="19"/>
        <v>0</v>
      </c>
      <c r="BL232" s="18" t="s">
        <v>104</v>
      </c>
      <c r="BM232" s="156" t="s">
        <v>461</v>
      </c>
    </row>
    <row r="233" spans="1:65" s="2" customFormat="1" ht="21.75" customHeight="1">
      <c r="A233" s="33"/>
      <c r="B233" s="144"/>
      <c r="C233" s="145" t="s">
        <v>346</v>
      </c>
      <c r="D233" s="145" t="s">
        <v>220</v>
      </c>
      <c r="E233" s="146" t="s">
        <v>4530</v>
      </c>
      <c r="F233" s="147" t="s">
        <v>4531</v>
      </c>
      <c r="G233" s="148" t="s">
        <v>253</v>
      </c>
      <c r="H233" s="149">
        <v>35</v>
      </c>
      <c r="I233" s="150"/>
      <c r="J233" s="151">
        <f t="shared" si="10"/>
        <v>0</v>
      </c>
      <c r="K233" s="147" t="s">
        <v>1</v>
      </c>
      <c r="L233" s="34"/>
      <c r="M233" s="152" t="s">
        <v>1</v>
      </c>
      <c r="N233" s="153" t="s">
        <v>38</v>
      </c>
      <c r="O233" s="59"/>
      <c r="P233" s="154">
        <f t="shared" si="11"/>
        <v>0</v>
      </c>
      <c r="Q233" s="154">
        <v>0</v>
      </c>
      <c r="R233" s="154">
        <f t="shared" si="12"/>
        <v>0</v>
      </c>
      <c r="S233" s="154">
        <v>0</v>
      </c>
      <c r="T233" s="155">
        <f t="shared" si="1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6" t="s">
        <v>104</v>
      </c>
      <c r="AT233" s="156" t="s">
        <v>220</v>
      </c>
      <c r="AU233" s="156" t="s">
        <v>82</v>
      </c>
      <c r="AY233" s="18" t="s">
        <v>218</v>
      </c>
      <c r="BE233" s="157">
        <f t="shared" si="14"/>
        <v>0</v>
      </c>
      <c r="BF233" s="157">
        <f t="shared" si="15"/>
        <v>0</v>
      </c>
      <c r="BG233" s="157">
        <f t="shared" si="16"/>
        <v>0</v>
      </c>
      <c r="BH233" s="157">
        <f t="shared" si="17"/>
        <v>0</v>
      </c>
      <c r="BI233" s="157">
        <f t="shared" si="18"/>
        <v>0</v>
      </c>
      <c r="BJ233" s="18" t="s">
        <v>80</v>
      </c>
      <c r="BK233" s="157">
        <f t="shared" si="19"/>
        <v>0</v>
      </c>
      <c r="BL233" s="18" t="s">
        <v>104</v>
      </c>
      <c r="BM233" s="156" t="s">
        <v>464</v>
      </c>
    </row>
    <row r="234" spans="1:65" s="2" customFormat="1" ht="33" customHeight="1">
      <c r="A234" s="33"/>
      <c r="B234" s="144"/>
      <c r="C234" s="145" t="s">
        <v>467</v>
      </c>
      <c r="D234" s="145" t="s">
        <v>220</v>
      </c>
      <c r="E234" s="146" t="s">
        <v>4532</v>
      </c>
      <c r="F234" s="147" t="s">
        <v>4533</v>
      </c>
      <c r="G234" s="148" t="s">
        <v>253</v>
      </c>
      <c r="H234" s="149">
        <v>1295</v>
      </c>
      <c r="I234" s="150"/>
      <c r="J234" s="151">
        <f t="shared" si="10"/>
        <v>0</v>
      </c>
      <c r="K234" s="147" t="s">
        <v>1</v>
      </c>
      <c r="L234" s="34"/>
      <c r="M234" s="152" t="s">
        <v>1</v>
      </c>
      <c r="N234" s="153" t="s">
        <v>38</v>
      </c>
      <c r="O234" s="59"/>
      <c r="P234" s="154">
        <f t="shared" si="11"/>
        <v>0</v>
      </c>
      <c r="Q234" s="154">
        <v>0</v>
      </c>
      <c r="R234" s="154">
        <f t="shared" si="12"/>
        <v>0</v>
      </c>
      <c r="S234" s="154">
        <v>0</v>
      </c>
      <c r="T234" s="155">
        <f t="shared" si="1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6" t="s">
        <v>104</v>
      </c>
      <c r="AT234" s="156" t="s">
        <v>220</v>
      </c>
      <c r="AU234" s="156" t="s">
        <v>82</v>
      </c>
      <c r="AY234" s="18" t="s">
        <v>218</v>
      </c>
      <c r="BE234" s="157">
        <f t="shared" si="14"/>
        <v>0</v>
      </c>
      <c r="BF234" s="157">
        <f t="shared" si="15"/>
        <v>0</v>
      </c>
      <c r="BG234" s="157">
        <f t="shared" si="16"/>
        <v>0</v>
      </c>
      <c r="BH234" s="157">
        <f t="shared" si="17"/>
        <v>0</v>
      </c>
      <c r="BI234" s="157">
        <f t="shared" si="18"/>
        <v>0</v>
      </c>
      <c r="BJ234" s="18" t="s">
        <v>80</v>
      </c>
      <c r="BK234" s="157">
        <f t="shared" si="19"/>
        <v>0</v>
      </c>
      <c r="BL234" s="18" t="s">
        <v>104</v>
      </c>
      <c r="BM234" s="156" t="s">
        <v>470</v>
      </c>
    </row>
    <row r="235" spans="1:65" s="2" customFormat="1" ht="24.2" customHeight="1">
      <c r="A235" s="33"/>
      <c r="B235" s="144"/>
      <c r="C235" s="145" t="s">
        <v>351</v>
      </c>
      <c r="D235" s="145" t="s">
        <v>220</v>
      </c>
      <c r="E235" s="146" t="s">
        <v>4534</v>
      </c>
      <c r="F235" s="147" t="s">
        <v>4535</v>
      </c>
      <c r="G235" s="148" t="s">
        <v>253</v>
      </c>
      <c r="H235" s="149">
        <v>1295</v>
      </c>
      <c r="I235" s="150"/>
      <c r="J235" s="151">
        <f t="shared" si="10"/>
        <v>0</v>
      </c>
      <c r="K235" s="147" t="s">
        <v>1</v>
      </c>
      <c r="L235" s="34"/>
      <c r="M235" s="152" t="s">
        <v>1</v>
      </c>
      <c r="N235" s="153" t="s">
        <v>38</v>
      </c>
      <c r="O235" s="59"/>
      <c r="P235" s="154">
        <f t="shared" si="11"/>
        <v>0</v>
      </c>
      <c r="Q235" s="154">
        <v>0</v>
      </c>
      <c r="R235" s="154">
        <f t="shared" si="12"/>
        <v>0</v>
      </c>
      <c r="S235" s="154">
        <v>0</v>
      </c>
      <c r="T235" s="155">
        <f t="shared" si="1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6" t="s">
        <v>104</v>
      </c>
      <c r="AT235" s="156" t="s">
        <v>220</v>
      </c>
      <c r="AU235" s="156" t="s">
        <v>82</v>
      </c>
      <c r="AY235" s="18" t="s">
        <v>218</v>
      </c>
      <c r="BE235" s="157">
        <f t="shared" si="14"/>
        <v>0</v>
      </c>
      <c r="BF235" s="157">
        <f t="shared" si="15"/>
        <v>0</v>
      </c>
      <c r="BG235" s="157">
        <f t="shared" si="16"/>
        <v>0</v>
      </c>
      <c r="BH235" s="157">
        <f t="shared" si="17"/>
        <v>0</v>
      </c>
      <c r="BI235" s="157">
        <f t="shared" si="18"/>
        <v>0</v>
      </c>
      <c r="BJ235" s="18" t="s">
        <v>80</v>
      </c>
      <c r="BK235" s="157">
        <f t="shared" si="19"/>
        <v>0</v>
      </c>
      <c r="BL235" s="18" t="s">
        <v>104</v>
      </c>
      <c r="BM235" s="156" t="s">
        <v>474</v>
      </c>
    </row>
    <row r="236" spans="1:65" s="2" customFormat="1" ht="24.2" customHeight="1">
      <c r="A236" s="33"/>
      <c r="B236" s="144"/>
      <c r="C236" s="145" t="s">
        <v>500</v>
      </c>
      <c r="D236" s="145" t="s">
        <v>220</v>
      </c>
      <c r="E236" s="146" t="s">
        <v>4536</v>
      </c>
      <c r="F236" s="147" t="s">
        <v>4537</v>
      </c>
      <c r="G236" s="148" t="s">
        <v>253</v>
      </c>
      <c r="H236" s="149">
        <v>1295</v>
      </c>
      <c r="I236" s="150"/>
      <c r="J236" s="151">
        <f t="shared" si="10"/>
        <v>0</v>
      </c>
      <c r="K236" s="147" t="s">
        <v>1</v>
      </c>
      <c r="L236" s="34"/>
      <c r="M236" s="152" t="s">
        <v>1</v>
      </c>
      <c r="N236" s="153" t="s">
        <v>38</v>
      </c>
      <c r="O236" s="59"/>
      <c r="P236" s="154">
        <f t="shared" si="11"/>
        <v>0</v>
      </c>
      <c r="Q236" s="154">
        <v>0</v>
      </c>
      <c r="R236" s="154">
        <f t="shared" si="12"/>
        <v>0</v>
      </c>
      <c r="S236" s="154">
        <v>0</v>
      </c>
      <c r="T236" s="155">
        <f t="shared" si="1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6" t="s">
        <v>104</v>
      </c>
      <c r="AT236" s="156" t="s">
        <v>220</v>
      </c>
      <c r="AU236" s="156" t="s">
        <v>82</v>
      </c>
      <c r="AY236" s="18" t="s">
        <v>218</v>
      </c>
      <c r="BE236" s="157">
        <f t="shared" si="14"/>
        <v>0</v>
      </c>
      <c r="BF236" s="157">
        <f t="shared" si="15"/>
        <v>0</v>
      </c>
      <c r="BG236" s="157">
        <f t="shared" si="16"/>
        <v>0</v>
      </c>
      <c r="BH236" s="157">
        <f t="shared" si="17"/>
        <v>0</v>
      </c>
      <c r="BI236" s="157">
        <f t="shared" si="18"/>
        <v>0</v>
      </c>
      <c r="BJ236" s="18" t="s">
        <v>80</v>
      </c>
      <c r="BK236" s="157">
        <f t="shared" si="19"/>
        <v>0</v>
      </c>
      <c r="BL236" s="18" t="s">
        <v>104</v>
      </c>
      <c r="BM236" s="156" t="s">
        <v>501</v>
      </c>
    </row>
    <row r="237" spans="1:65" s="2" customFormat="1" ht="33" customHeight="1">
      <c r="A237" s="33"/>
      <c r="B237" s="144"/>
      <c r="C237" s="145" t="s">
        <v>356</v>
      </c>
      <c r="D237" s="145" t="s">
        <v>220</v>
      </c>
      <c r="E237" s="146" t="s">
        <v>4538</v>
      </c>
      <c r="F237" s="147" t="s">
        <v>4539</v>
      </c>
      <c r="G237" s="148" t="s">
        <v>253</v>
      </c>
      <c r="H237" s="149">
        <v>1295</v>
      </c>
      <c r="I237" s="150"/>
      <c r="J237" s="151">
        <f t="shared" si="10"/>
        <v>0</v>
      </c>
      <c r="K237" s="147" t="s">
        <v>1</v>
      </c>
      <c r="L237" s="34"/>
      <c r="M237" s="152" t="s">
        <v>1</v>
      </c>
      <c r="N237" s="153" t="s">
        <v>38</v>
      </c>
      <c r="O237" s="59"/>
      <c r="P237" s="154">
        <f t="shared" si="11"/>
        <v>0</v>
      </c>
      <c r="Q237" s="154">
        <v>0</v>
      </c>
      <c r="R237" s="154">
        <f t="shared" si="12"/>
        <v>0</v>
      </c>
      <c r="S237" s="154">
        <v>0</v>
      </c>
      <c r="T237" s="155">
        <f t="shared" si="1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6" t="s">
        <v>104</v>
      </c>
      <c r="AT237" s="156" t="s">
        <v>220</v>
      </c>
      <c r="AU237" s="156" t="s">
        <v>82</v>
      </c>
      <c r="AY237" s="18" t="s">
        <v>218</v>
      </c>
      <c r="BE237" s="157">
        <f t="shared" si="14"/>
        <v>0</v>
      </c>
      <c r="BF237" s="157">
        <f t="shared" si="15"/>
        <v>0</v>
      </c>
      <c r="BG237" s="157">
        <f t="shared" si="16"/>
        <v>0</v>
      </c>
      <c r="BH237" s="157">
        <f t="shared" si="17"/>
        <v>0</v>
      </c>
      <c r="BI237" s="157">
        <f t="shared" si="18"/>
        <v>0</v>
      </c>
      <c r="BJ237" s="18" t="s">
        <v>80</v>
      </c>
      <c r="BK237" s="157">
        <f t="shared" si="19"/>
        <v>0</v>
      </c>
      <c r="BL237" s="18" t="s">
        <v>104</v>
      </c>
      <c r="BM237" s="156" t="s">
        <v>510</v>
      </c>
    </row>
    <row r="238" spans="1:65" s="2" customFormat="1" ht="24.2" customHeight="1">
      <c r="A238" s="33"/>
      <c r="B238" s="144"/>
      <c r="C238" s="145" t="s">
        <v>519</v>
      </c>
      <c r="D238" s="145" t="s">
        <v>220</v>
      </c>
      <c r="E238" s="146" t="s">
        <v>4540</v>
      </c>
      <c r="F238" s="147" t="s">
        <v>4541</v>
      </c>
      <c r="G238" s="148" t="s">
        <v>253</v>
      </c>
      <c r="H238" s="149">
        <v>576</v>
      </c>
      <c r="I238" s="150"/>
      <c r="J238" s="151">
        <f t="shared" si="10"/>
        <v>0</v>
      </c>
      <c r="K238" s="147" t="s">
        <v>1</v>
      </c>
      <c r="L238" s="34"/>
      <c r="M238" s="152" t="s">
        <v>1</v>
      </c>
      <c r="N238" s="153" t="s">
        <v>38</v>
      </c>
      <c r="O238" s="59"/>
      <c r="P238" s="154">
        <f t="shared" si="11"/>
        <v>0</v>
      </c>
      <c r="Q238" s="154">
        <v>0</v>
      </c>
      <c r="R238" s="154">
        <f t="shared" si="12"/>
        <v>0</v>
      </c>
      <c r="S238" s="154">
        <v>0</v>
      </c>
      <c r="T238" s="155">
        <f t="shared" si="1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56" t="s">
        <v>104</v>
      </c>
      <c r="AT238" s="156" t="s">
        <v>220</v>
      </c>
      <c r="AU238" s="156" t="s">
        <v>82</v>
      </c>
      <c r="AY238" s="18" t="s">
        <v>218</v>
      </c>
      <c r="BE238" s="157">
        <f t="shared" si="14"/>
        <v>0</v>
      </c>
      <c r="BF238" s="157">
        <f t="shared" si="15"/>
        <v>0</v>
      </c>
      <c r="BG238" s="157">
        <f t="shared" si="16"/>
        <v>0</v>
      </c>
      <c r="BH238" s="157">
        <f t="shared" si="17"/>
        <v>0</v>
      </c>
      <c r="BI238" s="157">
        <f t="shared" si="18"/>
        <v>0</v>
      </c>
      <c r="BJ238" s="18" t="s">
        <v>80</v>
      </c>
      <c r="BK238" s="157">
        <f t="shared" si="19"/>
        <v>0</v>
      </c>
      <c r="BL238" s="18" t="s">
        <v>104</v>
      </c>
      <c r="BM238" s="156" t="s">
        <v>522</v>
      </c>
    </row>
    <row r="239" spans="1:65" s="2" customFormat="1" ht="16.5" customHeight="1">
      <c r="A239" s="33"/>
      <c r="B239" s="144"/>
      <c r="C239" s="190" t="s">
        <v>366</v>
      </c>
      <c r="D239" s="190" t="s">
        <v>904</v>
      </c>
      <c r="E239" s="191" t="s">
        <v>4542</v>
      </c>
      <c r="F239" s="192" t="s">
        <v>4543</v>
      </c>
      <c r="G239" s="193" t="s">
        <v>253</v>
      </c>
      <c r="H239" s="194">
        <v>587.52</v>
      </c>
      <c r="I239" s="195"/>
      <c r="J239" s="196">
        <f t="shared" si="10"/>
        <v>0</v>
      </c>
      <c r="K239" s="192" t="s">
        <v>1</v>
      </c>
      <c r="L239" s="197"/>
      <c r="M239" s="198" t="s">
        <v>1</v>
      </c>
      <c r="N239" s="199" t="s">
        <v>38</v>
      </c>
      <c r="O239" s="59"/>
      <c r="P239" s="154">
        <f t="shared" si="11"/>
        <v>0</v>
      </c>
      <c r="Q239" s="154">
        <v>0</v>
      </c>
      <c r="R239" s="154">
        <f t="shared" si="12"/>
        <v>0</v>
      </c>
      <c r="S239" s="154">
        <v>0</v>
      </c>
      <c r="T239" s="155">
        <f t="shared" si="1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116</v>
      </c>
      <c r="AT239" s="156" t="s">
        <v>904</v>
      </c>
      <c r="AU239" s="156" t="s">
        <v>82</v>
      </c>
      <c r="AY239" s="18" t="s">
        <v>218</v>
      </c>
      <c r="BE239" s="157">
        <f t="shared" si="14"/>
        <v>0</v>
      </c>
      <c r="BF239" s="157">
        <f t="shared" si="15"/>
        <v>0</v>
      </c>
      <c r="BG239" s="157">
        <f t="shared" si="16"/>
        <v>0</v>
      </c>
      <c r="BH239" s="157">
        <f t="shared" si="17"/>
        <v>0</v>
      </c>
      <c r="BI239" s="157">
        <f t="shared" si="18"/>
        <v>0</v>
      </c>
      <c r="BJ239" s="18" t="s">
        <v>80</v>
      </c>
      <c r="BK239" s="157">
        <f t="shared" si="19"/>
        <v>0</v>
      </c>
      <c r="BL239" s="18" t="s">
        <v>104</v>
      </c>
      <c r="BM239" s="156" t="s">
        <v>525</v>
      </c>
    </row>
    <row r="240" spans="1:65" s="14" customFormat="1" ht="11.25">
      <c r="B240" s="166"/>
      <c r="D240" s="159" t="s">
        <v>225</v>
      </c>
      <c r="E240" s="167" t="s">
        <v>1</v>
      </c>
      <c r="F240" s="168" t="s">
        <v>4544</v>
      </c>
      <c r="H240" s="169">
        <v>587.52</v>
      </c>
      <c r="I240" s="170"/>
      <c r="L240" s="166"/>
      <c r="M240" s="171"/>
      <c r="N240" s="172"/>
      <c r="O240" s="172"/>
      <c r="P240" s="172"/>
      <c r="Q240" s="172"/>
      <c r="R240" s="172"/>
      <c r="S240" s="172"/>
      <c r="T240" s="173"/>
      <c r="AT240" s="167" t="s">
        <v>225</v>
      </c>
      <c r="AU240" s="167" t="s">
        <v>82</v>
      </c>
      <c r="AV240" s="14" t="s">
        <v>82</v>
      </c>
      <c r="AW240" s="14" t="s">
        <v>30</v>
      </c>
      <c r="AX240" s="14" t="s">
        <v>73</v>
      </c>
      <c r="AY240" s="167" t="s">
        <v>218</v>
      </c>
    </row>
    <row r="241" spans="1:65" s="15" customFormat="1" ht="11.25">
      <c r="B241" s="174"/>
      <c r="D241" s="159" t="s">
        <v>225</v>
      </c>
      <c r="E241" s="175" t="s">
        <v>1</v>
      </c>
      <c r="F241" s="176" t="s">
        <v>230</v>
      </c>
      <c r="H241" s="177">
        <v>587.52</v>
      </c>
      <c r="I241" s="178"/>
      <c r="L241" s="174"/>
      <c r="M241" s="179"/>
      <c r="N241" s="180"/>
      <c r="O241" s="180"/>
      <c r="P241" s="180"/>
      <c r="Q241" s="180"/>
      <c r="R241" s="180"/>
      <c r="S241" s="180"/>
      <c r="T241" s="181"/>
      <c r="AT241" s="175" t="s">
        <v>225</v>
      </c>
      <c r="AU241" s="175" t="s">
        <v>82</v>
      </c>
      <c r="AV241" s="15" t="s">
        <v>104</v>
      </c>
      <c r="AW241" s="15" t="s">
        <v>30</v>
      </c>
      <c r="AX241" s="15" t="s">
        <v>80</v>
      </c>
      <c r="AY241" s="175" t="s">
        <v>218</v>
      </c>
    </row>
    <row r="242" spans="1:65" s="2" customFormat="1" ht="24.2" customHeight="1">
      <c r="A242" s="33"/>
      <c r="B242" s="144"/>
      <c r="C242" s="145" t="s">
        <v>526</v>
      </c>
      <c r="D242" s="145" t="s">
        <v>220</v>
      </c>
      <c r="E242" s="146" t="s">
        <v>4545</v>
      </c>
      <c r="F242" s="147" t="s">
        <v>4546</v>
      </c>
      <c r="G242" s="148" t="s">
        <v>253</v>
      </c>
      <c r="H242" s="149">
        <v>18.399999999999999</v>
      </c>
      <c r="I242" s="150"/>
      <c r="J242" s="151">
        <f>ROUND(I242*H242,2)</f>
        <v>0</v>
      </c>
      <c r="K242" s="147" t="s">
        <v>1</v>
      </c>
      <c r="L242" s="34"/>
      <c r="M242" s="152" t="s">
        <v>1</v>
      </c>
      <c r="N242" s="153" t="s">
        <v>38</v>
      </c>
      <c r="O242" s="59"/>
      <c r="P242" s="154">
        <f>O242*H242</f>
        <v>0</v>
      </c>
      <c r="Q242" s="154">
        <v>0</v>
      </c>
      <c r="R242" s="154">
        <f>Q242*H242</f>
        <v>0</v>
      </c>
      <c r="S242" s="154">
        <v>0</v>
      </c>
      <c r="T242" s="155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6" t="s">
        <v>104</v>
      </c>
      <c r="AT242" s="156" t="s">
        <v>220</v>
      </c>
      <c r="AU242" s="156" t="s">
        <v>82</v>
      </c>
      <c r="AY242" s="18" t="s">
        <v>218</v>
      </c>
      <c r="BE242" s="157">
        <f>IF(N242="základní",J242,0)</f>
        <v>0</v>
      </c>
      <c r="BF242" s="157">
        <f>IF(N242="snížená",J242,0)</f>
        <v>0</v>
      </c>
      <c r="BG242" s="157">
        <f>IF(N242="zákl. přenesená",J242,0)</f>
        <v>0</v>
      </c>
      <c r="BH242" s="157">
        <f>IF(N242="sníž. přenesená",J242,0)</f>
        <v>0</v>
      </c>
      <c r="BI242" s="157">
        <f>IF(N242="nulová",J242,0)</f>
        <v>0</v>
      </c>
      <c r="BJ242" s="18" t="s">
        <v>80</v>
      </c>
      <c r="BK242" s="157">
        <f>ROUND(I242*H242,2)</f>
        <v>0</v>
      </c>
      <c r="BL242" s="18" t="s">
        <v>104</v>
      </c>
      <c r="BM242" s="156" t="s">
        <v>529</v>
      </c>
    </row>
    <row r="243" spans="1:65" s="14" customFormat="1" ht="11.25">
      <c r="B243" s="166"/>
      <c r="D243" s="159" t="s">
        <v>225</v>
      </c>
      <c r="E243" s="167" t="s">
        <v>1</v>
      </c>
      <c r="F243" s="168" t="s">
        <v>4547</v>
      </c>
      <c r="H243" s="169">
        <v>6</v>
      </c>
      <c r="I243" s="170"/>
      <c r="L243" s="166"/>
      <c r="M243" s="171"/>
      <c r="N243" s="172"/>
      <c r="O243" s="172"/>
      <c r="P243" s="172"/>
      <c r="Q243" s="172"/>
      <c r="R243" s="172"/>
      <c r="S243" s="172"/>
      <c r="T243" s="173"/>
      <c r="AT243" s="167" t="s">
        <v>225</v>
      </c>
      <c r="AU243" s="167" t="s">
        <v>82</v>
      </c>
      <c r="AV243" s="14" t="s">
        <v>82</v>
      </c>
      <c r="AW243" s="14" t="s">
        <v>30</v>
      </c>
      <c r="AX243" s="14" t="s">
        <v>73</v>
      </c>
      <c r="AY243" s="167" t="s">
        <v>218</v>
      </c>
    </row>
    <row r="244" spans="1:65" s="14" customFormat="1" ht="11.25">
      <c r="B244" s="166"/>
      <c r="D244" s="159" t="s">
        <v>225</v>
      </c>
      <c r="E244" s="167" t="s">
        <v>1</v>
      </c>
      <c r="F244" s="168" t="s">
        <v>4548</v>
      </c>
      <c r="H244" s="169">
        <v>12.4</v>
      </c>
      <c r="I244" s="170"/>
      <c r="L244" s="166"/>
      <c r="M244" s="171"/>
      <c r="N244" s="172"/>
      <c r="O244" s="172"/>
      <c r="P244" s="172"/>
      <c r="Q244" s="172"/>
      <c r="R244" s="172"/>
      <c r="S244" s="172"/>
      <c r="T244" s="173"/>
      <c r="AT244" s="167" t="s">
        <v>225</v>
      </c>
      <c r="AU244" s="167" t="s">
        <v>82</v>
      </c>
      <c r="AV244" s="14" t="s">
        <v>82</v>
      </c>
      <c r="AW244" s="14" t="s">
        <v>30</v>
      </c>
      <c r="AX244" s="14" t="s">
        <v>73</v>
      </c>
      <c r="AY244" s="167" t="s">
        <v>218</v>
      </c>
    </row>
    <row r="245" spans="1:65" s="15" customFormat="1" ht="11.25">
      <c r="B245" s="174"/>
      <c r="D245" s="159" t="s">
        <v>225</v>
      </c>
      <c r="E245" s="175" t="s">
        <v>1</v>
      </c>
      <c r="F245" s="176" t="s">
        <v>230</v>
      </c>
      <c r="H245" s="177">
        <v>18.399999999999999</v>
      </c>
      <c r="I245" s="178"/>
      <c r="L245" s="174"/>
      <c r="M245" s="179"/>
      <c r="N245" s="180"/>
      <c r="O245" s="180"/>
      <c r="P245" s="180"/>
      <c r="Q245" s="180"/>
      <c r="R245" s="180"/>
      <c r="S245" s="180"/>
      <c r="T245" s="181"/>
      <c r="AT245" s="175" t="s">
        <v>225</v>
      </c>
      <c r="AU245" s="175" t="s">
        <v>82</v>
      </c>
      <c r="AV245" s="15" t="s">
        <v>104</v>
      </c>
      <c r="AW245" s="15" t="s">
        <v>30</v>
      </c>
      <c r="AX245" s="15" t="s">
        <v>80</v>
      </c>
      <c r="AY245" s="175" t="s">
        <v>218</v>
      </c>
    </row>
    <row r="246" spans="1:65" s="2" customFormat="1" ht="24.2" customHeight="1">
      <c r="A246" s="33"/>
      <c r="B246" s="144"/>
      <c r="C246" s="190" t="s">
        <v>375</v>
      </c>
      <c r="D246" s="190" t="s">
        <v>904</v>
      </c>
      <c r="E246" s="191" t="s">
        <v>4549</v>
      </c>
      <c r="F246" s="192" t="s">
        <v>4550</v>
      </c>
      <c r="G246" s="193" t="s">
        <v>253</v>
      </c>
      <c r="H246" s="194">
        <v>12.772</v>
      </c>
      <c r="I246" s="195"/>
      <c r="J246" s="196">
        <f>ROUND(I246*H246,2)</f>
        <v>0</v>
      </c>
      <c r="K246" s="192" t="s">
        <v>1</v>
      </c>
      <c r="L246" s="197"/>
      <c r="M246" s="198" t="s">
        <v>1</v>
      </c>
      <c r="N246" s="199" t="s">
        <v>38</v>
      </c>
      <c r="O246" s="59"/>
      <c r="P246" s="154">
        <f>O246*H246</f>
        <v>0</v>
      </c>
      <c r="Q246" s="154">
        <v>0</v>
      </c>
      <c r="R246" s="154">
        <f>Q246*H246</f>
        <v>0</v>
      </c>
      <c r="S246" s="154">
        <v>0</v>
      </c>
      <c r="T246" s="155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6" t="s">
        <v>116</v>
      </c>
      <c r="AT246" s="156" t="s">
        <v>904</v>
      </c>
      <c r="AU246" s="156" t="s">
        <v>82</v>
      </c>
      <c r="AY246" s="18" t="s">
        <v>218</v>
      </c>
      <c r="BE246" s="157">
        <f>IF(N246="základní",J246,0)</f>
        <v>0</v>
      </c>
      <c r="BF246" s="157">
        <f>IF(N246="snížená",J246,0)</f>
        <v>0</v>
      </c>
      <c r="BG246" s="157">
        <f>IF(N246="zákl. přenesená",J246,0)</f>
        <v>0</v>
      </c>
      <c r="BH246" s="157">
        <f>IF(N246="sníž. přenesená",J246,0)</f>
        <v>0</v>
      </c>
      <c r="BI246" s="157">
        <f>IF(N246="nulová",J246,0)</f>
        <v>0</v>
      </c>
      <c r="BJ246" s="18" t="s">
        <v>80</v>
      </c>
      <c r="BK246" s="157">
        <f>ROUND(I246*H246,2)</f>
        <v>0</v>
      </c>
      <c r="BL246" s="18" t="s">
        <v>104</v>
      </c>
      <c r="BM246" s="156" t="s">
        <v>532</v>
      </c>
    </row>
    <row r="247" spans="1:65" s="13" customFormat="1" ht="11.25">
      <c r="B247" s="158"/>
      <c r="D247" s="159" t="s">
        <v>225</v>
      </c>
      <c r="E247" s="160" t="s">
        <v>1</v>
      </c>
      <c r="F247" s="161" t="s">
        <v>4551</v>
      </c>
      <c r="H247" s="160" t="s">
        <v>1</v>
      </c>
      <c r="I247" s="162"/>
      <c r="L247" s="158"/>
      <c r="M247" s="163"/>
      <c r="N247" s="164"/>
      <c r="O247" s="164"/>
      <c r="P247" s="164"/>
      <c r="Q247" s="164"/>
      <c r="R247" s="164"/>
      <c r="S247" s="164"/>
      <c r="T247" s="165"/>
      <c r="AT247" s="160" t="s">
        <v>225</v>
      </c>
      <c r="AU247" s="160" t="s">
        <v>82</v>
      </c>
      <c r="AV247" s="13" t="s">
        <v>80</v>
      </c>
      <c r="AW247" s="13" t="s">
        <v>30</v>
      </c>
      <c r="AX247" s="13" t="s">
        <v>73</v>
      </c>
      <c r="AY247" s="160" t="s">
        <v>218</v>
      </c>
    </row>
    <row r="248" spans="1:65" s="14" customFormat="1" ht="11.25">
      <c r="B248" s="166"/>
      <c r="D248" s="159" t="s">
        <v>225</v>
      </c>
      <c r="E248" s="167" t="s">
        <v>1</v>
      </c>
      <c r="F248" s="168" t="s">
        <v>4552</v>
      </c>
      <c r="H248" s="169">
        <v>12.772</v>
      </c>
      <c r="I248" s="170"/>
      <c r="L248" s="166"/>
      <c r="M248" s="171"/>
      <c r="N248" s="172"/>
      <c r="O248" s="172"/>
      <c r="P248" s="172"/>
      <c r="Q248" s="172"/>
      <c r="R248" s="172"/>
      <c r="S248" s="172"/>
      <c r="T248" s="173"/>
      <c r="AT248" s="167" t="s">
        <v>225</v>
      </c>
      <c r="AU248" s="167" t="s">
        <v>82</v>
      </c>
      <c r="AV248" s="14" t="s">
        <v>82</v>
      </c>
      <c r="AW248" s="14" t="s">
        <v>30</v>
      </c>
      <c r="AX248" s="14" t="s">
        <v>73</v>
      </c>
      <c r="AY248" s="167" t="s">
        <v>218</v>
      </c>
    </row>
    <row r="249" spans="1:65" s="15" customFormat="1" ht="11.25">
      <c r="B249" s="174"/>
      <c r="D249" s="159" t="s">
        <v>225</v>
      </c>
      <c r="E249" s="175" t="s">
        <v>1</v>
      </c>
      <c r="F249" s="176" t="s">
        <v>230</v>
      </c>
      <c r="H249" s="177">
        <v>12.772</v>
      </c>
      <c r="I249" s="178"/>
      <c r="L249" s="174"/>
      <c r="M249" s="179"/>
      <c r="N249" s="180"/>
      <c r="O249" s="180"/>
      <c r="P249" s="180"/>
      <c r="Q249" s="180"/>
      <c r="R249" s="180"/>
      <c r="S249" s="180"/>
      <c r="T249" s="181"/>
      <c r="AT249" s="175" t="s">
        <v>225</v>
      </c>
      <c r="AU249" s="175" t="s">
        <v>82</v>
      </c>
      <c r="AV249" s="15" t="s">
        <v>104</v>
      </c>
      <c r="AW249" s="15" t="s">
        <v>30</v>
      </c>
      <c r="AX249" s="15" t="s">
        <v>80</v>
      </c>
      <c r="AY249" s="175" t="s">
        <v>218</v>
      </c>
    </row>
    <row r="250" spans="1:65" s="2" customFormat="1" ht="24.2" customHeight="1">
      <c r="A250" s="33"/>
      <c r="B250" s="144"/>
      <c r="C250" s="190" t="s">
        <v>541</v>
      </c>
      <c r="D250" s="190" t="s">
        <v>904</v>
      </c>
      <c r="E250" s="191" t="s">
        <v>4553</v>
      </c>
      <c r="F250" s="192" t="s">
        <v>4554</v>
      </c>
      <c r="G250" s="193" t="s">
        <v>253</v>
      </c>
      <c r="H250" s="194">
        <v>6.18</v>
      </c>
      <c r="I250" s="195"/>
      <c r="J250" s="196">
        <f>ROUND(I250*H250,2)</f>
        <v>0</v>
      </c>
      <c r="K250" s="192" t="s">
        <v>1</v>
      </c>
      <c r="L250" s="197"/>
      <c r="M250" s="198" t="s">
        <v>1</v>
      </c>
      <c r="N250" s="199" t="s">
        <v>38</v>
      </c>
      <c r="O250" s="59"/>
      <c r="P250" s="154">
        <f>O250*H250</f>
        <v>0</v>
      </c>
      <c r="Q250" s="154">
        <v>0</v>
      </c>
      <c r="R250" s="154">
        <f>Q250*H250</f>
        <v>0</v>
      </c>
      <c r="S250" s="154">
        <v>0</v>
      </c>
      <c r="T250" s="155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6" t="s">
        <v>116</v>
      </c>
      <c r="AT250" s="156" t="s">
        <v>904</v>
      </c>
      <c r="AU250" s="156" t="s">
        <v>82</v>
      </c>
      <c r="AY250" s="18" t="s">
        <v>218</v>
      </c>
      <c r="BE250" s="157">
        <f>IF(N250="základní",J250,0)</f>
        <v>0</v>
      </c>
      <c r="BF250" s="157">
        <f>IF(N250="snížená",J250,0)</f>
        <v>0</v>
      </c>
      <c r="BG250" s="157">
        <f>IF(N250="zákl. přenesená",J250,0)</f>
        <v>0</v>
      </c>
      <c r="BH250" s="157">
        <f>IF(N250="sníž. přenesená",J250,0)</f>
        <v>0</v>
      </c>
      <c r="BI250" s="157">
        <f>IF(N250="nulová",J250,0)</f>
        <v>0</v>
      </c>
      <c r="BJ250" s="18" t="s">
        <v>80</v>
      </c>
      <c r="BK250" s="157">
        <f>ROUND(I250*H250,2)</f>
        <v>0</v>
      </c>
      <c r="BL250" s="18" t="s">
        <v>104</v>
      </c>
      <c r="BM250" s="156" t="s">
        <v>544</v>
      </c>
    </row>
    <row r="251" spans="1:65" s="13" customFormat="1" ht="11.25">
      <c r="B251" s="158"/>
      <c r="D251" s="159" t="s">
        <v>225</v>
      </c>
      <c r="E251" s="160" t="s">
        <v>1</v>
      </c>
      <c r="F251" s="161" t="s">
        <v>4555</v>
      </c>
      <c r="H251" s="160" t="s">
        <v>1</v>
      </c>
      <c r="I251" s="162"/>
      <c r="L251" s="158"/>
      <c r="M251" s="163"/>
      <c r="N251" s="164"/>
      <c r="O251" s="164"/>
      <c r="P251" s="164"/>
      <c r="Q251" s="164"/>
      <c r="R251" s="164"/>
      <c r="S251" s="164"/>
      <c r="T251" s="165"/>
      <c r="AT251" s="160" t="s">
        <v>225</v>
      </c>
      <c r="AU251" s="160" t="s">
        <v>82</v>
      </c>
      <c r="AV251" s="13" t="s">
        <v>80</v>
      </c>
      <c r="AW251" s="13" t="s">
        <v>30</v>
      </c>
      <c r="AX251" s="13" t="s">
        <v>73</v>
      </c>
      <c r="AY251" s="160" t="s">
        <v>218</v>
      </c>
    </row>
    <row r="252" spans="1:65" s="14" customFormat="1" ht="11.25">
      <c r="B252" s="166"/>
      <c r="D252" s="159" t="s">
        <v>225</v>
      </c>
      <c r="E252" s="167" t="s">
        <v>1</v>
      </c>
      <c r="F252" s="168" t="s">
        <v>4556</v>
      </c>
      <c r="H252" s="169">
        <v>6.18</v>
      </c>
      <c r="I252" s="170"/>
      <c r="L252" s="166"/>
      <c r="M252" s="171"/>
      <c r="N252" s="172"/>
      <c r="O252" s="172"/>
      <c r="P252" s="172"/>
      <c r="Q252" s="172"/>
      <c r="R252" s="172"/>
      <c r="S252" s="172"/>
      <c r="T252" s="173"/>
      <c r="AT252" s="167" t="s">
        <v>225</v>
      </c>
      <c r="AU252" s="167" t="s">
        <v>82</v>
      </c>
      <c r="AV252" s="14" t="s">
        <v>82</v>
      </c>
      <c r="AW252" s="14" t="s">
        <v>30</v>
      </c>
      <c r="AX252" s="14" t="s">
        <v>73</v>
      </c>
      <c r="AY252" s="167" t="s">
        <v>218</v>
      </c>
    </row>
    <row r="253" spans="1:65" s="15" customFormat="1" ht="11.25">
      <c r="B253" s="174"/>
      <c r="D253" s="159" t="s">
        <v>225</v>
      </c>
      <c r="E253" s="175" t="s">
        <v>1</v>
      </c>
      <c r="F253" s="176" t="s">
        <v>230</v>
      </c>
      <c r="H253" s="177">
        <v>6.18</v>
      </c>
      <c r="I253" s="178"/>
      <c r="L253" s="174"/>
      <c r="M253" s="179"/>
      <c r="N253" s="180"/>
      <c r="O253" s="180"/>
      <c r="P253" s="180"/>
      <c r="Q253" s="180"/>
      <c r="R253" s="180"/>
      <c r="S253" s="180"/>
      <c r="T253" s="181"/>
      <c r="AT253" s="175" t="s">
        <v>225</v>
      </c>
      <c r="AU253" s="175" t="s">
        <v>82</v>
      </c>
      <c r="AV253" s="15" t="s">
        <v>104</v>
      </c>
      <c r="AW253" s="15" t="s">
        <v>30</v>
      </c>
      <c r="AX253" s="15" t="s">
        <v>80</v>
      </c>
      <c r="AY253" s="175" t="s">
        <v>218</v>
      </c>
    </row>
    <row r="254" spans="1:65" s="2" customFormat="1" ht="24.2" customHeight="1">
      <c r="A254" s="33"/>
      <c r="B254" s="144"/>
      <c r="C254" s="145" t="s">
        <v>380</v>
      </c>
      <c r="D254" s="145" t="s">
        <v>220</v>
      </c>
      <c r="E254" s="146" t="s">
        <v>4557</v>
      </c>
      <c r="F254" s="147" t="s">
        <v>4558</v>
      </c>
      <c r="G254" s="148" t="s">
        <v>253</v>
      </c>
      <c r="H254" s="149">
        <v>140</v>
      </c>
      <c r="I254" s="150"/>
      <c r="J254" s="151">
        <f>ROUND(I254*H254,2)</f>
        <v>0</v>
      </c>
      <c r="K254" s="147" t="s">
        <v>1</v>
      </c>
      <c r="L254" s="34"/>
      <c r="M254" s="152" t="s">
        <v>1</v>
      </c>
      <c r="N254" s="153" t="s">
        <v>38</v>
      </c>
      <c r="O254" s="59"/>
      <c r="P254" s="154">
        <f>O254*H254</f>
        <v>0</v>
      </c>
      <c r="Q254" s="154">
        <v>0</v>
      </c>
      <c r="R254" s="154">
        <f>Q254*H254</f>
        <v>0</v>
      </c>
      <c r="S254" s="154">
        <v>0</v>
      </c>
      <c r="T254" s="155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6" t="s">
        <v>104</v>
      </c>
      <c r="AT254" s="156" t="s">
        <v>220</v>
      </c>
      <c r="AU254" s="156" t="s">
        <v>82</v>
      </c>
      <c r="AY254" s="18" t="s">
        <v>218</v>
      </c>
      <c r="BE254" s="157">
        <f>IF(N254="základní",J254,0)</f>
        <v>0</v>
      </c>
      <c r="BF254" s="157">
        <f>IF(N254="snížená",J254,0)</f>
        <v>0</v>
      </c>
      <c r="BG254" s="157">
        <f>IF(N254="zákl. přenesená",J254,0)</f>
        <v>0</v>
      </c>
      <c r="BH254" s="157">
        <f>IF(N254="sníž. přenesená",J254,0)</f>
        <v>0</v>
      </c>
      <c r="BI254" s="157">
        <f>IF(N254="nulová",J254,0)</f>
        <v>0</v>
      </c>
      <c r="BJ254" s="18" t="s">
        <v>80</v>
      </c>
      <c r="BK254" s="157">
        <f>ROUND(I254*H254,2)</f>
        <v>0</v>
      </c>
      <c r="BL254" s="18" t="s">
        <v>104</v>
      </c>
      <c r="BM254" s="156" t="s">
        <v>547</v>
      </c>
    </row>
    <row r="255" spans="1:65" s="2" customFormat="1" ht="24.2" customHeight="1">
      <c r="A255" s="33"/>
      <c r="B255" s="144"/>
      <c r="C255" s="190" t="s">
        <v>548</v>
      </c>
      <c r="D255" s="190" t="s">
        <v>904</v>
      </c>
      <c r="E255" s="191" t="s">
        <v>4559</v>
      </c>
      <c r="F255" s="192" t="s">
        <v>4560</v>
      </c>
      <c r="G255" s="193" t="s">
        <v>253</v>
      </c>
      <c r="H255" s="194">
        <v>144.19999999999999</v>
      </c>
      <c r="I255" s="195"/>
      <c r="J255" s="196">
        <f>ROUND(I255*H255,2)</f>
        <v>0</v>
      </c>
      <c r="K255" s="192" t="s">
        <v>1</v>
      </c>
      <c r="L255" s="197"/>
      <c r="M255" s="198" t="s">
        <v>1</v>
      </c>
      <c r="N255" s="199" t="s">
        <v>38</v>
      </c>
      <c r="O255" s="59"/>
      <c r="P255" s="154">
        <f>O255*H255</f>
        <v>0</v>
      </c>
      <c r="Q255" s="154">
        <v>0</v>
      </c>
      <c r="R255" s="154">
        <f>Q255*H255</f>
        <v>0</v>
      </c>
      <c r="S255" s="154">
        <v>0</v>
      </c>
      <c r="T255" s="155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56" t="s">
        <v>116</v>
      </c>
      <c r="AT255" s="156" t="s">
        <v>904</v>
      </c>
      <c r="AU255" s="156" t="s">
        <v>82</v>
      </c>
      <c r="AY255" s="18" t="s">
        <v>218</v>
      </c>
      <c r="BE255" s="157">
        <f>IF(N255="základní",J255,0)</f>
        <v>0</v>
      </c>
      <c r="BF255" s="157">
        <f>IF(N255="snížená",J255,0)</f>
        <v>0</v>
      </c>
      <c r="BG255" s="157">
        <f>IF(N255="zákl. přenesená",J255,0)</f>
        <v>0</v>
      </c>
      <c r="BH255" s="157">
        <f>IF(N255="sníž. přenesená",J255,0)</f>
        <v>0</v>
      </c>
      <c r="BI255" s="157">
        <f>IF(N255="nulová",J255,0)</f>
        <v>0</v>
      </c>
      <c r="BJ255" s="18" t="s">
        <v>80</v>
      </c>
      <c r="BK255" s="157">
        <f>ROUND(I255*H255,2)</f>
        <v>0</v>
      </c>
      <c r="BL255" s="18" t="s">
        <v>104</v>
      </c>
      <c r="BM255" s="156" t="s">
        <v>551</v>
      </c>
    </row>
    <row r="256" spans="1:65" s="14" customFormat="1" ht="11.25">
      <c r="B256" s="166"/>
      <c r="D256" s="159" t="s">
        <v>225</v>
      </c>
      <c r="E256" s="167" t="s">
        <v>1</v>
      </c>
      <c r="F256" s="168" t="s">
        <v>4561</v>
      </c>
      <c r="H256" s="169">
        <v>144.19999999999999</v>
      </c>
      <c r="I256" s="170"/>
      <c r="L256" s="166"/>
      <c r="M256" s="171"/>
      <c r="N256" s="172"/>
      <c r="O256" s="172"/>
      <c r="P256" s="172"/>
      <c r="Q256" s="172"/>
      <c r="R256" s="172"/>
      <c r="S256" s="172"/>
      <c r="T256" s="173"/>
      <c r="AT256" s="167" t="s">
        <v>225</v>
      </c>
      <c r="AU256" s="167" t="s">
        <v>82</v>
      </c>
      <c r="AV256" s="14" t="s">
        <v>82</v>
      </c>
      <c r="AW256" s="14" t="s">
        <v>30</v>
      </c>
      <c r="AX256" s="14" t="s">
        <v>73</v>
      </c>
      <c r="AY256" s="167" t="s">
        <v>218</v>
      </c>
    </row>
    <row r="257" spans="1:65" s="15" customFormat="1" ht="11.25">
      <c r="B257" s="174"/>
      <c r="D257" s="159" t="s">
        <v>225</v>
      </c>
      <c r="E257" s="175" t="s">
        <v>1</v>
      </c>
      <c r="F257" s="176" t="s">
        <v>230</v>
      </c>
      <c r="H257" s="177">
        <v>144.19999999999999</v>
      </c>
      <c r="I257" s="178"/>
      <c r="L257" s="174"/>
      <c r="M257" s="179"/>
      <c r="N257" s="180"/>
      <c r="O257" s="180"/>
      <c r="P257" s="180"/>
      <c r="Q257" s="180"/>
      <c r="R257" s="180"/>
      <c r="S257" s="180"/>
      <c r="T257" s="181"/>
      <c r="AT257" s="175" t="s">
        <v>225</v>
      </c>
      <c r="AU257" s="175" t="s">
        <v>82</v>
      </c>
      <c r="AV257" s="15" t="s">
        <v>104</v>
      </c>
      <c r="AW257" s="15" t="s">
        <v>30</v>
      </c>
      <c r="AX257" s="15" t="s">
        <v>80</v>
      </c>
      <c r="AY257" s="175" t="s">
        <v>218</v>
      </c>
    </row>
    <row r="258" spans="1:65" s="2" customFormat="1" ht="24.2" customHeight="1">
      <c r="A258" s="33"/>
      <c r="B258" s="144"/>
      <c r="C258" s="145" t="s">
        <v>384</v>
      </c>
      <c r="D258" s="145" t="s">
        <v>220</v>
      </c>
      <c r="E258" s="146" t="s">
        <v>4562</v>
      </c>
      <c r="F258" s="147" t="s">
        <v>4563</v>
      </c>
      <c r="G258" s="148" t="s">
        <v>253</v>
      </c>
      <c r="H258" s="149">
        <v>132</v>
      </c>
      <c r="I258" s="150"/>
      <c r="J258" s="151">
        <f>ROUND(I258*H258,2)</f>
        <v>0</v>
      </c>
      <c r="K258" s="147" t="s">
        <v>1</v>
      </c>
      <c r="L258" s="34"/>
      <c r="M258" s="152" t="s">
        <v>1</v>
      </c>
      <c r="N258" s="153" t="s">
        <v>38</v>
      </c>
      <c r="O258" s="59"/>
      <c r="P258" s="154">
        <f>O258*H258</f>
        <v>0</v>
      </c>
      <c r="Q258" s="154">
        <v>0</v>
      </c>
      <c r="R258" s="154">
        <f>Q258*H258</f>
        <v>0</v>
      </c>
      <c r="S258" s="154">
        <v>0</v>
      </c>
      <c r="T258" s="155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6" t="s">
        <v>104</v>
      </c>
      <c r="AT258" s="156" t="s">
        <v>220</v>
      </c>
      <c r="AU258" s="156" t="s">
        <v>82</v>
      </c>
      <c r="AY258" s="18" t="s">
        <v>218</v>
      </c>
      <c r="BE258" s="157">
        <f>IF(N258="základní",J258,0)</f>
        <v>0</v>
      </c>
      <c r="BF258" s="157">
        <f>IF(N258="snížená",J258,0)</f>
        <v>0</v>
      </c>
      <c r="BG258" s="157">
        <f>IF(N258="zákl. přenesená",J258,0)</f>
        <v>0</v>
      </c>
      <c r="BH258" s="157">
        <f>IF(N258="sníž. přenesená",J258,0)</f>
        <v>0</v>
      </c>
      <c r="BI258" s="157">
        <f>IF(N258="nulová",J258,0)</f>
        <v>0</v>
      </c>
      <c r="BJ258" s="18" t="s">
        <v>80</v>
      </c>
      <c r="BK258" s="157">
        <f>ROUND(I258*H258,2)</f>
        <v>0</v>
      </c>
      <c r="BL258" s="18" t="s">
        <v>104</v>
      </c>
      <c r="BM258" s="156" t="s">
        <v>554</v>
      </c>
    </row>
    <row r="259" spans="1:65" s="2" customFormat="1" ht="21.75" customHeight="1">
      <c r="A259" s="33"/>
      <c r="B259" s="144"/>
      <c r="C259" s="190" t="s">
        <v>555</v>
      </c>
      <c r="D259" s="190" t="s">
        <v>904</v>
      </c>
      <c r="E259" s="191" t="s">
        <v>4564</v>
      </c>
      <c r="F259" s="192" t="s">
        <v>4565</v>
      </c>
      <c r="G259" s="193" t="s">
        <v>253</v>
      </c>
      <c r="H259" s="194">
        <v>133.97999999999999</v>
      </c>
      <c r="I259" s="195"/>
      <c r="J259" s="196">
        <f>ROUND(I259*H259,2)</f>
        <v>0</v>
      </c>
      <c r="K259" s="192" t="s">
        <v>1</v>
      </c>
      <c r="L259" s="197"/>
      <c r="M259" s="198" t="s">
        <v>1</v>
      </c>
      <c r="N259" s="199" t="s">
        <v>38</v>
      </c>
      <c r="O259" s="59"/>
      <c r="P259" s="154">
        <f>O259*H259</f>
        <v>0</v>
      </c>
      <c r="Q259" s="154">
        <v>0</v>
      </c>
      <c r="R259" s="154">
        <f>Q259*H259</f>
        <v>0</v>
      </c>
      <c r="S259" s="154">
        <v>0</v>
      </c>
      <c r="T259" s="155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6" t="s">
        <v>116</v>
      </c>
      <c r="AT259" s="156" t="s">
        <v>904</v>
      </c>
      <c r="AU259" s="156" t="s">
        <v>82</v>
      </c>
      <c r="AY259" s="18" t="s">
        <v>218</v>
      </c>
      <c r="BE259" s="157">
        <f>IF(N259="základní",J259,0)</f>
        <v>0</v>
      </c>
      <c r="BF259" s="157">
        <f>IF(N259="snížená",J259,0)</f>
        <v>0</v>
      </c>
      <c r="BG259" s="157">
        <f>IF(N259="zákl. přenesená",J259,0)</f>
        <v>0</v>
      </c>
      <c r="BH259" s="157">
        <f>IF(N259="sníž. přenesená",J259,0)</f>
        <v>0</v>
      </c>
      <c r="BI259" s="157">
        <f>IF(N259="nulová",J259,0)</f>
        <v>0</v>
      </c>
      <c r="BJ259" s="18" t="s">
        <v>80</v>
      </c>
      <c r="BK259" s="157">
        <f>ROUND(I259*H259,2)</f>
        <v>0</v>
      </c>
      <c r="BL259" s="18" t="s">
        <v>104</v>
      </c>
      <c r="BM259" s="156" t="s">
        <v>558</v>
      </c>
    </row>
    <row r="260" spans="1:65" s="14" customFormat="1" ht="11.25">
      <c r="B260" s="166"/>
      <c r="D260" s="159" t="s">
        <v>225</v>
      </c>
      <c r="E260" s="167" t="s">
        <v>1</v>
      </c>
      <c r="F260" s="168" t="s">
        <v>4566</v>
      </c>
      <c r="H260" s="169">
        <v>133.97999999999999</v>
      </c>
      <c r="I260" s="170"/>
      <c r="L260" s="166"/>
      <c r="M260" s="171"/>
      <c r="N260" s="172"/>
      <c r="O260" s="172"/>
      <c r="P260" s="172"/>
      <c r="Q260" s="172"/>
      <c r="R260" s="172"/>
      <c r="S260" s="172"/>
      <c r="T260" s="173"/>
      <c r="AT260" s="167" t="s">
        <v>225</v>
      </c>
      <c r="AU260" s="167" t="s">
        <v>82</v>
      </c>
      <c r="AV260" s="14" t="s">
        <v>82</v>
      </c>
      <c r="AW260" s="14" t="s">
        <v>30</v>
      </c>
      <c r="AX260" s="14" t="s">
        <v>73</v>
      </c>
      <c r="AY260" s="167" t="s">
        <v>218</v>
      </c>
    </row>
    <row r="261" spans="1:65" s="15" customFormat="1" ht="11.25">
      <c r="B261" s="174"/>
      <c r="D261" s="159" t="s">
        <v>225</v>
      </c>
      <c r="E261" s="175" t="s">
        <v>1</v>
      </c>
      <c r="F261" s="176" t="s">
        <v>230</v>
      </c>
      <c r="H261" s="177">
        <v>133.97999999999999</v>
      </c>
      <c r="I261" s="178"/>
      <c r="L261" s="174"/>
      <c r="M261" s="179"/>
      <c r="N261" s="180"/>
      <c r="O261" s="180"/>
      <c r="P261" s="180"/>
      <c r="Q261" s="180"/>
      <c r="R261" s="180"/>
      <c r="S261" s="180"/>
      <c r="T261" s="181"/>
      <c r="AT261" s="175" t="s">
        <v>225</v>
      </c>
      <c r="AU261" s="175" t="s">
        <v>82</v>
      </c>
      <c r="AV261" s="15" t="s">
        <v>104</v>
      </c>
      <c r="AW261" s="15" t="s">
        <v>30</v>
      </c>
      <c r="AX261" s="15" t="s">
        <v>80</v>
      </c>
      <c r="AY261" s="175" t="s">
        <v>218</v>
      </c>
    </row>
    <row r="262" spans="1:65" s="2" customFormat="1" ht="21.75" customHeight="1">
      <c r="A262" s="33"/>
      <c r="B262" s="144"/>
      <c r="C262" s="145" t="s">
        <v>388</v>
      </c>
      <c r="D262" s="145" t="s">
        <v>220</v>
      </c>
      <c r="E262" s="146" t="s">
        <v>4567</v>
      </c>
      <c r="F262" s="147" t="s">
        <v>4568</v>
      </c>
      <c r="G262" s="148" t="s">
        <v>258</v>
      </c>
      <c r="H262" s="149">
        <v>25.2</v>
      </c>
      <c r="I262" s="150"/>
      <c r="J262" s="151">
        <f>ROUND(I262*H262,2)</f>
        <v>0</v>
      </c>
      <c r="K262" s="147" t="s">
        <v>1</v>
      </c>
      <c r="L262" s="34"/>
      <c r="M262" s="152" t="s">
        <v>1</v>
      </c>
      <c r="N262" s="153" t="s">
        <v>38</v>
      </c>
      <c r="O262" s="59"/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104</v>
      </c>
      <c r="AT262" s="156" t="s">
        <v>220</v>
      </c>
      <c r="AU262" s="156" t="s">
        <v>82</v>
      </c>
      <c r="AY262" s="18" t="s">
        <v>218</v>
      </c>
      <c r="BE262" s="157">
        <f>IF(N262="základní",J262,0)</f>
        <v>0</v>
      </c>
      <c r="BF262" s="157">
        <f>IF(N262="snížená",J262,0)</f>
        <v>0</v>
      </c>
      <c r="BG262" s="157">
        <f>IF(N262="zákl. přenesená",J262,0)</f>
        <v>0</v>
      </c>
      <c r="BH262" s="157">
        <f>IF(N262="sníž. přenesená",J262,0)</f>
        <v>0</v>
      </c>
      <c r="BI262" s="157">
        <f>IF(N262="nulová",J262,0)</f>
        <v>0</v>
      </c>
      <c r="BJ262" s="18" t="s">
        <v>80</v>
      </c>
      <c r="BK262" s="157">
        <f>ROUND(I262*H262,2)</f>
        <v>0</v>
      </c>
      <c r="BL262" s="18" t="s">
        <v>104</v>
      </c>
      <c r="BM262" s="156" t="s">
        <v>561</v>
      </c>
    </row>
    <row r="263" spans="1:65" s="12" customFormat="1" ht="22.9" customHeight="1">
      <c r="B263" s="131"/>
      <c r="D263" s="132" t="s">
        <v>72</v>
      </c>
      <c r="E263" s="142" t="s">
        <v>116</v>
      </c>
      <c r="F263" s="142" t="s">
        <v>3452</v>
      </c>
      <c r="I263" s="134"/>
      <c r="J263" s="143">
        <f>BK263</f>
        <v>0</v>
      </c>
      <c r="L263" s="131"/>
      <c r="M263" s="136"/>
      <c r="N263" s="137"/>
      <c r="O263" s="137"/>
      <c r="P263" s="138">
        <f>SUM(P264:P280)</f>
        <v>0</v>
      </c>
      <c r="Q263" s="137"/>
      <c r="R263" s="138">
        <f>SUM(R264:R280)</f>
        <v>0</v>
      </c>
      <c r="S263" s="137"/>
      <c r="T263" s="139">
        <f>SUM(T264:T280)</f>
        <v>0</v>
      </c>
      <c r="AR263" s="132" t="s">
        <v>80</v>
      </c>
      <c r="AT263" s="140" t="s">
        <v>72</v>
      </c>
      <c r="AU263" s="140" t="s">
        <v>80</v>
      </c>
      <c r="AY263" s="132" t="s">
        <v>218</v>
      </c>
      <c r="BK263" s="141">
        <f>SUM(BK264:BK280)</f>
        <v>0</v>
      </c>
    </row>
    <row r="264" spans="1:65" s="2" customFormat="1" ht="24.2" customHeight="1">
      <c r="A264" s="33"/>
      <c r="B264" s="144"/>
      <c r="C264" s="145" t="s">
        <v>562</v>
      </c>
      <c r="D264" s="145" t="s">
        <v>220</v>
      </c>
      <c r="E264" s="146" t="s">
        <v>4569</v>
      </c>
      <c r="F264" s="147" t="s">
        <v>4570</v>
      </c>
      <c r="G264" s="148" t="s">
        <v>583</v>
      </c>
      <c r="H264" s="149">
        <v>4</v>
      </c>
      <c r="I264" s="150"/>
      <c r="J264" s="151">
        <f>ROUND(I264*H264,2)</f>
        <v>0</v>
      </c>
      <c r="K264" s="147" t="s">
        <v>1</v>
      </c>
      <c r="L264" s="34"/>
      <c r="M264" s="152" t="s">
        <v>1</v>
      </c>
      <c r="N264" s="153" t="s">
        <v>38</v>
      </c>
      <c r="O264" s="59"/>
      <c r="P264" s="154">
        <f>O264*H264</f>
        <v>0</v>
      </c>
      <c r="Q264" s="154">
        <v>0</v>
      </c>
      <c r="R264" s="154">
        <f>Q264*H264</f>
        <v>0</v>
      </c>
      <c r="S264" s="154">
        <v>0</v>
      </c>
      <c r="T264" s="155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6" t="s">
        <v>104</v>
      </c>
      <c r="AT264" s="156" t="s">
        <v>220</v>
      </c>
      <c r="AU264" s="156" t="s">
        <v>82</v>
      </c>
      <c r="AY264" s="18" t="s">
        <v>218</v>
      </c>
      <c r="BE264" s="157">
        <f>IF(N264="základní",J264,0)</f>
        <v>0</v>
      </c>
      <c r="BF264" s="157">
        <f>IF(N264="snížená",J264,0)</f>
        <v>0</v>
      </c>
      <c r="BG264" s="157">
        <f>IF(N264="zákl. přenesená",J264,0)</f>
        <v>0</v>
      </c>
      <c r="BH264" s="157">
        <f>IF(N264="sníž. přenesená",J264,0)</f>
        <v>0</v>
      </c>
      <c r="BI264" s="157">
        <f>IF(N264="nulová",J264,0)</f>
        <v>0</v>
      </c>
      <c r="BJ264" s="18" t="s">
        <v>80</v>
      </c>
      <c r="BK264" s="157">
        <f>ROUND(I264*H264,2)</f>
        <v>0</v>
      </c>
      <c r="BL264" s="18" t="s">
        <v>104</v>
      </c>
      <c r="BM264" s="156" t="s">
        <v>565</v>
      </c>
    </row>
    <row r="265" spans="1:65" s="14" customFormat="1" ht="11.25">
      <c r="B265" s="166"/>
      <c r="D265" s="159" t="s">
        <v>225</v>
      </c>
      <c r="E265" s="167" t="s">
        <v>1</v>
      </c>
      <c r="F265" s="168" t="s">
        <v>4571</v>
      </c>
      <c r="H265" s="169">
        <v>4</v>
      </c>
      <c r="I265" s="170"/>
      <c r="L265" s="166"/>
      <c r="M265" s="171"/>
      <c r="N265" s="172"/>
      <c r="O265" s="172"/>
      <c r="P265" s="172"/>
      <c r="Q265" s="172"/>
      <c r="R265" s="172"/>
      <c r="S265" s="172"/>
      <c r="T265" s="173"/>
      <c r="AT265" s="167" t="s">
        <v>225</v>
      </c>
      <c r="AU265" s="167" t="s">
        <v>82</v>
      </c>
      <c r="AV265" s="14" t="s">
        <v>82</v>
      </c>
      <c r="AW265" s="14" t="s">
        <v>30</v>
      </c>
      <c r="AX265" s="14" t="s">
        <v>73</v>
      </c>
      <c r="AY265" s="167" t="s">
        <v>218</v>
      </c>
    </row>
    <row r="266" spans="1:65" s="15" customFormat="1" ht="11.25">
      <c r="B266" s="174"/>
      <c r="D266" s="159" t="s">
        <v>225</v>
      </c>
      <c r="E266" s="175" t="s">
        <v>1</v>
      </c>
      <c r="F266" s="176" t="s">
        <v>230</v>
      </c>
      <c r="H266" s="177">
        <v>4</v>
      </c>
      <c r="I266" s="178"/>
      <c r="L266" s="174"/>
      <c r="M266" s="179"/>
      <c r="N266" s="180"/>
      <c r="O266" s="180"/>
      <c r="P266" s="180"/>
      <c r="Q266" s="180"/>
      <c r="R266" s="180"/>
      <c r="S266" s="180"/>
      <c r="T266" s="181"/>
      <c r="AT266" s="175" t="s">
        <v>225</v>
      </c>
      <c r="AU266" s="175" t="s">
        <v>82</v>
      </c>
      <c r="AV266" s="15" t="s">
        <v>104</v>
      </c>
      <c r="AW266" s="15" t="s">
        <v>30</v>
      </c>
      <c r="AX266" s="15" t="s">
        <v>80</v>
      </c>
      <c r="AY266" s="175" t="s">
        <v>218</v>
      </c>
    </row>
    <row r="267" spans="1:65" s="2" customFormat="1" ht="24.2" customHeight="1">
      <c r="A267" s="33"/>
      <c r="B267" s="144"/>
      <c r="C267" s="190" t="s">
        <v>395</v>
      </c>
      <c r="D267" s="190" t="s">
        <v>904</v>
      </c>
      <c r="E267" s="191" t="s">
        <v>4572</v>
      </c>
      <c r="F267" s="192" t="s">
        <v>4573</v>
      </c>
      <c r="G267" s="193" t="s">
        <v>583</v>
      </c>
      <c r="H267" s="194">
        <v>4</v>
      </c>
      <c r="I267" s="195"/>
      <c r="J267" s="196">
        <f>ROUND(I267*H267,2)</f>
        <v>0</v>
      </c>
      <c r="K267" s="192" t="s">
        <v>1</v>
      </c>
      <c r="L267" s="197"/>
      <c r="M267" s="198" t="s">
        <v>1</v>
      </c>
      <c r="N267" s="199" t="s">
        <v>38</v>
      </c>
      <c r="O267" s="59"/>
      <c r="P267" s="154">
        <f>O267*H267</f>
        <v>0</v>
      </c>
      <c r="Q267" s="154">
        <v>0</v>
      </c>
      <c r="R267" s="154">
        <f>Q267*H267</f>
        <v>0</v>
      </c>
      <c r="S267" s="154">
        <v>0</v>
      </c>
      <c r="T267" s="155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56" t="s">
        <v>116</v>
      </c>
      <c r="AT267" s="156" t="s">
        <v>904</v>
      </c>
      <c r="AU267" s="156" t="s">
        <v>82</v>
      </c>
      <c r="AY267" s="18" t="s">
        <v>218</v>
      </c>
      <c r="BE267" s="157">
        <f>IF(N267="základní",J267,0)</f>
        <v>0</v>
      </c>
      <c r="BF267" s="157">
        <f>IF(N267="snížená",J267,0)</f>
        <v>0</v>
      </c>
      <c r="BG267" s="157">
        <f>IF(N267="zákl. přenesená",J267,0)</f>
        <v>0</v>
      </c>
      <c r="BH267" s="157">
        <f>IF(N267="sníž. přenesená",J267,0)</f>
        <v>0</v>
      </c>
      <c r="BI267" s="157">
        <f>IF(N267="nulová",J267,0)</f>
        <v>0</v>
      </c>
      <c r="BJ267" s="18" t="s">
        <v>80</v>
      </c>
      <c r="BK267" s="157">
        <f>ROUND(I267*H267,2)</f>
        <v>0</v>
      </c>
      <c r="BL267" s="18" t="s">
        <v>104</v>
      </c>
      <c r="BM267" s="156" t="s">
        <v>568</v>
      </c>
    </row>
    <row r="268" spans="1:65" s="2" customFormat="1" ht="24.2" customHeight="1">
      <c r="A268" s="33"/>
      <c r="B268" s="144"/>
      <c r="C268" s="145" t="s">
        <v>569</v>
      </c>
      <c r="D268" s="145" t="s">
        <v>220</v>
      </c>
      <c r="E268" s="146" t="s">
        <v>4574</v>
      </c>
      <c r="F268" s="147" t="s">
        <v>4575</v>
      </c>
      <c r="G268" s="148" t="s">
        <v>583</v>
      </c>
      <c r="H268" s="149">
        <v>4</v>
      </c>
      <c r="I268" s="150"/>
      <c r="J268" s="151">
        <f>ROUND(I268*H268,2)</f>
        <v>0</v>
      </c>
      <c r="K268" s="147" t="s">
        <v>1</v>
      </c>
      <c r="L268" s="34"/>
      <c r="M268" s="152" t="s">
        <v>1</v>
      </c>
      <c r="N268" s="153" t="s">
        <v>38</v>
      </c>
      <c r="O268" s="59"/>
      <c r="P268" s="154">
        <f>O268*H268</f>
        <v>0</v>
      </c>
      <c r="Q268" s="154">
        <v>0</v>
      </c>
      <c r="R268" s="154">
        <f>Q268*H268</f>
        <v>0</v>
      </c>
      <c r="S268" s="154">
        <v>0</v>
      </c>
      <c r="T268" s="155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6" t="s">
        <v>104</v>
      </c>
      <c r="AT268" s="156" t="s">
        <v>220</v>
      </c>
      <c r="AU268" s="156" t="s">
        <v>82</v>
      </c>
      <c r="AY268" s="18" t="s">
        <v>218</v>
      </c>
      <c r="BE268" s="157">
        <f>IF(N268="základní",J268,0)</f>
        <v>0</v>
      </c>
      <c r="BF268" s="157">
        <f>IF(N268="snížená",J268,0)</f>
        <v>0</v>
      </c>
      <c r="BG268" s="157">
        <f>IF(N268="zákl. přenesená",J268,0)</f>
        <v>0</v>
      </c>
      <c r="BH268" s="157">
        <f>IF(N268="sníž. přenesená",J268,0)</f>
        <v>0</v>
      </c>
      <c r="BI268" s="157">
        <f>IF(N268="nulová",J268,0)</f>
        <v>0</v>
      </c>
      <c r="BJ268" s="18" t="s">
        <v>80</v>
      </c>
      <c r="BK268" s="157">
        <f>ROUND(I268*H268,2)</f>
        <v>0</v>
      </c>
      <c r="BL268" s="18" t="s">
        <v>104</v>
      </c>
      <c r="BM268" s="156" t="s">
        <v>572</v>
      </c>
    </row>
    <row r="269" spans="1:65" s="14" customFormat="1" ht="11.25">
      <c r="B269" s="166"/>
      <c r="D269" s="159" t="s">
        <v>225</v>
      </c>
      <c r="E269" s="167" t="s">
        <v>1</v>
      </c>
      <c r="F269" s="168" t="s">
        <v>4571</v>
      </c>
      <c r="H269" s="169">
        <v>4</v>
      </c>
      <c r="I269" s="170"/>
      <c r="L269" s="166"/>
      <c r="M269" s="171"/>
      <c r="N269" s="172"/>
      <c r="O269" s="172"/>
      <c r="P269" s="172"/>
      <c r="Q269" s="172"/>
      <c r="R269" s="172"/>
      <c r="S269" s="172"/>
      <c r="T269" s="173"/>
      <c r="AT269" s="167" t="s">
        <v>225</v>
      </c>
      <c r="AU269" s="167" t="s">
        <v>82</v>
      </c>
      <c r="AV269" s="14" t="s">
        <v>82</v>
      </c>
      <c r="AW269" s="14" t="s">
        <v>30</v>
      </c>
      <c r="AX269" s="14" t="s">
        <v>73</v>
      </c>
      <c r="AY269" s="167" t="s">
        <v>218</v>
      </c>
    </row>
    <row r="270" spans="1:65" s="15" customFormat="1" ht="11.25">
      <c r="B270" s="174"/>
      <c r="D270" s="159" t="s">
        <v>225</v>
      </c>
      <c r="E270" s="175" t="s">
        <v>1</v>
      </c>
      <c r="F270" s="176" t="s">
        <v>230</v>
      </c>
      <c r="H270" s="177">
        <v>4</v>
      </c>
      <c r="I270" s="178"/>
      <c r="L270" s="174"/>
      <c r="M270" s="179"/>
      <c r="N270" s="180"/>
      <c r="O270" s="180"/>
      <c r="P270" s="180"/>
      <c r="Q270" s="180"/>
      <c r="R270" s="180"/>
      <c r="S270" s="180"/>
      <c r="T270" s="181"/>
      <c r="AT270" s="175" t="s">
        <v>225</v>
      </c>
      <c r="AU270" s="175" t="s">
        <v>82</v>
      </c>
      <c r="AV270" s="15" t="s">
        <v>104</v>
      </c>
      <c r="AW270" s="15" t="s">
        <v>30</v>
      </c>
      <c r="AX270" s="15" t="s">
        <v>80</v>
      </c>
      <c r="AY270" s="175" t="s">
        <v>218</v>
      </c>
    </row>
    <row r="271" spans="1:65" s="2" customFormat="1" ht="24.2" customHeight="1">
      <c r="A271" s="33"/>
      <c r="B271" s="144"/>
      <c r="C271" s="190" t="s">
        <v>400</v>
      </c>
      <c r="D271" s="190" t="s">
        <v>904</v>
      </c>
      <c r="E271" s="191" t="s">
        <v>4576</v>
      </c>
      <c r="F271" s="192" t="s">
        <v>4577</v>
      </c>
      <c r="G271" s="193" t="s">
        <v>583</v>
      </c>
      <c r="H271" s="194">
        <v>4</v>
      </c>
      <c r="I271" s="195"/>
      <c r="J271" s="196">
        <f>ROUND(I271*H271,2)</f>
        <v>0</v>
      </c>
      <c r="K271" s="192" t="s">
        <v>1</v>
      </c>
      <c r="L271" s="197"/>
      <c r="M271" s="198" t="s">
        <v>1</v>
      </c>
      <c r="N271" s="199" t="s">
        <v>38</v>
      </c>
      <c r="O271" s="59"/>
      <c r="P271" s="154">
        <f>O271*H271</f>
        <v>0</v>
      </c>
      <c r="Q271" s="154">
        <v>0</v>
      </c>
      <c r="R271" s="154">
        <f>Q271*H271</f>
        <v>0</v>
      </c>
      <c r="S271" s="154">
        <v>0</v>
      </c>
      <c r="T271" s="155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6" t="s">
        <v>116</v>
      </c>
      <c r="AT271" s="156" t="s">
        <v>904</v>
      </c>
      <c r="AU271" s="156" t="s">
        <v>82</v>
      </c>
      <c r="AY271" s="18" t="s">
        <v>218</v>
      </c>
      <c r="BE271" s="157">
        <f>IF(N271="základní",J271,0)</f>
        <v>0</v>
      </c>
      <c r="BF271" s="157">
        <f>IF(N271="snížená",J271,0)</f>
        <v>0</v>
      </c>
      <c r="BG271" s="157">
        <f>IF(N271="zákl. přenesená",J271,0)</f>
        <v>0</v>
      </c>
      <c r="BH271" s="157">
        <f>IF(N271="sníž. přenesená",J271,0)</f>
        <v>0</v>
      </c>
      <c r="BI271" s="157">
        <f>IF(N271="nulová",J271,0)</f>
        <v>0</v>
      </c>
      <c r="BJ271" s="18" t="s">
        <v>80</v>
      </c>
      <c r="BK271" s="157">
        <f>ROUND(I271*H271,2)</f>
        <v>0</v>
      </c>
      <c r="BL271" s="18" t="s">
        <v>104</v>
      </c>
      <c r="BM271" s="156" t="s">
        <v>584</v>
      </c>
    </row>
    <row r="272" spans="1:65" s="2" customFormat="1" ht="24.2" customHeight="1">
      <c r="A272" s="33"/>
      <c r="B272" s="144"/>
      <c r="C272" s="145" t="s">
        <v>585</v>
      </c>
      <c r="D272" s="145" t="s">
        <v>220</v>
      </c>
      <c r="E272" s="146" t="s">
        <v>4578</v>
      </c>
      <c r="F272" s="147" t="s">
        <v>4579</v>
      </c>
      <c r="G272" s="148" t="s">
        <v>583</v>
      </c>
      <c r="H272" s="149">
        <v>4</v>
      </c>
      <c r="I272" s="150"/>
      <c r="J272" s="151">
        <f>ROUND(I272*H272,2)</f>
        <v>0</v>
      </c>
      <c r="K272" s="147" t="s">
        <v>1</v>
      </c>
      <c r="L272" s="34"/>
      <c r="M272" s="152" t="s">
        <v>1</v>
      </c>
      <c r="N272" s="153" t="s">
        <v>38</v>
      </c>
      <c r="O272" s="59"/>
      <c r="P272" s="154">
        <f>O272*H272</f>
        <v>0</v>
      </c>
      <c r="Q272" s="154">
        <v>0</v>
      </c>
      <c r="R272" s="154">
        <f>Q272*H272</f>
        <v>0</v>
      </c>
      <c r="S272" s="154">
        <v>0</v>
      </c>
      <c r="T272" s="155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56" t="s">
        <v>104</v>
      </c>
      <c r="AT272" s="156" t="s">
        <v>220</v>
      </c>
      <c r="AU272" s="156" t="s">
        <v>82</v>
      </c>
      <c r="AY272" s="18" t="s">
        <v>218</v>
      </c>
      <c r="BE272" s="157">
        <f>IF(N272="základní",J272,0)</f>
        <v>0</v>
      </c>
      <c r="BF272" s="157">
        <f>IF(N272="snížená",J272,0)</f>
        <v>0</v>
      </c>
      <c r="BG272" s="157">
        <f>IF(N272="zákl. přenesená",J272,0)</f>
        <v>0</v>
      </c>
      <c r="BH272" s="157">
        <f>IF(N272="sníž. přenesená",J272,0)</f>
        <v>0</v>
      </c>
      <c r="BI272" s="157">
        <f>IF(N272="nulová",J272,0)</f>
        <v>0</v>
      </c>
      <c r="BJ272" s="18" t="s">
        <v>80</v>
      </c>
      <c r="BK272" s="157">
        <f>ROUND(I272*H272,2)</f>
        <v>0</v>
      </c>
      <c r="BL272" s="18" t="s">
        <v>104</v>
      </c>
      <c r="BM272" s="156" t="s">
        <v>588</v>
      </c>
    </row>
    <row r="273" spans="1:65" s="14" customFormat="1" ht="11.25">
      <c r="B273" s="166"/>
      <c r="D273" s="159" t="s">
        <v>225</v>
      </c>
      <c r="E273" s="167" t="s">
        <v>1</v>
      </c>
      <c r="F273" s="168" t="s">
        <v>4571</v>
      </c>
      <c r="H273" s="169">
        <v>4</v>
      </c>
      <c r="I273" s="170"/>
      <c r="L273" s="166"/>
      <c r="M273" s="171"/>
      <c r="N273" s="172"/>
      <c r="O273" s="172"/>
      <c r="P273" s="172"/>
      <c r="Q273" s="172"/>
      <c r="R273" s="172"/>
      <c r="S273" s="172"/>
      <c r="T273" s="173"/>
      <c r="AT273" s="167" t="s">
        <v>225</v>
      </c>
      <c r="AU273" s="167" t="s">
        <v>82</v>
      </c>
      <c r="AV273" s="14" t="s">
        <v>82</v>
      </c>
      <c r="AW273" s="14" t="s">
        <v>30</v>
      </c>
      <c r="AX273" s="14" t="s">
        <v>73</v>
      </c>
      <c r="AY273" s="167" t="s">
        <v>218</v>
      </c>
    </row>
    <row r="274" spans="1:65" s="15" customFormat="1" ht="11.25">
      <c r="B274" s="174"/>
      <c r="D274" s="159" t="s">
        <v>225</v>
      </c>
      <c r="E274" s="175" t="s">
        <v>1</v>
      </c>
      <c r="F274" s="176" t="s">
        <v>230</v>
      </c>
      <c r="H274" s="177">
        <v>4</v>
      </c>
      <c r="I274" s="178"/>
      <c r="L274" s="174"/>
      <c r="M274" s="179"/>
      <c r="N274" s="180"/>
      <c r="O274" s="180"/>
      <c r="P274" s="180"/>
      <c r="Q274" s="180"/>
      <c r="R274" s="180"/>
      <c r="S274" s="180"/>
      <c r="T274" s="181"/>
      <c r="AT274" s="175" t="s">
        <v>225</v>
      </c>
      <c r="AU274" s="175" t="s">
        <v>82</v>
      </c>
      <c r="AV274" s="15" t="s">
        <v>104</v>
      </c>
      <c r="AW274" s="15" t="s">
        <v>30</v>
      </c>
      <c r="AX274" s="15" t="s">
        <v>80</v>
      </c>
      <c r="AY274" s="175" t="s">
        <v>218</v>
      </c>
    </row>
    <row r="275" spans="1:65" s="2" customFormat="1" ht="24.2" customHeight="1">
      <c r="A275" s="33"/>
      <c r="B275" s="144"/>
      <c r="C275" s="190" t="s">
        <v>403</v>
      </c>
      <c r="D275" s="190" t="s">
        <v>904</v>
      </c>
      <c r="E275" s="191" t="s">
        <v>4580</v>
      </c>
      <c r="F275" s="192" t="s">
        <v>4581</v>
      </c>
      <c r="G275" s="193" t="s">
        <v>583</v>
      </c>
      <c r="H275" s="194">
        <v>4</v>
      </c>
      <c r="I275" s="195"/>
      <c r="J275" s="196">
        <f>ROUND(I275*H275,2)</f>
        <v>0</v>
      </c>
      <c r="K275" s="192" t="s">
        <v>1</v>
      </c>
      <c r="L275" s="197"/>
      <c r="M275" s="198" t="s">
        <v>1</v>
      </c>
      <c r="N275" s="199" t="s">
        <v>38</v>
      </c>
      <c r="O275" s="59"/>
      <c r="P275" s="154">
        <f>O275*H275</f>
        <v>0</v>
      </c>
      <c r="Q275" s="154">
        <v>0</v>
      </c>
      <c r="R275" s="154">
        <f>Q275*H275</f>
        <v>0</v>
      </c>
      <c r="S275" s="154">
        <v>0</v>
      </c>
      <c r="T275" s="155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6" t="s">
        <v>116</v>
      </c>
      <c r="AT275" s="156" t="s">
        <v>904</v>
      </c>
      <c r="AU275" s="156" t="s">
        <v>82</v>
      </c>
      <c r="AY275" s="18" t="s">
        <v>218</v>
      </c>
      <c r="BE275" s="157">
        <f>IF(N275="základní",J275,0)</f>
        <v>0</v>
      </c>
      <c r="BF275" s="157">
        <f>IF(N275="snížená",J275,0)</f>
        <v>0</v>
      </c>
      <c r="BG275" s="157">
        <f>IF(N275="zákl. přenesená",J275,0)</f>
        <v>0</v>
      </c>
      <c r="BH275" s="157">
        <f>IF(N275="sníž. přenesená",J275,0)</f>
        <v>0</v>
      </c>
      <c r="BI275" s="157">
        <f>IF(N275="nulová",J275,0)</f>
        <v>0</v>
      </c>
      <c r="BJ275" s="18" t="s">
        <v>80</v>
      </c>
      <c r="BK275" s="157">
        <f>ROUND(I275*H275,2)</f>
        <v>0</v>
      </c>
      <c r="BL275" s="18" t="s">
        <v>104</v>
      </c>
      <c r="BM275" s="156" t="s">
        <v>600</v>
      </c>
    </row>
    <row r="276" spans="1:65" s="2" customFormat="1" ht="21.75" customHeight="1">
      <c r="A276" s="33"/>
      <c r="B276" s="144"/>
      <c r="C276" s="190" t="s">
        <v>606</v>
      </c>
      <c r="D276" s="190" t="s">
        <v>904</v>
      </c>
      <c r="E276" s="191" t="s">
        <v>4582</v>
      </c>
      <c r="F276" s="192" t="s">
        <v>4583</v>
      </c>
      <c r="G276" s="193" t="s">
        <v>583</v>
      </c>
      <c r="H276" s="194">
        <v>4</v>
      </c>
      <c r="I276" s="195"/>
      <c r="J276" s="196">
        <f>ROUND(I276*H276,2)</f>
        <v>0</v>
      </c>
      <c r="K276" s="192" t="s">
        <v>1</v>
      </c>
      <c r="L276" s="197"/>
      <c r="M276" s="198" t="s">
        <v>1</v>
      </c>
      <c r="N276" s="199" t="s">
        <v>38</v>
      </c>
      <c r="O276" s="59"/>
      <c r="P276" s="154">
        <f>O276*H276</f>
        <v>0</v>
      </c>
      <c r="Q276" s="154">
        <v>0</v>
      </c>
      <c r="R276" s="154">
        <f>Q276*H276</f>
        <v>0</v>
      </c>
      <c r="S276" s="154">
        <v>0</v>
      </c>
      <c r="T276" s="155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6" t="s">
        <v>116</v>
      </c>
      <c r="AT276" s="156" t="s">
        <v>904</v>
      </c>
      <c r="AU276" s="156" t="s">
        <v>82</v>
      </c>
      <c r="AY276" s="18" t="s">
        <v>218</v>
      </c>
      <c r="BE276" s="157">
        <f>IF(N276="základní",J276,0)</f>
        <v>0</v>
      </c>
      <c r="BF276" s="157">
        <f>IF(N276="snížená",J276,0)</f>
        <v>0</v>
      </c>
      <c r="BG276" s="157">
        <f>IF(N276="zákl. přenesená",J276,0)</f>
        <v>0</v>
      </c>
      <c r="BH276" s="157">
        <f>IF(N276="sníž. přenesená",J276,0)</f>
        <v>0</v>
      </c>
      <c r="BI276" s="157">
        <f>IF(N276="nulová",J276,0)</f>
        <v>0</v>
      </c>
      <c r="BJ276" s="18" t="s">
        <v>80</v>
      </c>
      <c r="BK276" s="157">
        <f>ROUND(I276*H276,2)</f>
        <v>0</v>
      </c>
      <c r="BL276" s="18" t="s">
        <v>104</v>
      </c>
      <c r="BM276" s="156" t="s">
        <v>609</v>
      </c>
    </row>
    <row r="277" spans="1:65" s="2" customFormat="1" ht="16.5" customHeight="1">
      <c r="A277" s="33"/>
      <c r="B277" s="144"/>
      <c r="C277" s="145" t="s">
        <v>407</v>
      </c>
      <c r="D277" s="145" t="s">
        <v>220</v>
      </c>
      <c r="E277" s="146" t="s">
        <v>4584</v>
      </c>
      <c r="F277" s="147" t="s">
        <v>4585</v>
      </c>
      <c r="G277" s="148" t="s">
        <v>583</v>
      </c>
      <c r="H277" s="149">
        <v>6</v>
      </c>
      <c r="I277" s="150"/>
      <c r="J277" s="151">
        <f>ROUND(I277*H277,2)</f>
        <v>0</v>
      </c>
      <c r="K277" s="147" t="s">
        <v>1</v>
      </c>
      <c r="L277" s="34"/>
      <c r="M277" s="152" t="s">
        <v>1</v>
      </c>
      <c r="N277" s="153" t="s">
        <v>38</v>
      </c>
      <c r="O277" s="59"/>
      <c r="P277" s="154">
        <f>O277*H277</f>
        <v>0</v>
      </c>
      <c r="Q277" s="154">
        <v>0</v>
      </c>
      <c r="R277" s="154">
        <f>Q277*H277</f>
        <v>0</v>
      </c>
      <c r="S277" s="154">
        <v>0</v>
      </c>
      <c r="T277" s="155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104</v>
      </c>
      <c r="AT277" s="156" t="s">
        <v>220</v>
      </c>
      <c r="AU277" s="156" t="s">
        <v>82</v>
      </c>
      <c r="AY277" s="18" t="s">
        <v>218</v>
      </c>
      <c r="BE277" s="157">
        <f>IF(N277="základní",J277,0)</f>
        <v>0</v>
      </c>
      <c r="BF277" s="157">
        <f>IF(N277="snížená",J277,0)</f>
        <v>0</v>
      </c>
      <c r="BG277" s="157">
        <f>IF(N277="zákl. přenesená",J277,0)</f>
        <v>0</v>
      </c>
      <c r="BH277" s="157">
        <f>IF(N277="sníž. přenesená",J277,0)</f>
        <v>0</v>
      </c>
      <c r="BI277" s="157">
        <f>IF(N277="nulová",J277,0)</f>
        <v>0</v>
      </c>
      <c r="BJ277" s="18" t="s">
        <v>80</v>
      </c>
      <c r="BK277" s="157">
        <f>ROUND(I277*H277,2)</f>
        <v>0</v>
      </c>
      <c r="BL277" s="18" t="s">
        <v>104</v>
      </c>
      <c r="BM277" s="156" t="s">
        <v>612</v>
      </c>
    </row>
    <row r="278" spans="1:65" s="2" customFormat="1" ht="24.2" customHeight="1">
      <c r="A278" s="33"/>
      <c r="B278" s="144"/>
      <c r="C278" s="145" t="s">
        <v>613</v>
      </c>
      <c r="D278" s="145" t="s">
        <v>220</v>
      </c>
      <c r="E278" s="146" t="s">
        <v>4586</v>
      </c>
      <c r="F278" s="147" t="s">
        <v>4587</v>
      </c>
      <c r="G278" s="148" t="s">
        <v>583</v>
      </c>
      <c r="H278" s="149">
        <v>6</v>
      </c>
      <c r="I278" s="150"/>
      <c r="J278" s="151">
        <f>ROUND(I278*H278,2)</f>
        <v>0</v>
      </c>
      <c r="K278" s="147" t="s">
        <v>1</v>
      </c>
      <c r="L278" s="34"/>
      <c r="M278" s="152" t="s">
        <v>1</v>
      </c>
      <c r="N278" s="153" t="s">
        <v>38</v>
      </c>
      <c r="O278" s="59"/>
      <c r="P278" s="154">
        <f>O278*H278</f>
        <v>0</v>
      </c>
      <c r="Q278" s="154">
        <v>0</v>
      </c>
      <c r="R278" s="154">
        <f>Q278*H278</f>
        <v>0</v>
      </c>
      <c r="S278" s="154">
        <v>0</v>
      </c>
      <c r="T278" s="155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104</v>
      </c>
      <c r="AT278" s="156" t="s">
        <v>220</v>
      </c>
      <c r="AU278" s="156" t="s">
        <v>82</v>
      </c>
      <c r="AY278" s="18" t="s">
        <v>218</v>
      </c>
      <c r="BE278" s="157">
        <f>IF(N278="základní",J278,0)</f>
        <v>0</v>
      </c>
      <c r="BF278" s="157">
        <f>IF(N278="snížená",J278,0)</f>
        <v>0</v>
      </c>
      <c r="BG278" s="157">
        <f>IF(N278="zákl. přenesená",J278,0)</f>
        <v>0</v>
      </c>
      <c r="BH278" s="157">
        <f>IF(N278="sníž. přenesená",J278,0)</f>
        <v>0</v>
      </c>
      <c r="BI278" s="157">
        <f>IF(N278="nulová",J278,0)</f>
        <v>0</v>
      </c>
      <c r="BJ278" s="18" t="s">
        <v>80</v>
      </c>
      <c r="BK278" s="157">
        <f>ROUND(I278*H278,2)</f>
        <v>0</v>
      </c>
      <c r="BL278" s="18" t="s">
        <v>104</v>
      </c>
      <c r="BM278" s="156" t="s">
        <v>616</v>
      </c>
    </row>
    <row r="279" spans="1:65" s="14" customFormat="1" ht="11.25">
      <c r="B279" s="166"/>
      <c r="D279" s="159" t="s">
        <v>225</v>
      </c>
      <c r="E279" s="167" t="s">
        <v>1</v>
      </c>
      <c r="F279" s="168" t="s">
        <v>4588</v>
      </c>
      <c r="H279" s="169">
        <v>6</v>
      </c>
      <c r="I279" s="170"/>
      <c r="L279" s="166"/>
      <c r="M279" s="171"/>
      <c r="N279" s="172"/>
      <c r="O279" s="172"/>
      <c r="P279" s="172"/>
      <c r="Q279" s="172"/>
      <c r="R279" s="172"/>
      <c r="S279" s="172"/>
      <c r="T279" s="173"/>
      <c r="AT279" s="167" t="s">
        <v>225</v>
      </c>
      <c r="AU279" s="167" t="s">
        <v>82</v>
      </c>
      <c r="AV279" s="14" t="s">
        <v>82</v>
      </c>
      <c r="AW279" s="14" t="s">
        <v>30</v>
      </c>
      <c r="AX279" s="14" t="s">
        <v>73</v>
      </c>
      <c r="AY279" s="167" t="s">
        <v>218</v>
      </c>
    </row>
    <row r="280" spans="1:65" s="15" customFormat="1" ht="11.25">
      <c r="B280" s="174"/>
      <c r="D280" s="159" t="s">
        <v>225</v>
      </c>
      <c r="E280" s="175" t="s">
        <v>1</v>
      </c>
      <c r="F280" s="176" t="s">
        <v>230</v>
      </c>
      <c r="H280" s="177">
        <v>6</v>
      </c>
      <c r="I280" s="178"/>
      <c r="L280" s="174"/>
      <c r="M280" s="179"/>
      <c r="N280" s="180"/>
      <c r="O280" s="180"/>
      <c r="P280" s="180"/>
      <c r="Q280" s="180"/>
      <c r="R280" s="180"/>
      <c r="S280" s="180"/>
      <c r="T280" s="181"/>
      <c r="AT280" s="175" t="s">
        <v>225</v>
      </c>
      <c r="AU280" s="175" t="s">
        <v>82</v>
      </c>
      <c r="AV280" s="15" t="s">
        <v>104</v>
      </c>
      <c r="AW280" s="15" t="s">
        <v>30</v>
      </c>
      <c r="AX280" s="15" t="s">
        <v>80</v>
      </c>
      <c r="AY280" s="175" t="s">
        <v>218</v>
      </c>
    </row>
    <row r="281" spans="1:65" s="12" customFormat="1" ht="22.9" customHeight="1">
      <c r="B281" s="131"/>
      <c r="D281" s="132" t="s">
        <v>72</v>
      </c>
      <c r="E281" s="142" t="s">
        <v>266</v>
      </c>
      <c r="F281" s="142" t="s">
        <v>835</v>
      </c>
      <c r="I281" s="134"/>
      <c r="J281" s="143">
        <f>BK281</f>
        <v>0</v>
      </c>
      <c r="L281" s="131"/>
      <c r="M281" s="136"/>
      <c r="N281" s="137"/>
      <c r="O281" s="137"/>
      <c r="P281" s="138">
        <f>SUM(P282:P323)</f>
        <v>0</v>
      </c>
      <c r="Q281" s="137"/>
      <c r="R281" s="138">
        <f>SUM(R282:R323)</f>
        <v>0</v>
      </c>
      <c r="S281" s="137"/>
      <c r="T281" s="139">
        <f>SUM(T282:T323)</f>
        <v>0</v>
      </c>
      <c r="AR281" s="132" t="s">
        <v>80</v>
      </c>
      <c r="AT281" s="140" t="s">
        <v>72</v>
      </c>
      <c r="AU281" s="140" t="s">
        <v>80</v>
      </c>
      <c r="AY281" s="132" t="s">
        <v>218</v>
      </c>
      <c r="BK281" s="141">
        <f>SUM(BK282:BK323)</f>
        <v>0</v>
      </c>
    </row>
    <row r="282" spans="1:65" s="2" customFormat="1" ht="24.2" customHeight="1">
      <c r="A282" s="33"/>
      <c r="B282" s="144"/>
      <c r="C282" s="145" t="s">
        <v>411</v>
      </c>
      <c r="D282" s="145" t="s">
        <v>220</v>
      </c>
      <c r="E282" s="146" t="s">
        <v>4589</v>
      </c>
      <c r="F282" s="147" t="s">
        <v>4590</v>
      </c>
      <c r="G282" s="148" t="s">
        <v>583</v>
      </c>
      <c r="H282" s="149">
        <v>6</v>
      </c>
      <c r="I282" s="150"/>
      <c r="J282" s="151">
        <f>ROUND(I282*H282,2)</f>
        <v>0</v>
      </c>
      <c r="K282" s="147" t="s">
        <v>1</v>
      </c>
      <c r="L282" s="34"/>
      <c r="M282" s="152" t="s">
        <v>1</v>
      </c>
      <c r="N282" s="153" t="s">
        <v>38</v>
      </c>
      <c r="O282" s="59"/>
      <c r="P282" s="154">
        <f>O282*H282</f>
        <v>0</v>
      </c>
      <c r="Q282" s="154">
        <v>0</v>
      </c>
      <c r="R282" s="154">
        <f>Q282*H282</f>
        <v>0</v>
      </c>
      <c r="S282" s="154">
        <v>0</v>
      </c>
      <c r="T282" s="155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6" t="s">
        <v>104</v>
      </c>
      <c r="AT282" s="156" t="s">
        <v>220</v>
      </c>
      <c r="AU282" s="156" t="s">
        <v>82</v>
      </c>
      <c r="AY282" s="18" t="s">
        <v>218</v>
      </c>
      <c r="BE282" s="157">
        <f>IF(N282="základní",J282,0)</f>
        <v>0</v>
      </c>
      <c r="BF282" s="157">
        <f>IF(N282="snížená",J282,0)</f>
        <v>0</v>
      </c>
      <c r="BG282" s="157">
        <f>IF(N282="zákl. přenesená",J282,0)</f>
        <v>0</v>
      </c>
      <c r="BH282" s="157">
        <f>IF(N282="sníž. přenesená",J282,0)</f>
        <v>0</v>
      </c>
      <c r="BI282" s="157">
        <f>IF(N282="nulová",J282,0)</f>
        <v>0</v>
      </c>
      <c r="BJ282" s="18" t="s">
        <v>80</v>
      </c>
      <c r="BK282" s="157">
        <f>ROUND(I282*H282,2)</f>
        <v>0</v>
      </c>
      <c r="BL282" s="18" t="s">
        <v>104</v>
      </c>
      <c r="BM282" s="156" t="s">
        <v>622</v>
      </c>
    </row>
    <row r="283" spans="1:65" s="14" customFormat="1" ht="11.25">
      <c r="B283" s="166"/>
      <c r="D283" s="159" t="s">
        <v>225</v>
      </c>
      <c r="E283" s="167" t="s">
        <v>1</v>
      </c>
      <c r="F283" s="168" t="s">
        <v>4591</v>
      </c>
      <c r="H283" s="169">
        <v>1</v>
      </c>
      <c r="I283" s="170"/>
      <c r="L283" s="166"/>
      <c r="M283" s="171"/>
      <c r="N283" s="172"/>
      <c r="O283" s="172"/>
      <c r="P283" s="172"/>
      <c r="Q283" s="172"/>
      <c r="R283" s="172"/>
      <c r="S283" s="172"/>
      <c r="T283" s="173"/>
      <c r="AT283" s="167" t="s">
        <v>225</v>
      </c>
      <c r="AU283" s="167" t="s">
        <v>82</v>
      </c>
      <c r="AV283" s="14" t="s">
        <v>82</v>
      </c>
      <c r="AW283" s="14" t="s">
        <v>30</v>
      </c>
      <c r="AX283" s="14" t="s">
        <v>73</v>
      </c>
      <c r="AY283" s="167" t="s">
        <v>218</v>
      </c>
    </row>
    <row r="284" spans="1:65" s="14" customFormat="1" ht="11.25">
      <c r="B284" s="166"/>
      <c r="D284" s="159" t="s">
        <v>225</v>
      </c>
      <c r="E284" s="167" t="s">
        <v>1</v>
      </c>
      <c r="F284" s="168" t="s">
        <v>4592</v>
      </c>
      <c r="H284" s="169">
        <v>2</v>
      </c>
      <c r="I284" s="170"/>
      <c r="L284" s="166"/>
      <c r="M284" s="171"/>
      <c r="N284" s="172"/>
      <c r="O284" s="172"/>
      <c r="P284" s="172"/>
      <c r="Q284" s="172"/>
      <c r="R284" s="172"/>
      <c r="S284" s="172"/>
      <c r="T284" s="173"/>
      <c r="AT284" s="167" t="s">
        <v>225</v>
      </c>
      <c r="AU284" s="167" t="s">
        <v>82</v>
      </c>
      <c r="AV284" s="14" t="s">
        <v>82</v>
      </c>
      <c r="AW284" s="14" t="s">
        <v>30</v>
      </c>
      <c r="AX284" s="14" t="s">
        <v>73</v>
      </c>
      <c r="AY284" s="167" t="s">
        <v>218</v>
      </c>
    </row>
    <row r="285" spans="1:65" s="14" customFormat="1" ht="11.25">
      <c r="B285" s="166"/>
      <c r="D285" s="159" t="s">
        <v>225</v>
      </c>
      <c r="E285" s="167" t="s">
        <v>1</v>
      </c>
      <c r="F285" s="168" t="s">
        <v>4593</v>
      </c>
      <c r="H285" s="169">
        <v>1</v>
      </c>
      <c r="I285" s="170"/>
      <c r="L285" s="166"/>
      <c r="M285" s="171"/>
      <c r="N285" s="172"/>
      <c r="O285" s="172"/>
      <c r="P285" s="172"/>
      <c r="Q285" s="172"/>
      <c r="R285" s="172"/>
      <c r="S285" s="172"/>
      <c r="T285" s="173"/>
      <c r="AT285" s="167" t="s">
        <v>225</v>
      </c>
      <c r="AU285" s="167" t="s">
        <v>82</v>
      </c>
      <c r="AV285" s="14" t="s">
        <v>82</v>
      </c>
      <c r="AW285" s="14" t="s">
        <v>30</v>
      </c>
      <c r="AX285" s="14" t="s">
        <v>73</v>
      </c>
      <c r="AY285" s="167" t="s">
        <v>218</v>
      </c>
    </row>
    <row r="286" spans="1:65" s="14" customFormat="1" ht="11.25">
      <c r="B286" s="166"/>
      <c r="D286" s="159" t="s">
        <v>225</v>
      </c>
      <c r="E286" s="167" t="s">
        <v>1</v>
      </c>
      <c r="F286" s="168" t="s">
        <v>4594</v>
      </c>
      <c r="H286" s="169">
        <v>1</v>
      </c>
      <c r="I286" s="170"/>
      <c r="L286" s="166"/>
      <c r="M286" s="171"/>
      <c r="N286" s="172"/>
      <c r="O286" s="172"/>
      <c r="P286" s="172"/>
      <c r="Q286" s="172"/>
      <c r="R286" s="172"/>
      <c r="S286" s="172"/>
      <c r="T286" s="173"/>
      <c r="AT286" s="167" t="s">
        <v>225</v>
      </c>
      <c r="AU286" s="167" t="s">
        <v>82</v>
      </c>
      <c r="AV286" s="14" t="s">
        <v>82</v>
      </c>
      <c r="AW286" s="14" t="s">
        <v>30</v>
      </c>
      <c r="AX286" s="14" t="s">
        <v>73</v>
      </c>
      <c r="AY286" s="167" t="s">
        <v>218</v>
      </c>
    </row>
    <row r="287" spans="1:65" s="14" customFormat="1" ht="11.25">
      <c r="B287" s="166"/>
      <c r="D287" s="159" t="s">
        <v>225</v>
      </c>
      <c r="E287" s="167" t="s">
        <v>1</v>
      </c>
      <c r="F287" s="168" t="s">
        <v>4595</v>
      </c>
      <c r="H287" s="169">
        <v>1</v>
      </c>
      <c r="I287" s="170"/>
      <c r="L287" s="166"/>
      <c r="M287" s="171"/>
      <c r="N287" s="172"/>
      <c r="O287" s="172"/>
      <c r="P287" s="172"/>
      <c r="Q287" s="172"/>
      <c r="R287" s="172"/>
      <c r="S287" s="172"/>
      <c r="T287" s="173"/>
      <c r="AT287" s="167" t="s">
        <v>225</v>
      </c>
      <c r="AU287" s="167" t="s">
        <v>82</v>
      </c>
      <c r="AV287" s="14" t="s">
        <v>82</v>
      </c>
      <c r="AW287" s="14" t="s">
        <v>30</v>
      </c>
      <c r="AX287" s="14" t="s">
        <v>73</v>
      </c>
      <c r="AY287" s="167" t="s">
        <v>218</v>
      </c>
    </row>
    <row r="288" spans="1:65" s="15" customFormat="1" ht="11.25">
      <c r="B288" s="174"/>
      <c r="D288" s="159" t="s">
        <v>225</v>
      </c>
      <c r="E288" s="175" t="s">
        <v>1</v>
      </c>
      <c r="F288" s="176" t="s">
        <v>230</v>
      </c>
      <c r="H288" s="177">
        <v>6</v>
      </c>
      <c r="I288" s="178"/>
      <c r="L288" s="174"/>
      <c r="M288" s="179"/>
      <c r="N288" s="180"/>
      <c r="O288" s="180"/>
      <c r="P288" s="180"/>
      <c r="Q288" s="180"/>
      <c r="R288" s="180"/>
      <c r="S288" s="180"/>
      <c r="T288" s="181"/>
      <c r="AT288" s="175" t="s">
        <v>225</v>
      </c>
      <c r="AU288" s="175" t="s">
        <v>82</v>
      </c>
      <c r="AV288" s="15" t="s">
        <v>104</v>
      </c>
      <c r="AW288" s="15" t="s">
        <v>30</v>
      </c>
      <c r="AX288" s="15" t="s">
        <v>80</v>
      </c>
      <c r="AY288" s="175" t="s">
        <v>218</v>
      </c>
    </row>
    <row r="289" spans="1:65" s="2" customFormat="1" ht="24.2" customHeight="1">
      <c r="A289" s="33"/>
      <c r="B289" s="144"/>
      <c r="C289" s="190" t="s">
        <v>629</v>
      </c>
      <c r="D289" s="190" t="s">
        <v>904</v>
      </c>
      <c r="E289" s="191" t="s">
        <v>4596</v>
      </c>
      <c r="F289" s="192" t="s">
        <v>4597</v>
      </c>
      <c r="G289" s="193" t="s">
        <v>583</v>
      </c>
      <c r="H289" s="194">
        <v>3</v>
      </c>
      <c r="I289" s="195"/>
      <c r="J289" s="196">
        <f>ROUND(I289*H289,2)</f>
        <v>0</v>
      </c>
      <c r="K289" s="192" t="s">
        <v>1</v>
      </c>
      <c r="L289" s="197"/>
      <c r="M289" s="198" t="s">
        <v>1</v>
      </c>
      <c r="N289" s="199" t="s">
        <v>38</v>
      </c>
      <c r="O289" s="59"/>
      <c r="P289" s="154">
        <f>O289*H289</f>
        <v>0</v>
      </c>
      <c r="Q289" s="154">
        <v>0</v>
      </c>
      <c r="R289" s="154">
        <f>Q289*H289</f>
        <v>0</v>
      </c>
      <c r="S289" s="154">
        <v>0</v>
      </c>
      <c r="T289" s="155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6" t="s">
        <v>116</v>
      </c>
      <c r="AT289" s="156" t="s">
        <v>904</v>
      </c>
      <c r="AU289" s="156" t="s">
        <v>82</v>
      </c>
      <c r="AY289" s="18" t="s">
        <v>218</v>
      </c>
      <c r="BE289" s="157">
        <f>IF(N289="základní",J289,0)</f>
        <v>0</v>
      </c>
      <c r="BF289" s="157">
        <f>IF(N289="snížená",J289,0)</f>
        <v>0</v>
      </c>
      <c r="BG289" s="157">
        <f>IF(N289="zákl. přenesená",J289,0)</f>
        <v>0</v>
      </c>
      <c r="BH289" s="157">
        <f>IF(N289="sníž. přenesená",J289,0)</f>
        <v>0</v>
      </c>
      <c r="BI289" s="157">
        <f>IF(N289="nulová",J289,0)</f>
        <v>0</v>
      </c>
      <c r="BJ289" s="18" t="s">
        <v>80</v>
      </c>
      <c r="BK289" s="157">
        <f>ROUND(I289*H289,2)</f>
        <v>0</v>
      </c>
      <c r="BL289" s="18" t="s">
        <v>104</v>
      </c>
      <c r="BM289" s="156" t="s">
        <v>632</v>
      </c>
    </row>
    <row r="290" spans="1:65" s="14" customFormat="1" ht="11.25">
      <c r="B290" s="166"/>
      <c r="D290" s="159" t="s">
        <v>225</v>
      </c>
      <c r="E290" s="167" t="s">
        <v>1</v>
      </c>
      <c r="F290" s="168" t="s">
        <v>4591</v>
      </c>
      <c r="H290" s="169">
        <v>1</v>
      </c>
      <c r="I290" s="170"/>
      <c r="L290" s="166"/>
      <c r="M290" s="171"/>
      <c r="N290" s="172"/>
      <c r="O290" s="172"/>
      <c r="P290" s="172"/>
      <c r="Q290" s="172"/>
      <c r="R290" s="172"/>
      <c r="S290" s="172"/>
      <c r="T290" s="173"/>
      <c r="AT290" s="167" t="s">
        <v>225</v>
      </c>
      <c r="AU290" s="167" t="s">
        <v>82</v>
      </c>
      <c r="AV290" s="14" t="s">
        <v>82</v>
      </c>
      <c r="AW290" s="14" t="s">
        <v>30</v>
      </c>
      <c r="AX290" s="14" t="s">
        <v>73</v>
      </c>
      <c r="AY290" s="167" t="s">
        <v>218</v>
      </c>
    </row>
    <row r="291" spans="1:65" s="14" customFormat="1" ht="11.25">
      <c r="B291" s="166"/>
      <c r="D291" s="159" t="s">
        <v>225</v>
      </c>
      <c r="E291" s="167" t="s">
        <v>1</v>
      </c>
      <c r="F291" s="168" t="s">
        <v>4592</v>
      </c>
      <c r="H291" s="169">
        <v>2</v>
      </c>
      <c r="I291" s="170"/>
      <c r="L291" s="166"/>
      <c r="M291" s="171"/>
      <c r="N291" s="172"/>
      <c r="O291" s="172"/>
      <c r="P291" s="172"/>
      <c r="Q291" s="172"/>
      <c r="R291" s="172"/>
      <c r="S291" s="172"/>
      <c r="T291" s="173"/>
      <c r="AT291" s="167" t="s">
        <v>225</v>
      </c>
      <c r="AU291" s="167" t="s">
        <v>82</v>
      </c>
      <c r="AV291" s="14" t="s">
        <v>82</v>
      </c>
      <c r="AW291" s="14" t="s">
        <v>30</v>
      </c>
      <c r="AX291" s="14" t="s">
        <v>73</v>
      </c>
      <c r="AY291" s="167" t="s">
        <v>218</v>
      </c>
    </row>
    <row r="292" spans="1:65" s="15" customFormat="1" ht="11.25">
      <c r="B292" s="174"/>
      <c r="D292" s="159" t="s">
        <v>225</v>
      </c>
      <c r="E292" s="175" t="s">
        <v>1</v>
      </c>
      <c r="F292" s="176" t="s">
        <v>230</v>
      </c>
      <c r="H292" s="177">
        <v>3</v>
      </c>
      <c r="I292" s="178"/>
      <c r="L292" s="174"/>
      <c r="M292" s="179"/>
      <c r="N292" s="180"/>
      <c r="O292" s="180"/>
      <c r="P292" s="180"/>
      <c r="Q292" s="180"/>
      <c r="R292" s="180"/>
      <c r="S292" s="180"/>
      <c r="T292" s="181"/>
      <c r="AT292" s="175" t="s">
        <v>225</v>
      </c>
      <c r="AU292" s="175" t="s">
        <v>82</v>
      </c>
      <c r="AV292" s="15" t="s">
        <v>104</v>
      </c>
      <c r="AW292" s="15" t="s">
        <v>30</v>
      </c>
      <c r="AX292" s="15" t="s">
        <v>80</v>
      </c>
      <c r="AY292" s="175" t="s">
        <v>218</v>
      </c>
    </row>
    <row r="293" spans="1:65" s="2" customFormat="1" ht="24.2" customHeight="1">
      <c r="A293" s="33"/>
      <c r="B293" s="144"/>
      <c r="C293" s="190" t="s">
        <v>418</v>
      </c>
      <c r="D293" s="190" t="s">
        <v>904</v>
      </c>
      <c r="E293" s="191" t="s">
        <v>4598</v>
      </c>
      <c r="F293" s="192" t="s">
        <v>4599</v>
      </c>
      <c r="G293" s="193" t="s">
        <v>583</v>
      </c>
      <c r="H293" s="194">
        <v>2</v>
      </c>
      <c r="I293" s="195"/>
      <c r="J293" s="196">
        <f>ROUND(I293*H293,2)</f>
        <v>0</v>
      </c>
      <c r="K293" s="192" t="s">
        <v>1</v>
      </c>
      <c r="L293" s="197"/>
      <c r="M293" s="198" t="s">
        <v>1</v>
      </c>
      <c r="N293" s="199" t="s">
        <v>38</v>
      </c>
      <c r="O293" s="59"/>
      <c r="P293" s="154">
        <f>O293*H293</f>
        <v>0</v>
      </c>
      <c r="Q293" s="154">
        <v>0</v>
      </c>
      <c r="R293" s="154">
        <f>Q293*H293</f>
        <v>0</v>
      </c>
      <c r="S293" s="154">
        <v>0</v>
      </c>
      <c r="T293" s="155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56" t="s">
        <v>116</v>
      </c>
      <c r="AT293" s="156" t="s">
        <v>904</v>
      </c>
      <c r="AU293" s="156" t="s">
        <v>82</v>
      </c>
      <c r="AY293" s="18" t="s">
        <v>218</v>
      </c>
      <c r="BE293" s="157">
        <f>IF(N293="základní",J293,0)</f>
        <v>0</v>
      </c>
      <c r="BF293" s="157">
        <f>IF(N293="snížená",J293,0)</f>
        <v>0</v>
      </c>
      <c r="BG293" s="157">
        <f>IF(N293="zákl. přenesená",J293,0)</f>
        <v>0</v>
      </c>
      <c r="BH293" s="157">
        <f>IF(N293="sníž. přenesená",J293,0)</f>
        <v>0</v>
      </c>
      <c r="BI293" s="157">
        <f>IF(N293="nulová",J293,0)</f>
        <v>0</v>
      </c>
      <c r="BJ293" s="18" t="s">
        <v>80</v>
      </c>
      <c r="BK293" s="157">
        <f>ROUND(I293*H293,2)</f>
        <v>0</v>
      </c>
      <c r="BL293" s="18" t="s">
        <v>104</v>
      </c>
      <c r="BM293" s="156" t="s">
        <v>637</v>
      </c>
    </row>
    <row r="294" spans="1:65" s="14" customFormat="1" ht="11.25">
      <c r="B294" s="166"/>
      <c r="D294" s="159" t="s">
        <v>225</v>
      </c>
      <c r="E294" s="167" t="s">
        <v>1</v>
      </c>
      <c r="F294" s="168" t="s">
        <v>4593</v>
      </c>
      <c r="H294" s="169">
        <v>1</v>
      </c>
      <c r="I294" s="170"/>
      <c r="L294" s="166"/>
      <c r="M294" s="171"/>
      <c r="N294" s="172"/>
      <c r="O294" s="172"/>
      <c r="P294" s="172"/>
      <c r="Q294" s="172"/>
      <c r="R294" s="172"/>
      <c r="S294" s="172"/>
      <c r="T294" s="173"/>
      <c r="AT294" s="167" t="s">
        <v>225</v>
      </c>
      <c r="AU294" s="167" t="s">
        <v>82</v>
      </c>
      <c r="AV294" s="14" t="s">
        <v>82</v>
      </c>
      <c r="AW294" s="14" t="s">
        <v>30</v>
      </c>
      <c r="AX294" s="14" t="s">
        <v>73</v>
      </c>
      <c r="AY294" s="167" t="s">
        <v>218</v>
      </c>
    </row>
    <row r="295" spans="1:65" s="14" customFormat="1" ht="11.25">
      <c r="B295" s="166"/>
      <c r="D295" s="159" t="s">
        <v>225</v>
      </c>
      <c r="E295" s="167" t="s">
        <v>1</v>
      </c>
      <c r="F295" s="168" t="s">
        <v>4595</v>
      </c>
      <c r="H295" s="169">
        <v>1</v>
      </c>
      <c r="I295" s="170"/>
      <c r="L295" s="166"/>
      <c r="M295" s="171"/>
      <c r="N295" s="172"/>
      <c r="O295" s="172"/>
      <c r="P295" s="172"/>
      <c r="Q295" s="172"/>
      <c r="R295" s="172"/>
      <c r="S295" s="172"/>
      <c r="T295" s="173"/>
      <c r="AT295" s="167" t="s">
        <v>225</v>
      </c>
      <c r="AU295" s="167" t="s">
        <v>82</v>
      </c>
      <c r="AV295" s="14" t="s">
        <v>82</v>
      </c>
      <c r="AW295" s="14" t="s">
        <v>30</v>
      </c>
      <c r="AX295" s="14" t="s">
        <v>73</v>
      </c>
      <c r="AY295" s="167" t="s">
        <v>218</v>
      </c>
    </row>
    <row r="296" spans="1:65" s="15" customFormat="1" ht="11.25">
      <c r="B296" s="174"/>
      <c r="D296" s="159" t="s">
        <v>225</v>
      </c>
      <c r="E296" s="175" t="s">
        <v>1</v>
      </c>
      <c r="F296" s="176" t="s">
        <v>230</v>
      </c>
      <c r="H296" s="177">
        <v>2</v>
      </c>
      <c r="I296" s="178"/>
      <c r="L296" s="174"/>
      <c r="M296" s="179"/>
      <c r="N296" s="180"/>
      <c r="O296" s="180"/>
      <c r="P296" s="180"/>
      <c r="Q296" s="180"/>
      <c r="R296" s="180"/>
      <c r="S296" s="180"/>
      <c r="T296" s="181"/>
      <c r="AT296" s="175" t="s">
        <v>225</v>
      </c>
      <c r="AU296" s="175" t="s">
        <v>82</v>
      </c>
      <c r="AV296" s="15" t="s">
        <v>104</v>
      </c>
      <c r="AW296" s="15" t="s">
        <v>30</v>
      </c>
      <c r="AX296" s="15" t="s">
        <v>80</v>
      </c>
      <c r="AY296" s="175" t="s">
        <v>218</v>
      </c>
    </row>
    <row r="297" spans="1:65" s="2" customFormat="1" ht="16.5" customHeight="1">
      <c r="A297" s="33"/>
      <c r="B297" s="144"/>
      <c r="C297" s="190" t="s">
        <v>638</v>
      </c>
      <c r="D297" s="190" t="s">
        <v>904</v>
      </c>
      <c r="E297" s="191" t="s">
        <v>4600</v>
      </c>
      <c r="F297" s="192" t="s">
        <v>4601</v>
      </c>
      <c r="G297" s="193" t="s">
        <v>583</v>
      </c>
      <c r="H297" s="194">
        <v>1</v>
      </c>
      <c r="I297" s="195"/>
      <c r="J297" s="196">
        <f>ROUND(I297*H297,2)</f>
        <v>0</v>
      </c>
      <c r="K297" s="192" t="s">
        <v>1</v>
      </c>
      <c r="L297" s="197"/>
      <c r="M297" s="198" t="s">
        <v>1</v>
      </c>
      <c r="N297" s="199" t="s">
        <v>38</v>
      </c>
      <c r="O297" s="59"/>
      <c r="P297" s="154">
        <f>O297*H297</f>
        <v>0</v>
      </c>
      <c r="Q297" s="154">
        <v>0</v>
      </c>
      <c r="R297" s="154">
        <f>Q297*H297</f>
        <v>0</v>
      </c>
      <c r="S297" s="154">
        <v>0</v>
      </c>
      <c r="T297" s="155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6" t="s">
        <v>116</v>
      </c>
      <c r="AT297" s="156" t="s">
        <v>904</v>
      </c>
      <c r="AU297" s="156" t="s">
        <v>82</v>
      </c>
      <c r="AY297" s="18" t="s">
        <v>218</v>
      </c>
      <c r="BE297" s="157">
        <f>IF(N297="základní",J297,0)</f>
        <v>0</v>
      </c>
      <c r="BF297" s="157">
        <f>IF(N297="snížená",J297,0)</f>
        <v>0</v>
      </c>
      <c r="BG297" s="157">
        <f>IF(N297="zákl. přenesená",J297,0)</f>
        <v>0</v>
      </c>
      <c r="BH297" s="157">
        <f>IF(N297="sníž. přenesená",J297,0)</f>
        <v>0</v>
      </c>
      <c r="BI297" s="157">
        <f>IF(N297="nulová",J297,0)</f>
        <v>0</v>
      </c>
      <c r="BJ297" s="18" t="s">
        <v>80</v>
      </c>
      <c r="BK297" s="157">
        <f>ROUND(I297*H297,2)</f>
        <v>0</v>
      </c>
      <c r="BL297" s="18" t="s">
        <v>104</v>
      </c>
      <c r="BM297" s="156" t="s">
        <v>641</v>
      </c>
    </row>
    <row r="298" spans="1:65" s="14" customFormat="1" ht="11.25">
      <c r="B298" s="166"/>
      <c r="D298" s="159" t="s">
        <v>225</v>
      </c>
      <c r="E298" s="167" t="s">
        <v>1</v>
      </c>
      <c r="F298" s="168" t="s">
        <v>4594</v>
      </c>
      <c r="H298" s="169">
        <v>1</v>
      </c>
      <c r="I298" s="170"/>
      <c r="L298" s="166"/>
      <c r="M298" s="171"/>
      <c r="N298" s="172"/>
      <c r="O298" s="172"/>
      <c r="P298" s="172"/>
      <c r="Q298" s="172"/>
      <c r="R298" s="172"/>
      <c r="S298" s="172"/>
      <c r="T298" s="173"/>
      <c r="AT298" s="167" t="s">
        <v>225</v>
      </c>
      <c r="AU298" s="167" t="s">
        <v>82</v>
      </c>
      <c r="AV298" s="14" t="s">
        <v>82</v>
      </c>
      <c r="AW298" s="14" t="s">
        <v>30</v>
      </c>
      <c r="AX298" s="14" t="s">
        <v>73</v>
      </c>
      <c r="AY298" s="167" t="s">
        <v>218</v>
      </c>
    </row>
    <row r="299" spans="1:65" s="15" customFormat="1" ht="11.25">
      <c r="B299" s="174"/>
      <c r="D299" s="159" t="s">
        <v>225</v>
      </c>
      <c r="E299" s="175" t="s">
        <v>1</v>
      </c>
      <c r="F299" s="176" t="s">
        <v>230</v>
      </c>
      <c r="H299" s="177">
        <v>1</v>
      </c>
      <c r="I299" s="178"/>
      <c r="L299" s="174"/>
      <c r="M299" s="179"/>
      <c r="N299" s="180"/>
      <c r="O299" s="180"/>
      <c r="P299" s="180"/>
      <c r="Q299" s="180"/>
      <c r="R299" s="180"/>
      <c r="S299" s="180"/>
      <c r="T299" s="181"/>
      <c r="AT299" s="175" t="s">
        <v>225</v>
      </c>
      <c r="AU299" s="175" t="s">
        <v>82</v>
      </c>
      <c r="AV299" s="15" t="s">
        <v>104</v>
      </c>
      <c r="AW299" s="15" t="s">
        <v>30</v>
      </c>
      <c r="AX299" s="15" t="s">
        <v>80</v>
      </c>
      <c r="AY299" s="175" t="s">
        <v>218</v>
      </c>
    </row>
    <row r="300" spans="1:65" s="2" customFormat="1" ht="24.2" customHeight="1">
      <c r="A300" s="33"/>
      <c r="B300" s="144"/>
      <c r="C300" s="145" t="s">
        <v>421</v>
      </c>
      <c r="D300" s="145" t="s">
        <v>220</v>
      </c>
      <c r="E300" s="146" t="s">
        <v>4602</v>
      </c>
      <c r="F300" s="147" t="s">
        <v>4603</v>
      </c>
      <c r="G300" s="148" t="s">
        <v>583</v>
      </c>
      <c r="H300" s="149">
        <v>6</v>
      </c>
      <c r="I300" s="150"/>
      <c r="J300" s="151">
        <f>ROUND(I300*H300,2)</f>
        <v>0</v>
      </c>
      <c r="K300" s="147" t="s">
        <v>1</v>
      </c>
      <c r="L300" s="34"/>
      <c r="M300" s="152" t="s">
        <v>1</v>
      </c>
      <c r="N300" s="153" t="s">
        <v>38</v>
      </c>
      <c r="O300" s="59"/>
      <c r="P300" s="154">
        <f>O300*H300</f>
        <v>0</v>
      </c>
      <c r="Q300" s="154">
        <v>0</v>
      </c>
      <c r="R300" s="154">
        <f>Q300*H300</f>
        <v>0</v>
      </c>
      <c r="S300" s="154">
        <v>0</v>
      </c>
      <c r="T300" s="155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6" t="s">
        <v>104</v>
      </c>
      <c r="AT300" s="156" t="s">
        <v>220</v>
      </c>
      <c r="AU300" s="156" t="s">
        <v>82</v>
      </c>
      <c r="AY300" s="18" t="s">
        <v>218</v>
      </c>
      <c r="BE300" s="157">
        <f>IF(N300="základní",J300,0)</f>
        <v>0</v>
      </c>
      <c r="BF300" s="157">
        <f>IF(N300="snížená",J300,0)</f>
        <v>0</v>
      </c>
      <c r="BG300" s="157">
        <f>IF(N300="zákl. přenesená",J300,0)</f>
        <v>0</v>
      </c>
      <c r="BH300" s="157">
        <f>IF(N300="sníž. přenesená",J300,0)</f>
        <v>0</v>
      </c>
      <c r="BI300" s="157">
        <f>IF(N300="nulová",J300,0)</f>
        <v>0</v>
      </c>
      <c r="BJ300" s="18" t="s">
        <v>80</v>
      </c>
      <c r="BK300" s="157">
        <f>ROUND(I300*H300,2)</f>
        <v>0</v>
      </c>
      <c r="BL300" s="18" t="s">
        <v>104</v>
      </c>
      <c r="BM300" s="156" t="s">
        <v>645</v>
      </c>
    </row>
    <row r="301" spans="1:65" s="2" customFormat="1" ht="21.75" customHeight="1">
      <c r="A301" s="33"/>
      <c r="B301" s="144"/>
      <c r="C301" s="190" t="s">
        <v>651</v>
      </c>
      <c r="D301" s="190" t="s">
        <v>904</v>
      </c>
      <c r="E301" s="191" t="s">
        <v>4604</v>
      </c>
      <c r="F301" s="192" t="s">
        <v>4605</v>
      </c>
      <c r="G301" s="193" t="s">
        <v>583</v>
      </c>
      <c r="H301" s="194">
        <v>6</v>
      </c>
      <c r="I301" s="195"/>
      <c r="J301" s="196">
        <f>ROUND(I301*H301,2)</f>
        <v>0</v>
      </c>
      <c r="K301" s="192" t="s">
        <v>1</v>
      </c>
      <c r="L301" s="197"/>
      <c r="M301" s="198" t="s">
        <v>1</v>
      </c>
      <c r="N301" s="199" t="s">
        <v>38</v>
      </c>
      <c r="O301" s="59"/>
      <c r="P301" s="154">
        <f>O301*H301</f>
        <v>0</v>
      </c>
      <c r="Q301" s="154">
        <v>0</v>
      </c>
      <c r="R301" s="154">
        <f>Q301*H301</f>
        <v>0</v>
      </c>
      <c r="S301" s="154">
        <v>0</v>
      </c>
      <c r="T301" s="155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6" t="s">
        <v>116</v>
      </c>
      <c r="AT301" s="156" t="s">
        <v>904</v>
      </c>
      <c r="AU301" s="156" t="s">
        <v>82</v>
      </c>
      <c r="AY301" s="18" t="s">
        <v>218</v>
      </c>
      <c r="BE301" s="157">
        <f>IF(N301="základní",J301,0)</f>
        <v>0</v>
      </c>
      <c r="BF301" s="157">
        <f>IF(N301="snížená",J301,0)</f>
        <v>0</v>
      </c>
      <c r="BG301" s="157">
        <f>IF(N301="zákl. přenesená",J301,0)</f>
        <v>0</v>
      </c>
      <c r="BH301" s="157">
        <f>IF(N301="sníž. přenesená",J301,0)</f>
        <v>0</v>
      </c>
      <c r="BI301" s="157">
        <f>IF(N301="nulová",J301,0)</f>
        <v>0</v>
      </c>
      <c r="BJ301" s="18" t="s">
        <v>80</v>
      </c>
      <c r="BK301" s="157">
        <f>ROUND(I301*H301,2)</f>
        <v>0</v>
      </c>
      <c r="BL301" s="18" t="s">
        <v>104</v>
      </c>
      <c r="BM301" s="156" t="s">
        <v>654</v>
      </c>
    </row>
    <row r="302" spans="1:65" s="2" customFormat="1" ht="24.2" customHeight="1">
      <c r="A302" s="33"/>
      <c r="B302" s="144"/>
      <c r="C302" s="145" t="s">
        <v>428</v>
      </c>
      <c r="D302" s="145" t="s">
        <v>220</v>
      </c>
      <c r="E302" s="146" t="s">
        <v>4606</v>
      </c>
      <c r="F302" s="147" t="s">
        <v>4607</v>
      </c>
      <c r="G302" s="148" t="s">
        <v>258</v>
      </c>
      <c r="H302" s="149">
        <v>25</v>
      </c>
      <c r="I302" s="150"/>
      <c r="J302" s="151">
        <f>ROUND(I302*H302,2)</f>
        <v>0</v>
      </c>
      <c r="K302" s="147" t="s">
        <v>1</v>
      </c>
      <c r="L302" s="34"/>
      <c r="M302" s="152" t="s">
        <v>1</v>
      </c>
      <c r="N302" s="153" t="s">
        <v>38</v>
      </c>
      <c r="O302" s="59"/>
      <c r="P302" s="154">
        <f>O302*H302</f>
        <v>0</v>
      </c>
      <c r="Q302" s="154">
        <v>0</v>
      </c>
      <c r="R302" s="154">
        <f>Q302*H302</f>
        <v>0</v>
      </c>
      <c r="S302" s="154">
        <v>0</v>
      </c>
      <c r="T302" s="155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6" t="s">
        <v>104</v>
      </c>
      <c r="AT302" s="156" t="s">
        <v>220</v>
      </c>
      <c r="AU302" s="156" t="s">
        <v>82</v>
      </c>
      <c r="AY302" s="18" t="s">
        <v>218</v>
      </c>
      <c r="BE302" s="157">
        <f>IF(N302="základní",J302,0)</f>
        <v>0</v>
      </c>
      <c r="BF302" s="157">
        <f>IF(N302="snížená",J302,0)</f>
        <v>0</v>
      </c>
      <c r="BG302" s="157">
        <f>IF(N302="zákl. přenesená",J302,0)</f>
        <v>0</v>
      </c>
      <c r="BH302" s="157">
        <f>IF(N302="sníž. přenesená",J302,0)</f>
        <v>0</v>
      </c>
      <c r="BI302" s="157">
        <f>IF(N302="nulová",J302,0)</f>
        <v>0</v>
      </c>
      <c r="BJ302" s="18" t="s">
        <v>80</v>
      </c>
      <c r="BK302" s="157">
        <f>ROUND(I302*H302,2)</f>
        <v>0</v>
      </c>
      <c r="BL302" s="18" t="s">
        <v>104</v>
      </c>
      <c r="BM302" s="156" t="s">
        <v>658</v>
      </c>
    </row>
    <row r="303" spans="1:65" s="14" customFormat="1" ht="11.25">
      <c r="B303" s="166"/>
      <c r="D303" s="159" t="s">
        <v>225</v>
      </c>
      <c r="E303" s="167" t="s">
        <v>1</v>
      </c>
      <c r="F303" s="168" t="s">
        <v>4608</v>
      </c>
      <c r="H303" s="169">
        <v>25</v>
      </c>
      <c r="I303" s="170"/>
      <c r="L303" s="166"/>
      <c r="M303" s="171"/>
      <c r="N303" s="172"/>
      <c r="O303" s="172"/>
      <c r="P303" s="172"/>
      <c r="Q303" s="172"/>
      <c r="R303" s="172"/>
      <c r="S303" s="172"/>
      <c r="T303" s="173"/>
      <c r="AT303" s="167" t="s">
        <v>225</v>
      </c>
      <c r="AU303" s="167" t="s">
        <v>82</v>
      </c>
      <c r="AV303" s="14" t="s">
        <v>82</v>
      </c>
      <c r="AW303" s="14" t="s">
        <v>30</v>
      </c>
      <c r="AX303" s="14" t="s">
        <v>73</v>
      </c>
      <c r="AY303" s="167" t="s">
        <v>218</v>
      </c>
    </row>
    <row r="304" spans="1:65" s="15" customFormat="1" ht="11.25">
      <c r="B304" s="174"/>
      <c r="D304" s="159" t="s">
        <v>225</v>
      </c>
      <c r="E304" s="175" t="s">
        <v>1</v>
      </c>
      <c r="F304" s="176" t="s">
        <v>230</v>
      </c>
      <c r="H304" s="177">
        <v>25</v>
      </c>
      <c r="I304" s="178"/>
      <c r="L304" s="174"/>
      <c r="M304" s="179"/>
      <c r="N304" s="180"/>
      <c r="O304" s="180"/>
      <c r="P304" s="180"/>
      <c r="Q304" s="180"/>
      <c r="R304" s="180"/>
      <c r="S304" s="180"/>
      <c r="T304" s="181"/>
      <c r="AT304" s="175" t="s">
        <v>225</v>
      </c>
      <c r="AU304" s="175" t="s">
        <v>82</v>
      </c>
      <c r="AV304" s="15" t="s">
        <v>104</v>
      </c>
      <c r="AW304" s="15" t="s">
        <v>30</v>
      </c>
      <c r="AX304" s="15" t="s">
        <v>80</v>
      </c>
      <c r="AY304" s="175" t="s">
        <v>218</v>
      </c>
    </row>
    <row r="305" spans="1:65" s="2" customFormat="1" ht="24.2" customHeight="1">
      <c r="A305" s="33"/>
      <c r="B305" s="144"/>
      <c r="C305" s="145" t="s">
        <v>661</v>
      </c>
      <c r="D305" s="145" t="s">
        <v>220</v>
      </c>
      <c r="E305" s="146" t="s">
        <v>4609</v>
      </c>
      <c r="F305" s="147" t="s">
        <v>4610</v>
      </c>
      <c r="G305" s="148" t="s">
        <v>258</v>
      </c>
      <c r="H305" s="149">
        <v>706.2</v>
      </c>
      <c r="I305" s="150"/>
      <c r="J305" s="151">
        <f>ROUND(I305*H305,2)</f>
        <v>0</v>
      </c>
      <c r="K305" s="147" t="s">
        <v>1</v>
      </c>
      <c r="L305" s="34"/>
      <c r="M305" s="152" t="s">
        <v>1</v>
      </c>
      <c r="N305" s="153" t="s">
        <v>38</v>
      </c>
      <c r="O305" s="59"/>
      <c r="P305" s="154">
        <f>O305*H305</f>
        <v>0</v>
      </c>
      <c r="Q305" s="154">
        <v>0</v>
      </c>
      <c r="R305" s="154">
        <f>Q305*H305</f>
        <v>0</v>
      </c>
      <c r="S305" s="154">
        <v>0</v>
      </c>
      <c r="T305" s="155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56" t="s">
        <v>104</v>
      </c>
      <c r="AT305" s="156" t="s">
        <v>220</v>
      </c>
      <c r="AU305" s="156" t="s">
        <v>82</v>
      </c>
      <c r="AY305" s="18" t="s">
        <v>218</v>
      </c>
      <c r="BE305" s="157">
        <f>IF(N305="základní",J305,0)</f>
        <v>0</v>
      </c>
      <c r="BF305" s="157">
        <f>IF(N305="snížená",J305,0)</f>
        <v>0</v>
      </c>
      <c r="BG305" s="157">
        <f>IF(N305="zákl. přenesená",J305,0)</f>
        <v>0</v>
      </c>
      <c r="BH305" s="157">
        <f>IF(N305="sníž. přenesená",J305,0)</f>
        <v>0</v>
      </c>
      <c r="BI305" s="157">
        <f>IF(N305="nulová",J305,0)</f>
        <v>0</v>
      </c>
      <c r="BJ305" s="18" t="s">
        <v>80</v>
      </c>
      <c r="BK305" s="157">
        <f>ROUND(I305*H305,2)</f>
        <v>0</v>
      </c>
      <c r="BL305" s="18" t="s">
        <v>104</v>
      </c>
      <c r="BM305" s="156" t="s">
        <v>664</v>
      </c>
    </row>
    <row r="306" spans="1:65" s="14" customFormat="1" ht="11.25">
      <c r="B306" s="166"/>
      <c r="D306" s="159" t="s">
        <v>225</v>
      </c>
      <c r="E306" s="167" t="s">
        <v>1</v>
      </c>
      <c r="F306" s="168" t="s">
        <v>4611</v>
      </c>
      <c r="H306" s="169">
        <v>534</v>
      </c>
      <c r="I306" s="170"/>
      <c r="L306" s="166"/>
      <c r="M306" s="171"/>
      <c r="N306" s="172"/>
      <c r="O306" s="172"/>
      <c r="P306" s="172"/>
      <c r="Q306" s="172"/>
      <c r="R306" s="172"/>
      <c r="S306" s="172"/>
      <c r="T306" s="173"/>
      <c r="AT306" s="167" t="s">
        <v>225</v>
      </c>
      <c r="AU306" s="167" t="s">
        <v>82</v>
      </c>
      <c r="AV306" s="14" t="s">
        <v>82</v>
      </c>
      <c r="AW306" s="14" t="s">
        <v>30</v>
      </c>
      <c r="AX306" s="14" t="s">
        <v>73</v>
      </c>
      <c r="AY306" s="167" t="s">
        <v>218</v>
      </c>
    </row>
    <row r="307" spans="1:65" s="14" customFormat="1" ht="11.25">
      <c r="B307" s="166"/>
      <c r="D307" s="159" t="s">
        <v>225</v>
      </c>
      <c r="E307" s="167" t="s">
        <v>1</v>
      </c>
      <c r="F307" s="168" t="s">
        <v>4612</v>
      </c>
      <c r="H307" s="169">
        <v>172.2</v>
      </c>
      <c r="I307" s="170"/>
      <c r="L307" s="166"/>
      <c r="M307" s="171"/>
      <c r="N307" s="172"/>
      <c r="O307" s="172"/>
      <c r="P307" s="172"/>
      <c r="Q307" s="172"/>
      <c r="R307" s="172"/>
      <c r="S307" s="172"/>
      <c r="T307" s="173"/>
      <c r="AT307" s="167" t="s">
        <v>225</v>
      </c>
      <c r="AU307" s="167" t="s">
        <v>82</v>
      </c>
      <c r="AV307" s="14" t="s">
        <v>82</v>
      </c>
      <c r="AW307" s="14" t="s">
        <v>30</v>
      </c>
      <c r="AX307" s="14" t="s">
        <v>73</v>
      </c>
      <c r="AY307" s="167" t="s">
        <v>218</v>
      </c>
    </row>
    <row r="308" spans="1:65" s="15" customFormat="1" ht="11.25">
      <c r="B308" s="174"/>
      <c r="D308" s="159" t="s">
        <v>225</v>
      </c>
      <c r="E308" s="175" t="s">
        <v>1</v>
      </c>
      <c r="F308" s="176" t="s">
        <v>230</v>
      </c>
      <c r="H308" s="177">
        <v>706.2</v>
      </c>
      <c r="I308" s="178"/>
      <c r="L308" s="174"/>
      <c r="M308" s="179"/>
      <c r="N308" s="180"/>
      <c r="O308" s="180"/>
      <c r="P308" s="180"/>
      <c r="Q308" s="180"/>
      <c r="R308" s="180"/>
      <c r="S308" s="180"/>
      <c r="T308" s="181"/>
      <c r="AT308" s="175" t="s">
        <v>225</v>
      </c>
      <c r="AU308" s="175" t="s">
        <v>82</v>
      </c>
      <c r="AV308" s="15" t="s">
        <v>104</v>
      </c>
      <c r="AW308" s="15" t="s">
        <v>30</v>
      </c>
      <c r="AX308" s="15" t="s">
        <v>80</v>
      </c>
      <c r="AY308" s="175" t="s">
        <v>218</v>
      </c>
    </row>
    <row r="309" spans="1:65" s="2" customFormat="1" ht="16.5" customHeight="1">
      <c r="A309" s="33"/>
      <c r="B309" s="144"/>
      <c r="C309" s="190" t="s">
        <v>429</v>
      </c>
      <c r="D309" s="190" t="s">
        <v>904</v>
      </c>
      <c r="E309" s="191" t="s">
        <v>4613</v>
      </c>
      <c r="F309" s="192" t="s">
        <v>4614</v>
      </c>
      <c r="G309" s="193" t="s">
        <v>258</v>
      </c>
      <c r="H309" s="194">
        <v>544.67999999999995</v>
      </c>
      <c r="I309" s="195"/>
      <c r="J309" s="196">
        <f>ROUND(I309*H309,2)</f>
        <v>0</v>
      </c>
      <c r="K309" s="192" t="s">
        <v>1</v>
      </c>
      <c r="L309" s="197"/>
      <c r="M309" s="198" t="s">
        <v>1</v>
      </c>
      <c r="N309" s="199" t="s">
        <v>38</v>
      </c>
      <c r="O309" s="59"/>
      <c r="P309" s="154">
        <f>O309*H309</f>
        <v>0</v>
      </c>
      <c r="Q309" s="154">
        <v>0</v>
      </c>
      <c r="R309" s="154">
        <f>Q309*H309</f>
        <v>0</v>
      </c>
      <c r="S309" s="154">
        <v>0</v>
      </c>
      <c r="T309" s="155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6" t="s">
        <v>116</v>
      </c>
      <c r="AT309" s="156" t="s">
        <v>904</v>
      </c>
      <c r="AU309" s="156" t="s">
        <v>82</v>
      </c>
      <c r="AY309" s="18" t="s">
        <v>218</v>
      </c>
      <c r="BE309" s="157">
        <f>IF(N309="základní",J309,0)</f>
        <v>0</v>
      </c>
      <c r="BF309" s="157">
        <f>IF(N309="snížená",J309,0)</f>
        <v>0</v>
      </c>
      <c r="BG309" s="157">
        <f>IF(N309="zákl. přenesená",J309,0)</f>
        <v>0</v>
      </c>
      <c r="BH309" s="157">
        <f>IF(N309="sníž. přenesená",J309,0)</f>
        <v>0</v>
      </c>
      <c r="BI309" s="157">
        <f>IF(N309="nulová",J309,0)</f>
        <v>0</v>
      </c>
      <c r="BJ309" s="18" t="s">
        <v>80</v>
      </c>
      <c r="BK309" s="157">
        <f>ROUND(I309*H309,2)</f>
        <v>0</v>
      </c>
      <c r="BL309" s="18" t="s">
        <v>104</v>
      </c>
      <c r="BM309" s="156" t="s">
        <v>667</v>
      </c>
    </row>
    <row r="310" spans="1:65" s="13" customFormat="1" ht="11.25">
      <c r="B310" s="158"/>
      <c r="D310" s="159" t="s">
        <v>225</v>
      </c>
      <c r="E310" s="160" t="s">
        <v>1</v>
      </c>
      <c r="F310" s="161" t="s">
        <v>4615</v>
      </c>
      <c r="H310" s="160" t="s">
        <v>1</v>
      </c>
      <c r="I310" s="162"/>
      <c r="L310" s="158"/>
      <c r="M310" s="163"/>
      <c r="N310" s="164"/>
      <c r="O310" s="164"/>
      <c r="P310" s="164"/>
      <c r="Q310" s="164"/>
      <c r="R310" s="164"/>
      <c r="S310" s="164"/>
      <c r="T310" s="165"/>
      <c r="AT310" s="160" t="s">
        <v>225</v>
      </c>
      <c r="AU310" s="160" t="s">
        <v>82</v>
      </c>
      <c r="AV310" s="13" t="s">
        <v>80</v>
      </c>
      <c r="AW310" s="13" t="s">
        <v>30</v>
      </c>
      <c r="AX310" s="13" t="s">
        <v>73</v>
      </c>
      <c r="AY310" s="160" t="s">
        <v>218</v>
      </c>
    </row>
    <row r="311" spans="1:65" s="15" customFormat="1" ht="11.25">
      <c r="B311" s="174"/>
      <c r="D311" s="159" t="s">
        <v>225</v>
      </c>
      <c r="E311" s="175" t="s">
        <v>1</v>
      </c>
      <c r="F311" s="176" t="s">
        <v>230</v>
      </c>
      <c r="H311" s="177">
        <v>0</v>
      </c>
      <c r="I311" s="178"/>
      <c r="L311" s="174"/>
      <c r="M311" s="179"/>
      <c r="N311" s="180"/>
      <c r="O311" s="180"/>
      <c r="P311" s="180"/>
      <c r="Q311" s="180"/>
      <c r="R311" s="180"/>
      <c r="S311" s="180"/>
      <c r="T311" s="181"/>
      <c r="AT311" s="175" t="s">
        <v>225</v>
      </c>
      <c r="AU311" s="175" t="s">
        <v>82</v>
      </c>
      <c r="AV311" s="15" t="s">
        <v>104</v>
      </c>
      <c r="AW311" s="15" t="s">
        <v>30</v>
      </c>
      <c r="AX311" s="15" t="s">
        <v>73</v>
      </c>
      <c r="AY311" s="175" t="s">
        <v>218</v>
      </c>
    </row>
    <row r="312" spans="1:65" s="14" customFormat="1" ht="11.25">
      <c r="B312" s="166"/>
      <c r="D312" s="159" t="s">
        <v>225</v>
      </c>
      <c r="E312" s="167" t="s">
        <v>1</v>
      </c>
      <c r="F312" s="168" t="s">
        <v>4616</v>
      </c>
      <c r="H312" s="169">
        <v>544.67999999999995</v>
      </c>
      <c r="I312" s="170"/>
      <c r="L312" s="166"/>
      <c r="M312" s="171"/>
      <c r="N312" s="172"/>
      <c r="O312" s="172"/>
      <c r="P312" s="172"/>
      <c r="Q312" s="172"/>
      <c r="R312" s="172"/>
      <c r="S312" s="172"/>
      <c r="T312" s="173"/>
      <c r="AT312" s="167" t="s">
        <v>225</v>
      </c>
      <c r="AU312" s="167" t="s">
        <v>82</v>
      </c>
      <c r="AV312" s="14" t="s">
        <v>82</v>
      </c>
      <c r="AW312" s="14" t="s">
        <v>30</v>
      </c>
      <c r="AX312" s="14" t="s">
        <v>73</v>
      </c>
      <c r="AY312" s="167" t="s">
        <v>218</v>
      </c>
    </row>
    <row r="313" spans="1:65" s="15" customFormat="1" ht="11.25">
      <c r="B313" s="174"/>
      <c r="D313" s="159" t="s">
        <v>225</v>
      </c>
      <c r="E313" s="175" t="s">
        <v>1</v>
      </c>
      <c r="F313" s="176" t="s">
        <v>230</v>
      </c>
      <c r="H313" s="177">
        <v>544.67999999999995</v>
      </c>
      <c r="I313" s="178"/>
      <c r="L313" s="174"/>
      <c r="M313" s="179"/>
      <c r="N313" s="180"/>
      <c r="O313" s="180"/>
      <c r="P313" s="180"/>
      <c r="Q313" s="180"/>
      <c r="R313" s="180"/>
      <c r="S313" s="180"/>
      <c r="T313" s="181"/>
      <c r="AT313" s="175" t="s">
        <v>225</v>
      </c>
      <c r="AU313" s="175" t="s">
        <v>82</v>
      </c>
      <c r="AV313" s="15" t="s">
        <v>104</v>
      </c>
      <c r="AW313" s="15" t="s">
        <v>30</v>
      </c>
      <c r="AX313" s="15" t="s">
        <v>80</v>
      </c>
      <c r="AY313" s="175" t="s">
        <v>218</v>
      </c>
    </row>
    <row r="314" spans="1:65" s="2" customFormat="1" ht="21.75" customHeight="1">
      <c r="A314" s="33"/>
      <c r="B314" s="144"/>
      <c r="C314" s="190" t="s">
        <v>669</v>
      </c>
      <c r="D314" s="190" t="s">
        <v>904</v>
      </c>
      <c r="E314" s="191" t="s">
        <v>4617</v>
      </c>
      <c r="F314" s="192" t="s">
        <v>4618</v>
      </c>
      <c r="G314" s="193" t="s">
        <v>258</v>
      </c>
      <c r="H314" s="194">
        <v>175.64400000000001</v>
      </c>
      <c r="I314" s="195"/>
      <c r="J314" s="196">
        <f>ROUND(I314*H314,2)</f>
        <v>0</v>
      </c>
      <c r="K314" s="192" t="s">
        <v>1</v>
      </c>
      <c r="L314" s="197"/>
      <c r="M314" s="198" t="s">
        <v>1</v>
      </c>
      <c r="N314" s="199" t="s">
        <v>38</v>
      </c>
      <c r="O314" s="59"/>
      <c r="P314" s="154">
        <f>O314*H314</f>
        <v>0</v>
      </c>
      <c r="Q314" s="154">
        <v>0</v>
      </c>
      <c r="R314" s="154">
        <f>Q314*H314</f>
        <v>0</v>
      </c>
      <c r="S314" s="154">
        <v>0</v>
      </c>
      <c r="T314" s="155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6" t="s">
        <v>116</v>
      </c>
      <c r="AT314" s="156" t="s">
        <v>904</v>
      </c>
      <c r="AU314" s="156" t="s">
        <v>82</v>
      </c>
      <c r="AY314" s="18" t="s">
        <v>218</v>
      </c>
      <c r="BE314" s="157">
        <f>IF(N314="základní",J314,0)</f>
        <v>0</v>
      </c>
      <c r="BF314" s="157">
        <f>IF(N314="snížená",J314,0)</f>
        <v>0</v>
      </c>
      <c r="BG314" s="157">
        <f>IF(N314="zákl. přenesená",J314,0)</f>
        <v>0</v>
      </c>
      <c r="BH314" s="157">
        <f>IF(N314="sníž. přenesená",J314,0)</f>
        <v>0</v>
      </c>
      <c r="BI314" s="157">
        <f>IF(N314="nulová",J314,0)</f>
        <v>0</v>
      </c>
      <c r="BJ314" s="18" t="s">
        <v>80</v>
      </c>
      <c r="BK314" s="157">
        <f>ROUND(I314*H314,2)</f>
        <v>0</v>
      </c>
      <c r="BL314" s="18" t="s">
        <v>104</v>
      </c>
      <c r="BM314" s="156" t="s">
        <v>672</v>
      </c>
    </row>
    <row r="315" spans="1:65" s="13" customFormat="1" ht="11.25">
      <c r="B315" s="158"/>
      <c r="D315" s="159" t="s">
        <v>225</v>
      </c>
      <c r="E315" s="160" t="s">
        <v>1</v>
      </c>
      <c r="F315" s="161" t="s">
        <v>125</v>
      </c>
      <c r="H315" s="160" t="s">
        <v>1</v>
      </c>
      <c r="I315" s="162"/>
      <c r="L315" s="158"/>
      <c r="M315" s="163"/>
      <c r="N315" s="164"/>
      <c r="O315" s="164"/>
      <c r="P315" s="164"/>
      <c r="Q315" s="164"/>
      <c r="R315" s="164"/>
      <c r="S315" s="164"/>
      <c r="T315" s="165"/>
      <c r="AT315" s="160" t="s">
        <v>225</v>
      </c>
      <c r="AU315" s="160" t="s">
        <v>82</v>
      </c>
      <c r="AV315" s="13" t="s">
        <v>80</v>
      </c>
      <c r="AW315" s="13" t="s">
        <v>30</v>
      </c>
      <c r="AX315" s="13" t="s">
        <v>73</v>
      </c>
      <c r="AY315" s="160" t="s">
        <v>218</v>
      </c>
    </row>
    <row r="316" spans="1:65" s="14" customFormat="1" ht="11.25">
      <c r="B316" s="166"/>
      <c r="D316" s="159" t="s">
        <v>225</v>
      </c>
      <c r="E316" s="167" t="s">
        <v>1</v>
      </c>
      <c r="F316" s="168" t="s">
        <v>4619</v>
      </c>
      <c r="H316" s="169">
        <v>175.64400000000001</v>
      </c>
      <c r="I316" s="170"/>
      <c r="L316" s="166"/>
      <c r="M316" s="171"/>
      <c r="N316" s="172"/>
      <c r="O316" s="172"/>
      <c r="P316" s="172"/>
      <c r="Q316" s="172"/>
      <c r="R316" s="172"/>
      <c r="S316" s="172"/>
      <c r="T316" s="173"/>
      <c r="AT316" s="167" t="s">
        <v>225</v>
      </c>
      <c r="AU316" s="167" t="s">
        <v>82</v>
      </c>
      <c r="AV316" s="14" t="s">
        <v>82</v>
      </c>
      <c r="AW316" s="14" t="s">
        <v>30</v>
      </c>
      <c r="AX316" s="14" t="s">
        <v>73</v>
      </c>
      <c r="AY316" s="167" t="s">
        <v>218</v>
      </c>
    </row>
    <row r="317" spans="1:65" s="15" customFormat="1" ht="11.25">
      <c r="B317" s="174"/>
      <c r="D317" s="159" t="s">
        <v>225</v>
      </c>
      <c r="E317" s="175" t="s">
        <v>1</v>
      </c>
      <c r="F317" s="176" t="s">
        <v>230</v>
      </c>
      <c r="H317" s="177">
        <v>175.64400000000001</v>
      </c>
      <c r="I317" s="178"/>
      <c r="L317" s="174"/>
      <c r="M317" s="179"/>
      <c r="N317" s="180"/>
      <c r="O317" s="180"/>
      <c r="P317" s="180"/>
      <c r="Q317" s="180"/>
      <c r="R317" s="180"/>
      <c r="S317" s="180"/>
      <c r="T317" s="181"/>
      <c r="AT317" s="175" t="s">
        <v>225</v>
      </c>
      <c r="AU317" s="175" t="s">
        <v>82</v>
      </c>
      <c r="AV317" s="15" t="s">
        <v>104</v>
      </c>
      <c r="AW317" s="15" t="s">
        <v>30</v>
      </c>
      <c r="AX317" s="15" t="s">
        <v>80</v>
      </c>
      <c r="AY317" s="175" t="s">
        <v>218</v>
      </c>
    </row>
    <row r="318" spans="1:65" s="2" customFormat="1" ht="24.2" customHeight="1">
      <c r="A318" s="33"/>
      <c r="B318" s="144"/>
      <c r="C318" s="145" t="s">
        <v>433</v>
      </c>
      <c r="D318" s="145" t="s">
        <v>220</v>
      </c>
      <c r="E318" s="146" t="s">
        <v>4620</v>
      </c>
      <c r="F318" s="147" t="s">
        <v>4621</v>
      </c>
      <c r="G318" s="148" t="s">
        <v>258</v>
      </c>
      <c r="H318" s="149">
        <v>25.2</v>
      </c>
      <c r="I318" s="150"/>
      <c r="J318" s="151">
        <f>ROUND(I318*H318,2)</f>
        <v>0</v>
      </c>
      <c r="K318" s="147" t="s">
        <v>1</v>
      </c>
      <c r="L318" s="34"/>
      <c r="M318" s="152" t="s">
        <v>1</v>
      </c>
      <c r="N318" s="153" t="s">
        <v>38</v>
      </c>
      <c r="O318" s="59"/>
      <c r="P318" s="154">
        <f>O318*H318</f>
        <v>0</v>
      </c>
      <c r="Q318" s="154">
        <v>0</v>
      </c>
      <c r="R318" s="154">
        <f>Q318*H318</f>
        <v>0</v>
      </c>
      <c r="S318" s="154">
        <v>0</v>
      </c>
      <c r="T318" s="155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6" t="s">
        <v>104</v>
      </c>
      <c r="AT318" s="156" t="s">
        <v>220</v>
      </c>
      <c r="AU318" s="156" t="s">
        <v>82</v>
      </c>
      <c r="AY318" s="18" t="s">
        <v>218</v>
      </c>
      <c r="BE318" s="157">
        <f>IF(N318="základní",J318,0)</f>
        <v>0</v>
      </c>
      <c r="BF318" s="157">
        <f>IF(N318="snížená",J318,0)</f>
        <v>0</v>
      </c>
      <c r="BG318" s="157">
        <f>IF(N318="zákl. přenesená",J318,0)</f>
        <v>0</v>
      </c>
      <c r="BH318" s="157">
        <f>IF(N318="sníž. přenesená",J318,0)</f>
        <v>0</v>
      </c>
      <c r="BI318" s="157">
        <f>IF(N318="nulová",J318,0)</f>
        <v>0</v>
      </c>
      <c r="BJ318" s="18" t="s">
        <v>80</v>
      </c>
      <c r="BK318" s="157">
        <f>ROUND(I318*H318,2)</f>
        <v>0</v>
      </c>
      <c r="BL318" s="18" t="s">
        <v>104</v>
      </c>
      <c r="BM318" s="156" t="s">
        <v>676</v>
      </c>
    </row>
    <row r="319" spans="1:65" s="14" customFormat="1" ht="11.25">
      <c r="B319" s="166"/>
      <c r="D319" s="159" t="s">
        <v>225</v>
      </c>
      <c r="E319" s="167" t="s">
        <v>1</v>
      </c>
      <c r="F319" s="168" t="s">
        <v>4622</v>
      </c>
      <c r="H319" s="169">
        <v>25.2</v>
      </c>
      <c r="I319" s="170"/>
      <c r="L319" s="166"/>
      <c r="M319" s="171"/>
      <c r="N319" s="172"/>
      <c r="O319" s="172"/>
      <c r="P319" s="172"/>
      <c r="Q319" s="172"/>
      <c r="R319" s="172"/>
      <c r="S319" s="172"/>
      <c r="T319" s="173"/>
      <c r="AT319" s="167" t="s">
        <v>225</v>
      </c>
      <c r="AU319" s="167" t="s">
        <v>82</v>
      </c>
      <c r="AV319" s="14" t="s">
        <v>82</v>
      </c>
      <c r="AW319" s="14" t="s">
        <v>30</v>
      </c>
      <c r="AX319" s="14" t="s">
        <v>73</v>
      </c>
      <c r="AY319" s="167" t="s">
        <v>218</v>
      </c>
    </row>
    <row r="320" spans="1:65" s="15" customFormat="1" ht="11.25">
      <c r="B320" s="174"/>
      <c r="D320" s="159" t="s">
        <v>225</v>
      </c>
      <c r="E320" s="175" t="s">
        <v>1</v>
      </c>
      <c r="F320" s="176" t="s">
        <v>230</v>
      </c>
      <c r="H320" s="177">
        <v>25.2</v>
      </c>
      <c r="I320" s="178"/>
      <c r="L320" s="174"/>
      <c r="M320" s="179"/>
      <c r="N320" s="180"/>
      <c r="O320" s="180"/>
      <c r="P320" s="180"/>
      <c r="Q320" s="180"/>
      <c r="R320" s="180"/>
      <c r="S320" s="180"/>
      <c r="T320" s="181"/>
      <c r="AT320" s="175" t="s">
        <v>225</v>
      </c>
      <c r="AU320" s="175" t="s">
        <v>82</v>
      </c>
      <c r="AV320" s="15" t="s">
        <v>104</v>
      </c>
      <c r="AW320" s="15" t="s">
        <v>30</v>
      </c>
      <c r="AX320" s="15" t="s">
        <v>80</v>
      </c>
      <c r="AY320" s="175" t="s">
        <v>218</v>
      </c>
    </row>
    <row r="321" spans="1:65" s="2" customFormat="1" ht="24.2" customHeight="1">
      <c r="A321" s="33"/>
      <c r="B321" s="144"/>
      <c r="C321" s="145" t="s">
        <v>682</v>
      </c>
      <c r="D321" s="145" t="s">
        <v>220</v>
      </c>
      <c r="E321" s="146" t="s">
        <v>4623</v>
      </c>
      <c r="F321" s="147" t="s">
        <v>4624</v>
      </c>
      <c r="G321" s="148" t="s">
        <v>223</v>
      </c>
      <c r="H321" s="149">
        <v>6.78</v>
      </c>
      <c r="I321" s="150"/>
      <c r="J321" s="151">
        <f>ROUND(I321*H321,2)</f>
        <v>0</v>
      </c>
      <c r="K321" s="147" t="s">
        <v>1</v>
      </c>
      <c r="L321" s="34"/>
      <c r="M321" s="152" t="s">
        <v>1</v>
      </c>
      <c r="N321" s="153" t="s">
        <v>38</v>
      </c>
      <c r="O321" s="59"/>
      <c r="P321" s="154">
        <f>O321*H321</f>
        <v>0</v>
      </c>
      <c r="Q321" s="154">
        <v>0</v>
      </c>
      <c r="R321" s="154">
        <f>Q321*H321</f>
        <v>0</v>
      </c>
      <c r="S321" s="154">
        <v>0</v>
      </c>
      <c r="T321" s="155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56" t="s">
        <v>104</v>
      </c>
      <c r="AT321" s="156" t="s">
        <v>220</v>
      </c>
      <c r="AU321" s="156" t="s">
        <v>82</v>
      </c>
      <c r="AY321" s="18" t="s">
        <v>218</v>
      </c>
      <c r="BE321" s="157">
        <f>IF(N321="základní",J321,0)</f>
        <v>0</v>
      </c>
      <c r="BF321" s="157">
        <f>IF(N321="snížená",J321,0)</f>
        <v>0</v>
      </c>
      <c r="BG321" s="157">
        <f>IF(N321="zákl. přenesená",J321,0)</f>
        <v>0</v>
      </c>
      <c r="BH321" s="157">
        <f>IF(N321="sníž. přenesená",J321,0)</f>
        <v>0</v>
      </c>
      <c r="BI321" s="157">
        <f>IF(N321="nulová",J321,0)</f>
        <v>0</v>
      </c>
      <c r="BJ321" s="18" t="s">
        <v>80</v>
      </c>
      <c r="BK321" s="157">
        <f>ROUND(I321*H321,2)</f>
        <v>0</v>
      </c>
      <c r="BL321" s="18" t="s">
        <v>104</v>
      </c>
      <c r="BM321" s="156" t="s">
        <v>685</v>
      </c>
    </row>
    <row r="322" spans="1:65" s="14" customFormat="1" ht="11.25">
      <c r="B322" s="166"/>
      <c r="D322" s="159" t="s">
        <v>225</v>
      </c>
      <c r="E322" s="167" t="s">
        <v>1</v>
      </c>
      <c r="F322" s="168" t="s">
        <v>4625</v>
      </c>
      <c r="H322" s="169">
        <v>6.78</v>
      </c>
      <c r="I322" s="170"/>
      <c r="L322" s="166"/>
      <c r="M322" s="171"/>
      <c r="N322" s="172"/>
      <c r="O322" s="172"/>
      <c r="P322" s="172"/>
      <c r="Q322" s="172"/>
      <c r="R322" s="172"/>
      <c r="S322" s="172"/>
      <c r="T322" s="173"/>
      <c r="AT322" s="167" t="s">
        <v>225</v>
      </c>
      <c r="AU322" s="167" t="s">
        <v>82</v>
      </c>
      <c r="AV322" s="14" t="s">
        <v>82</v>
      </c>
      <c r="AW322" s="14" t="s">
        <v>30</v>
      </c>
      <c r="AX322" s="14" t="s">
        <v>73</v>
      </c>
      <c r="AY322" s="167" t="s">
        <v>218</v>
      </c>
    </row>
    <row r="323" spans="1:65" s="15" customFormat="1" ht="11.25">
      <c r="B323" s="174"/>
      <c r="D323" s="159" t="s">
        <v>225</v>
      </c>
      <c r="E323" s="175" t="s">
        <v>1</v>
      </c>
      <c r="F323" s="176" t="s">
        <v>230</v>
      </c>
      <c r="H323" s="177">
        <v>6.78</v>
      </c>
      <c r="I323" s="178"/>
      <c r="L323" s="174"/>
      <c r="M323" s="179"/>
      <c r="N323" s="180"/>
      <c r="O323" s="180"/>
      <c r="P323" s="180"/>
      <c r="Q323" s="180"/>
      <c r="R323" s="180"/>
      <c r="S323" s="180"/>
      <c r="T323" s="181"/>
      <c r="AT323" s="175" t="s">
        <v>225</v>
      </c>
      <c r="AU323" s="175" t="s">
        <v>82</v>
      </c>
      <c r="AV323" s="15" t="s">
        <v>104</v>
      </c>
      <c r="AW323" s="15" t="s">
        <v>30</v>
      </c>
      <c r="AX323" s="15" t="s">
        <v>80</v>
      </c>
      <c r="AY323" s="175" t="s">
        <v>218</v>
      </c>
    </row>
    <row r="324" spans="1:65" s="12" customFormat="1" ht="22.9" customHeight="1">
      <c r="B324" s="131"/>
      <c r="D324" s="132" t="s">
        <v>72</v>
      </c>
      <c r="E324" s="142" t="s">
        <v>2541</v>
      </c>
      <c r="F324" s="142" t="s">
        <v>2542</v>
      </c>
      <c r="I324" s="134"/>
      <c r="J324" s="143">
        <f>BK324</f>
        <v>0</v>
      </c>
      <c r="L324" s="131"/>
      <c r="M324" s="136"/>
      <c r="N324" s="137"/>
      <c r="O324" s="137"/>
      <c r="P324" s="138">
        <f>SUM(P325:P348)</f>
        <v>0</v>
      </c>
      <c r="Q324" s="137"/>
      <c r="R324" s="138">
        <f>SUM(R325:R348)</f>
        <v>0</v>
      </c>
      <c r="S324" s="137"/>
      <c r="T324" s="139">
        <f>SUM(T325:T348)</f>
        <v>0</v>
      </c>
      <c r="AR324" s="132" t="s">
        <v>80</v>
      </c>
      <c r="AT324" s="140" t="s">
        <v>72</v>
      </c>
      <c r="AU324" s="140" t="s">
        <v>80</v>
      </c>
      <c r="AY324" s="132" t="s">
        <v>218</v>
      </c>
      <c r="BK324" s="141">
        <f>SUM(BK325:BK348)</f>
        <v>0</v>
      </c>
    </row>
    <row r="325" spans="1:65" s="2" customFormat="1" ht="24.2" customHeight="1">
      <c r="A325" s="33"/>
      <c r="B325" s="144"/>
      <c r="C325" s="145" t="s">
        <v>436</v>
      </c>
      <c r="D325" s="145" t="s">
        <v>220</v>
      </c>
      <c r="E325" s="146" t="s">
        <v>4626</v>
      </c>
      <c r="F325" s="147" t="s">
        <v>4627</v>
      </c>
      <c r="G325" s="148" t="s">
        <v>242</v>
      </c>
      <c r="H325" s="149">
        <v>1415.4659999999999</v>
      </c>
      <c r="I325" s="150"/>
      <c r="J325" s="151">
        <f>ROUND(I325*H325,2)</f>
        <v>0</v>
      </c>
      <c r="K325" s="147" t="s">
        <v>1</v>
      </c>
      <c r="L325" s="34"/>
      <c r="M325" s="152" t="s">
        <v>1</v>
      </c>
      <c r="N325" s="153" t="s">
        <v>38</v>
      </c>
      <c r="O325" s="59"/>
      <c r="P325" s="154">
        <f>O325*H325</f>
        <v>0</v>
      </c>
      <c r="Q325" s="154">
        <v>0</v>
      </c>
      <c r="R325" s="154">
        <f>Q325*H325</f>
        <v>0</v>
      </c>
      <c r="S325" s="154">
        <v>0</v>
      </c>
      <c r="T325" s="155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56" t="s">
        <v>104</v>
      </c>
      <c r="AT325" s="156" t="s">
        <v>220</v>
      </c>
      <c r="AU325" s="156" t="s">
        <v>82</v>
      </c>
      <c r="AY325" s="18" t="s">
        <v>218</v>
      </c>
      <c r="BE325" s="157">
        <f>IF(N325="základní",J325,0)</f>
        <v>0</v>
      </c>
      <c r="BF325" s="157">
        <f>IF(N325="snížená",J325,0)</f>
        <v>0</v>
      </c>
      <c r="BG325" s="157">
        <f>IF(N325="zákl. přenesená",J325,0)</f>
        <v>0</v>
      </c>
      <c r="BH325" s="157">
        <f>IF(N325="sníž. přenesená",J325,0)</f>
        <v>0</v>
      </c>
      <c r="BI325" s="157">
        <f>IF(N325="nulová",J325,0)</f>
        <v>0</v>
      </c>
      <c r="BJ325" s="18" t="s">
        <v>80</v>
      </c>
      <c r="BK325" s="157">
        <f>ROUND(I325*H325,2)</f>
        <v>0</v>
      </c>
      <c r="BL325" s="18" t="s">
        <v>104</v>
      </c>
      <c r="BM325" s="156" t="s">
        <v>688</v>
      </c>
    </row>
    <row r="326" spans="1:65" s="2" customFormat="1" ht="16.5" customHeight="1">
      <c r="A326" s="33"/>
      <c r="B326" s="144"/>
      <c r="C326" s="145" t="s">
        <v>689</v>
      </c>
      <c r="D326" s="145" t="s">
        <v>220</v>
      </c>
      <c r="E326" s="146" t="s">
        <v>4628</v>
      </c>
      <c r="F326" s="147" t="s">
        <v>4629</v>
      </c>
      <c r="G326" s="148" t="s">
        <v>242</v>
      </c>
      <c r="H326" s="149">
        <v>15570.126</v>
      </c>
      <c r="I326" s="150"/>
      <c r="J326" s="151">
        <f>ROUND(I326*H326,2)</f>
        <v>0</v>
      </c>
      <c r="K326" s="147" t="s">
        <v>1</v>
      </c>
      <c r="L326" s="34"/>
      <c r="M326" s="152" t="s">
        <v>1</v>
      </c>
      <c r="N326" s="153" t="s">
        <v>38</v>
      </c>
      <c r="O326" s="59"/>
      <c r="P326" s="154">
        <f>O326*H326</f>
        <v>0</v>
      </c>
      <c r="Q326" s="154">
        <v>0</v>
      </c>
      <c r="R326" s="154">
        <f>Q326*H326</f>
        <v>0</v>
      </c>
      <c r="S326" s="154">
        <v>0</v>
      </c>
      <c r="T326" s="155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56" t="s">
        <v>104</v>
      </c>
      <c r="AT326" s="156" t="s">
        <v>220</v>
      </c>
      <c r="AU326" s="156" t="s">
        <v>82</v>
      </c>
      <c r="AY326" s="18" t="s">
        <v>218</v>
      </c>
      <c r="BE326" s="157">
        <f>IF(N326="základní",J326,0)</f>
        <v>0</v>
      </c>
      <c r="BF326" s="157">
        <f>IF(N326="snížená",J326,0)</f>
        <v>0</v>
      </c>
      <c r="BG326" s="157">
        <f>IF(N326="zákl. přenesená",J326,0)</f>
        <v>0</v>
      </c>
      <c r="BH326" s="157">
        <f>IF(N326="sníž. přenesená",J326,0)</f>
        <v>0</v>
      </c>
      <c r="BI326" s="157">
        <f>IF(N326="nulová",J326,0)</f>
        <v>0</v>
      </c>
      <c r="BJ326" s="18" t="s">
        <v>80</v>
      </c>
      <c r="BK326" s="157">
        <f>ROUND(I326*H326,2)</f>
        <v>0</v>
      </c>
      <c r="BL326" s="18" t="s">
        <v>104</v>
      </c>
      <c r="BM326" s="156" t="s">
        <v>692</v>
      </c>
    </row>
    <row r="327" spans="1:65" s="14" customFormat="1" ht="11.25">
      <c r="B327" s="166"/>
      <c r="D327" s="159" t="s">
        <v>225</v>
      </c>
      <c r="E327" s="167" t="s">
        <v>1</v>
      </c>
      <c r="F327" s="168" t="s">
        <v>4630</v>
      </c>
      <c r="H327" s="169">
        <v>15570.126</v>
      </c>
      <c r="I327" s="170"/>
      <c r="L327" s="166"/>
      <c r="M327" s="171"/>
      <c r="N327" s="172"/>
      <c r="O327" s="172"/>
      <c r="P327" s="172"/>
      <c r="Q327" s="172"/>
      <c r="R327" s="172"/>
      <c r="S327" s="172"/>
      <c r="T327" s="173"/>
      <c r="AT327" s="167" t="s">
        <v>225</v>
      </c>
      <c r="AU327" s="167" t="s">
        <v>82</v>
      </c>
      <c r="AV327" s="14" t="s">
        <v>82</v>
      </c>
      <c r="AW327" s="14" t="s">
        <v>30</v>
      </c>
      <c r="AX327" s="14" t="s">
        <v>73</v>
      </c>
      <c r="AY327" s="167" t="s">
        <v>218</v>
      </c>
    </row>
    <row r="328" spans="1:65" s="15" customFormat="1" ht="11.25">
      <c r="B328" s="174"/>
      <c r="D328" s="159" t="s">
        <v>225</v>
      </c>
      <c r="E328" s="175" t="s">
        <v>1</v>
      </c>
      <c r="F328" s="176" t="s">
        <v>230</v>
      </c>
      <c r="H328" s="177">
        <v>15570.126</v>
      </c>
      <c r="I328" s="178"/>
      <c r="L328" s="174"/>
      <c r="M328" s="179"/>
      <c r="N328" s="180"/>
      <c r="O328" s="180"/>
      <c r="P328" s="180"/>
      <c r="Q328" s="180"/>
      <c r="R328" s="180"/>
      <c r="S328" s="180"/>
      <c r="T328" s="181"/>
      <c r="AT328" s="175" t="s">
        <v>225</v>
      </c>
      <c r="AU328" s="175" t="s">
        <v>82</v>
      </c>
      <c r="AV328" s="15" t="s">
        <v>104</v>
      </c>
      <c r="AW328" s="15" t="s">
        <v>30</v>
      </c>
      <c r="AX328" s="15" t="s">
        <v>80</v>
      </c>
      <c r="AY328" s="175" t="s">
        <v>218</v>
      </c>
    </row>
    <row r="329" spans="1:65" s="2" customFormat="1" ht="24.2" customHeight="1">
      <c r="A329" s="33"/>
      <c r="B329" s="144"/>
      <c r="C329" s="145" t="s">
        <v>441</v>
      </c>
      <c r="D329" s="145" t="s">
        <v>220</v>
      </c>
      <c r="E329" s="146" t="s">
        <v>4631</v>
      </c>
      <c r="F329" s="147" t="s">
        <v>4632</v>
      </c>
      <c r="G329" s="148" t="s">
        <v>242</v>
      </c>
      <c r="H329" s="149">
        <v>0.6</v>
      </c>
      <c r="I329" s="150"/>
      <c r="J329" s="151">
        <f>ROUND(I329*H329,2)</f>
        <v>0</v>
      </c>
      <c r="K329" s="147" t="s">
        <v>1</v>
      </c>
      <c r="L329" s="34"/>
      <c r="M329" s="152" t="s">
        <v>1</v>
      </c>
      <c r="N329" s="153" t="s">
        <v>38</v>
      </c>
      <c r="O329" s="59"/>
      <c r="P329" s="154">
        <f>O329*H329</f>
        <v>0</v>
      </c>
      <c r="Q329" s="154">
        <v>0</v>
      </c>
      <c r="R329" s="154">
        <f>Q329*H329</f>
        <v>0</v>
      </c>
      <c r="S329" s="154">
        <v>0</v>
      </c>
      <c r="T329" s="155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56" t="s">
        <v>104</v>
      </c>
      <c r="AT329" s="156" t="s">
        <v>220</v>
      </c>
      <c r="AU329" s="156" t="s">
        <v>82</v>
      </c>
      <c r="AY329" s="18" t="s">
        <v>218</v>
      </c>
      <c r="BE329" s="157">
        <f>IF(N329="základní",J329,0)</f>
        <v>0</v>
      </c>
      <c r="BF329" s="157">
        <f>IF(N329="snížená",J329,0)</f>
        <v>0</v>
      </c>
      <c r="BG329" s="157">
        <f>IF(N329="zákl. přenesená",J329,0)</f>
        <v>0</v>
      </c>
      <c r="BH329" s="157">
        <f>IF(N329="sníž. přenesená",J329,0)</f>
        <v>0</v>
      </c>
      <c r="BI329" s="157">
        <f>IF(N329="nulová",J329,0)</f>
        <v>0</v>
      </c>
      <c r="BJ329" s="18" t="s">
        <v>80</v>
      </c>
      <c r="BK329" s="157">
        <f>ROUND(I329*H329,2)</f>
        <v>0</v>
      </c>
      <c r="BL329" s="18" t="s">
        <v>104</v>
      </c>
      <c r="BM329" s="156" t="s">
        <v>695</v>
      </c>
    </row>
    <row r="330" spans="1:65" s="14" customFormat="1" ht="11.25">
      <c r="B330" s="166"/>
      <c r="D330" s="159" t="s">
        <v>225</v>
      </c>
      <c r="E330" s="167" t="s">
        <v>1</v>
      </c>
      <c r="F330" s="168" t="s">
        <v>4633</v>
      </c>
      <c r="H330" s="169">
        <v>0.6</v>
      </c>
      <c r="I330" s="170"/>
      <c r="L330" s="166"/>
      <c r="M330" s="171"/>
      <c r="N330" s="172"/>
      <c r="O330" s="172"/>
      <c r="P330" s="172"/>
      <c r="Q330" s="172"/>
      <c r="R330" s="172"/>
      <c r="S330" s="172"/>
      <c r="T330" s="173"/>
      <c r="AT330" s="167" t="s">
        <v>225</v>
      </c>
      <c r="AU330" s="167" t="s">
        <v>82</v>
      </c>
      <c r="AV330" s="14" t="s">
        <v>82</v>
      </c>
      <c r="AW330" s="14" t="s">
        <v>30</v>
      </c>
      <c r="AX330" s="14" t="s">
        <v>73</v>
      </c>
      <c r="AY330" s="167" t="s">
        <v>218</v>
      </c>
    </row>
    <row r="331" spans="1:65" s="15" customFormat="1" ht="11.25">
      <c r="B331" s="174"/>
      <c r="D331" s="159" t="s">
        <v>225</v>
      </c>
      <c r="E331" s="175" t="s">
        <v>1</v>
      </c>
      <c r="F331" s="176" t="s">
        <v>230</v>
      </c>
      <c r="H331" s="177">
        <v>0.6</v>
      </c>
      <c r="I331" s="178"/>
      <c r="L331" s="174"/>
      <c r="M331" s="179"/>
      <c r="N331" s="180"/>
      <c r="O331" s="180"/>
      <c r="P331" s="180"/>
      <c r="Q331" s="180"/>
      <c r="R331" s="180"/>
      <c r="S331" s="180"/>
      <c r="T331" s="181"/>
      <c r="AT331" s="175" t="s">
        <v>225</v>
      </c>
      <c r="AU331" s="175" t="s">
        <v>82</v>
      </c>
      <c r="AV331" s="15" t="s">
        <v>104</v>
      </c>
      <c r="AW331" s="15" t="s">
        <v>30</v>
      </c>
      <c r="AX331" s="15" t="s">
        <v>80</v>
      </c>
      <c r="AY331" s="175" t="s">
        <v>218</v>
      </c>
    </row>
    <row r="332" spans="1:65" s="2" customFormat="1" ht="24.2" customHeight="1">
      <c r="A332" s="33"/>
      <c r="B332" s="144"/>
      <c r="C332" s="145" t="s">
        <v>697</v>
      </c>
      <c r="D332" s="145" t="s">
        <v>220</v>
      </c>
      <c r="E332" s="146" t="s">
        <v>4634</v>
      </c>
      <c r="F332" s="147" t="s">
        <v>4635</v>
      </c>
      <c r="G332" s="148" t="s">
        <v>242</v>
      </c>
      <c r="H332" s="149">
        <v>6.6</v>
      </c>
      <c r="I332" s="150"/>
      <c r="J332" s="151">
        <f>ROUND(I332*H332,2)</f>
        <v>0</v>
      </c>
      <c r="K332" s="147" t="s">
        <v>1</v>
      </c>
      <c r="L332" s="34"/>
      <c r="M332" s="152" t="s">
        <v>1</v>
      </c>
      <c r="N332" s="153" t="s">
        <v>38</v>
      </c>
      <c r="O332" s="59"/>
      <c r="P332" s="154">
        <f>O332*H332</f>
        <v>0</v>
      </c>
      <c r="Q332" s="154">
        <v>0</v>
      </c>
      <c r="R332" s="154">
        <f>Q332*H332</f>
        <v>0</v>
      </c>
      <c r="S332" s="154">
        <v>0</v>
      </c>
      <c r="T332" s="155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56" t="s">
        <v>104</v>
      </c>
      <c r="AT332" s="156" t="s">
        <v>220</v>
      </c>
      <c r="AU332" s="156" t="s">
        <v>82</v>
      </c>
      <c r="AY332" s="18" t="s">
        <v>218</v>
      </c>
      <c r="BE332" s="157">
        <f>IF(N332="základní",J332,0)</f>
        <v>0</v>
      </c>
      <c r="BF332" s="157">
        <f>IF(N332="snížená",J332,0)</f>
        <v>0</v>
      </c>
      <c r="BG332" s="157">
        <f>IF(N332="zákl. přenesená",J332,0)</f>
        <v>0</v>
      </c>
      <c r="BH332" s="157">
        <f>IF(N332="sníž. přenesená",J332,0)</f>
        <v>0</v>
      </c>
      <c r="BI332" s="157">
        <f>IF(N332="nulová",J332,0)</f>
        <v>0</v>
      </c>
      <c r="BJ332" s="18" t="s">
        <v>80</v>
      </c>
      <c r="BK332" s="157">
        <f>ROUND(I332*H332,2)</f>
        <v>0</v>
      </c>
      <c r="BL332" s="18" t="s">
        <v>104</v>
      </c>
      <c r="BM332" s="156" t="s">
        <v>700</v>
      </c>
    </row>
    <row r="333" spans="1:65" s="14" customFormat="1" ht="11.25">
      <c r="B333" s="166"/>
      <c r="D333" s="159" t="s">
        <v>225</v>
      </c>
      <c r="E333" s="167" t="s">
        <v>1</v>
      </c>
      <c r="F333" s="168" t="s">
        <v>4636</v>
      </c>
      <c r="H333" s="169">
        <v>6.6</v>
      </c>
      <c r="I333" s="170"/>
      <c r="L333" s="166"/>
      <c r="M333" s="171"/>
      <c r="N333" s="172"/>
      <c r="O333" s="172"/>
      <c r="P333" s="172"/>
      <c r="Q333" s="172"/>
      <c r="R333" s="172"/>
      <c r="S333" s="172"/>
      <c r="T333" s="173"/>
      <c r="AT333" s="167" t="s">
        <v>225</v>
      </c>
      <c r="AU333" s="167" t="s">
        <v>82</v>
      </c>
      <c r="AV333" s="14" t="s">
        <v>82</v>
      </c>
      <c r="AW333" s="14" t="s">
        <v>30</v>
      </c>
      <c r="AX333" s="14" t="s">
        <v>73</v>
      </c>
      <c r="AY333" s="167" t="s">
        <v>218</v>
      </c>
    </row>
    <row r="334" spans="1:65" s="15" customFormat="1" ht="11.25">
      <c r="B334" s="174"/>
      <c r="D334" s="159" t="s">
        <v>225</v>
      </c>
      <c r="E334" s="175" t="s">
        <v>1</v>
      </c>
      <c r="F334" s="176" t="s">
        <v>230</v>
      </c>
      <c r="H334" s="177">
        <v>6.6</v>
      </c>
      <c r="I334" s="178"/>
      <c r="L334" s="174"/>
      <c r="M334" s="179"/>
      <c r="N334" s="180"/>
      <c r="O334" s="180"/>
      <c r="P334" s="180"/>
      <c r="Q334" s="180"/>
      <c r="R334" s="180"/>
      <c r="S334" s="180"/>
      <c r="T334" s="181"/>
      <c r="AT334" s="175" t="s">
        <v>225</v>
      </c>
      <c r="AU334" s="175" t="s">
        <v>82</v>
      </c>
      <c r="AV334" s="15" t="s">
        <v>104</v>
      </c>
      <c r="AW334" s="15" t="s">
        <v>30</v>
      </c>
      <c r="AX334" s="15" t="s">
        <v>80</v>
      </c>
      <c r="AY334" s="175" t="s">
        <v>218</v>
      </c>
    </row>
    <row r="335" spans="1:65" s="2" customFormat="1" ht="24.2" customHeight="1">
      <c r="A335" s="33"/>
      <c r="B335" s="144"/>
      <c r="C335" s="145" t="s">
        <v>445</v>
      </c>
      <c r="D335" s="145" t="s">
        <v>220</v>
      </c>
      <c r="E335" s="146" t="s">
        <v>4637</v>
      </c>
      <c r="F335" s="147" t="s">
        <v>4638</v>
      </c>
      <c r="G335" s="148" t="s">
        <v>242</v>
      </c>
      <c r="H335" s="149">
        <v>1415.4659999999999</v>
      </c>
      <c r="I335" s="150"/>
      <c r="J335" s="151">
        <f>ROUND(I335*H335,2)</f>
        <v>0</v>
      </c>
      <c r="K335" s="147" t="s">
        <v>1</v>
      </c>
      <c r="L335" s="34"/>
      <c r="M335" s="152" t="s">
        <v>1</v>
      </c>
      <c r="N335" s="153" t="s">
        <v>38</v>
      </c>
      <c r="O335" s="59"/>
      <c r="P335" s="154">
        <f>O335*H335</f>
        <v>0</v>
      </c>
      <c r="Q335" s="154">
        <v>0</v>
      </c>
      <c r="R335" s="154">
        <f>Q335*H335</f>
        <v>0</v>
      </c>
      <c r="S335" s="154">
        <v>0</v>
      </c>
      <c r="T335" s="155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56" t="s">
        <v>104</v>
      </c>
      <c r="AT335" s="156" t="s">
        <v>220</v>
      </c>
      <c r="AU335" s="156" t="s">
        <v>82</v>
      </c>
      <c r="AY335" s="18" t="s">
        <v>218</v>
      </c>
      <c r="BE335" s="157">
        <f>IF(N335="základní",J335,0)</f>
        <v>0</v>
      </c>
      <c r="BF335" s="157">
        <f>IF(N335="snížená",J335,0)</f>
        <v>0</v>
      </c>
      <c r="BG335" s="157">
        <f>IF(N335="zákl. přenesená",J335,0)</f>
        <v>0</v>
      </c>
      <c r="BH335" s="157">
        <f>IF(N335="sníž. přenesená",J335,0)</f>
        <v>0</v>
      </c>
      <c r="BI335" s="157">
        <f>IF(N335="nulová",J335,0)</f>
        <v>0</v>
      </c>
      <c r="BJ335" s="18" t="s">
        <v>80</v>
      </c>
      <c r="BK335" s="157">
        <f>ROUND(I335*H335,2)</f>
        <v>0</v>
      </c>
      <c r="BL335" s="18" t="s">
        <v>104</v>
      </c>
      <c r="BM335" s="156" t="s">
        <v>704</v>
      </c>
    </row>
    <row r="336" spans="1:65" s="2" customFormat="1" ht="24.2" customHeight="1">
      <c r="A336" s="33"/>
      <c r="B336" s="144"/>
      <c r="C336" s="145" t="s">
        <v>705</v>
      </c>
      <c r="D336" s="145" t="s">
        <v>220</v>
      </c>
      <c r="E336" s="146" t="s">
        <v>4639</v>
      </c>
      <c r="F336" s="147" t="s">
        <v>4640</v>
      </c>
      <c r="G336" s="148" t="s">
        <v>242</v>
      </c>
      <c r="H336" s="149">
        <v>0.6</v>
      </c>
      <c r="I336" s="150"/>
      <c r="J336" s="151">
        <f>ROUND(I336*H336,2)</f>
        <v>0</v>
      </c>
      <c r="K336" s="147" t="s">
        <v>1</v>
      </c>
      <c r="L336" s="34"/>
      <c r="M336" s="152" t="s">
        <v>1</v>
      </c>
      <c r="N336" s="153" t="s">
        <v>38</v>
      </c>
      <c r="O336" s="59"/>
      <c r="P336" s="154">
        <f>O336*H336</f>
        <v>0</v>
      </c>
      <c r="Q336" s="154">
        <v>0</v>
      </c>
      <c r="R336" s="154">
        <f>Q336*H336</f>
        <v>0</v>
      </c>
      <c r="S336" s="154">
        <v>0</v>
      </c>
      <c r="T336" s="155">
        <f>S336*H336</f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56" t="s">
        <v>104</v>
      </c>
      <c r="AT336" s="156" t="s">
        <v>220</v>
      </c>
      <c r="AU336" s="156" t="s">
        <v>82</v>
      </c>
      <c r="AY336" s="18" t="s">
        <v>218</v>
      </c>
      <c r="BE336" s="157">
        <f>IF(N336="základní",J336,0)</f>
        <v>0</v>
      </c>
      <c r="BF336" s="157">
        <f>IF(N336="snížená",J336,0)</f>
        <v>0</v>
      </c>
      <c r="BG336" s="157">
        <f>IF(N336="zákl. přenesená",J336,0)</f>
        <v>0</v>
      </c>
      <c r="BH336" s="157">
        <f>IF(N336="sníž. přenesená",J336,0)</f>
        <v>0</v>
      </c>
      <c r="BI336" s="157">
        <f>IF(N336="nulová",J336,0)</f>
        <v>0</v>
      </c>
      <c r="BJ336" s="18" t="s">
        <v>80</v>
      </c>
      <c r="BK336" s="157">
        <f>ROUND(I336*H336,2)</f>
        <v>0</v>
      </c>
      <c r="BL336" s="18" t="s">
        <v>104</v>
      </c>
      <c r="BM336" s="156" t="s">
        <v>708</v>
      </c>
    </row>
    <row r="337" spans="1:65" s="2" customFormat="1" ht="37.9" customHeight="1">
      <c r="A337" s="33"/>
      <c r="B337" s="144"/>
      <c r="C337" s="145" t="s">
        <v>451</v>
      </c>
      <c r="D337" s="145" t="s">
        <v>220</v>
      </c>
      <c r="E337" s="146" t="s">
        <v>4641</v>
      </c>
      <c r="F337" s="147" t="s">
        <v>4642</v>
      </c>
      <c r="G337" s="148" t="s">
        <v>242</v>
      </c>
      <c r="H337" s="149">
        <v>17.916</v>
      </c>
      <c r="I337" s="150"/>
      <c r="J337" s="151">
        <f>ROUND(I337*H337,2)</f>
        <v>0</v>
      </c>
      <c r="K337" s="147" t="s">
        <v>1</v>
      </c>
      <c r="L337" s="34"/>
      <c r="M337" s="152" t="s">
        <v>1</v>
      </c>
      <c r="N337" s="153" t="s">
        <v>38</v>
      </c>
      <c r="O337" s="59"/>
      <c r="P337" s="154">
        <f>O337*H337</f>
        <v>0</v>
      </c>
      <c r="Q337" s="154">
        <v>0</v>
      </c>
      <c r="R337" s="154">
        <f>Q337*H337</f>
        <v>0</v>
      </c>
      <c r="S337" s="154">
        <v>0</v>
      </c>
      <c r="T337" s="155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56" t="s">
        <v>104</v>
      </c>
      <c r="AT337" s="156" t="s">
        <v>220</v>
      </c>
      <c r="AU337" s="156" t="s">
        <v>82</v>
      </c>
      <c r="AY337" s="18" t="s">
        <v>218</v>
      </c>
      <c r="BE337" s="157">
        <f>IF(N337="základní",J337,0)</f>
        <v>0</v>
      </c>
      <c r="BF337" s="157">
        <f>IF(N337="snížená",J337,0)</f>
        <v>0</v>
      </c>
      <c r="BG337" s="157">
        <f>IF(N337="zákl. přenesená",J337,0)</f>
        <v>0</v>
      </c>
      <c r="BH337" s="157">
        <f>IF(N337="sníž. přenesená",J337,0)</f>
        <v>0</v>
      </c>
      <c r="BI337" s="157">
        <f>IF(N337="nulová",J337,0)</f>
        <v>0</v>
      </c>
      <c r="BJ337" s="18" t="s">
        <v>80</v>
      </c>
      <c r="BK337" s="157">
        <f>ROUND(I337*H337,2)</f>
        <v>0</v>
      </c>
      <c r="BL337" s="18" t="s">
        <v>104</v>
      </c>
      <c r="BM337" s="156" t="s">
        <v>712</v>
      </c>
    </row>
    <row r="338" spans="1:65" s="14" customFormat="1" ht="11.25">
      <c r="B338" s="166"/>
      <c r="D338" s="159" t="s">
        <v>225</v>
      </c>
      <c r="E338" s="167" t="s">
        <v>1</v>
      </c>
      <c r="F338" s="168" t="s">
        <v>4643</v>
      </c>
      <c r="H338" s="169">
        <v>17.916</v>
      </c>
      <c r="I338" s="170"/>
      <c r="L338" s="166"/>
      <c r="M338" s="171"/>
      <c r="N338" s="172"/>
      <c r="O338" s="172"/>
      <c r="P338" s="172"/>
      <c r="Q338" s="172"/>
      <c r="R338" s="172"/>
      <c r="S338" s="172"/>
      <c r="T338" s="173"/>
      <c r="AT338" s="167" t="s">
        <v>225</v>
      </c>
      <c r="AU338" s="167" t="s">
        <v>82</v>
      </c>
      <c r="AV338" s="14" t="s">
        <v>82</v>
      </c>
      <c r="AW338" s="14" t="s">
        <v>30</v>
      </c>
      <c r="AX338" s="14" t="s">
        <v>73</v>
      </c>
      <c r="AY338" s="167" t="s">
        <v>218</v>
      </c>
    </row>
    <row r="339" spans="1:65" s="15" customFormat="1" ht="11.25">
      <c r="B339" s="174"/>
      <c r="D339" s="159" t="s">
        <v>225</v>
      </c>
      <c r="E339" s="175" t="s">
        <v>1</v>
      </c>
      <c r="F339" s="176" t="s">
        <v>230</v>
      </c>
      <c r="H339" s="177">
        <v>17.916</v>
      </c>
      <c r="I339" s="178"/>
      <c r="L339" s="174"/>
      <c r="M339" s="179"/>
      <c r="N339" s="180"/>
      <c r="O339" s="180"/>
      <c r="P339" s="180"/>
      <c r="Q339" s="180"/>
      <c r="R339" s="180"/>
      <c r="S339" s="180"/>
      <c r="T339" s="181"/>
      <c r="AT339" s="175" t="s">
        <v>225</v>
      </c>
      <c r="AU339" s="175" t="s">
        <v>82</v>
      </c>
      <c r="AV339" s="15" t="s">
        <v>104</v>
      </c>
      <c r="AW339" s="15" t="s">
        <v>30</v>
      </c>
      <c r="AX339" s="15" t="s">
        <v>80</v>
      </c>
      <c r="AY339" s="175" t="s">
        <v>218</v>
      </c>
    </row>
    <row r="340" spans="1:65" s="2" customFormat="1" ht="37.9" customHeight="1">
      <c r="A340" s="33"/>
      <c r="B340" s="144"/>
      <c r="C340" s="145" t="s">
        <v>714</v>
      </c>
      <c r="D340" s="145" t="s">
        <v>220</v>
      </c>
      <c r="E340" s="146" t="s">
        <v>4644</v>
      </c>
      <c r="F340" s="147" t="s">
        <v>4645</v>
      </c>
      <c r="G340" s="148" t="s">
        <v>242</v>
      </c>
      <c r="H340" s="149">
        <v>4.95</v>
      </c>
      <c r="I340" s="150"/>
      <c r="J340" s="151">
        <f>ROUND(I340*H340,2)</f>
        <v>0</v>
      </c>
      <c r="K340" s="147" t="s">
        <v>1</v>
      </c>
      <c r="L340" s="34"/>
      <c r="M340" s="152" t="s">
        <v>1</v>
      </c>
      <c r="N340" s="153" t="s">
        <v>38</v>
      </c>
      <c r="O340" s="59"/>
      <c r="P340" s="154">
        <f>O340*H340</f>
        <v>0</v>
      </c>
      <c r="Q340" s="154">
        <v>0</v>
      </c>
      <c r="R340" s="154">
        <f>Q340*H340</f>
        <v>0</v>
      </c>
      <c r="S340" s="154">
        <v>0</v>
      </c>
      <c r="T340" s="155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56" t="s">
        <v>104</v>
      </c>
      <c r="AT340" s="156" t="s">
        <v>220</v>
      </c>
      <c r="AU340" s="156" t="s">
        <v>82</v>
      </c>
      <c r="AY340" s="18" t="s">
        <v>218</v>
      </c>
      <c r="BE340" s="157">
        <f>IF(N340="základní",J340,0)</f>
        <v>0</v>
      </c>
      <c r="BF340" s="157">
        <f>IF(N340="snížená",J340,0)</f>
        <v>0</v>
      </c>
      <c r="BG340" s="157">
        <f>IF(N340="zákl. přenesená",J340,0)</f>
        <v>0</v>
      </c>
      <c r="BH340" s="157">
        <f>IF(N340="sníž. přenesená",J340,0)</f>
        <v>0</v>
      </c>
      <c r="BI340" s="157">
        <f>IF(N340="nulová",J340,0)</f>
        <v>0</v>
      </c>
      <c r="BJ340" s="18" t="s">
        <v>80</v>
      </c>
      <c r="BK340" s="157">
        <f>ROUND(I340*H340,2)</f>
        <v>0</v>
      </c>
      <c r="BL340" s="18" t="s">
        <v>104</v>
      </c>
      <c r="BM340" s="156" t="s">
        <v>717</v>
      </c>
    </row>
    <row r="341" spans="1:65" s="14" customFormat="1" ht="11.25">
      <c r="B341" s="166"/>
      <c r="D341" s="159" t="s">
        <v>225</v>
      </c>
      <c r="E341" s="167" t="s">
        <v>1</v>
      </c>
      <c r="F341" s="168" t="s">
        <v>4646</v>
      </c>
      <c r="H341" s="169">
        <v>4.95</v>
      </c>
      <c r="I341" s="170"/>
      <c r="L341" s="166"/>
      <c r="M341" s="171"/>
      <c r="N341" s="172"/>
      <c r="O341" s="172"/>
      <c r="P341" s="172"/>
      <c r="Q341" s="172"/>
      <c r="R341" s="172"/>
      <c r="S341" s="172"/>
      <c r="T341" s="173"/>
      <c r="AT341" s="167" t="s">
        <v>225</v>
      </c>
      <c r="AU341" s="167" t="s">
        <v>82</v>
      </c>
      <c r="AV341" s="14" t="s">
        <v>82</v>
      </c>
      <c r="AW341" s="14" t="s">
        <v>30</v>
      </c>
      <c r="AX341" s="14" t="s">
        <v>73</v>
      </c>
      <c r="AY341" s="167" t="s">
        <v>218</v>
      </c>
    </row>
    <row r="342" spans="1:65" s="15" customFormat="1" ht="11.25">
      <c r="B342" s="174"/>
      <c r="D342" s="159" t="s">
        <v>225</v>
      </c>
      <c r="E342" s="175" t="s">
        <v>1</v>
      </c>
      <c r="F342" s="176" t="s">
        <v>230</v>
      </c>
      <c r="H342" s="177">
        <v>4.95</v>
      </c>
      <c r="I342" s="178"/>
      <c r="L342" s="174"/>
      <c r="M342" s="179"/>
      <c r="N342" s="180"/>
      <c r="O342" s="180"/>
      <c r="P342" s="180"/>
      <c r="Q342" s="180"/>
      <c r="R342" s="180"/>
      <c r="S342" s="180"/>
      <c r="T342" s="181"/>
      <c r="AT342" s="175" t="s">
        <v>225</v>
      </c>
      <c r="AU342" s="175" t="s">
        <v>82</v>
      </c>
      <c r="AV342" s="15" t="s">
        <v>104</v>
      </c>
      <c r="AW342" s="15" t="s">
        <v>30</v>
      </c>
      <c r="AX342" s="15" t="s">
        <v>80</v>
      </c>
      <c r="AY342" s="175" t="s">
        <v>218</v>
      </c>
    </row>
    <row r="343" spans="1:65" s="2" customFormat="1" ht="44.25" customHeight="1">
      <c r="A343" s="33"/>
      <c r="B343" s="144"/>
      <c r="C343" s="145" t="s">
        <v>456</v>
      </c>
      <c r="D343" s="145" t="s">
        <v>220</v>
      </c>
      <c r="E343" s="146" t="s">
        <v>4647</v>
      </c>
      <c r="F343" s="147" t="s">
        <v>4648</v>
      </c>
      <c r="G343" s="148" t="s">
        <v>242</v>
      </c>
      <c r="H343" s="149">
        <v>928.4</v>
      </c>
      <c r="I343" s="150"/>
      <c r="J343" s="151">
        <f>ROUND(I343*H343,2)</f>
        <v>0</v>
      </c>
      <c r="K343" s="147" t="s">
        <v>1</v>
      </c>
      <c r="L343" s="34"/>
      <c r="M343" s="152" t="s">
        <v>1</v>
      </c>
      <c r="N343" s="153" t="s">
        <v>38</v>
      </c>
      <c r="O343" s="59"/>
      <c r="P343" s="154">
        <f>O343*H343</f>
        <v>0</v>
      </c>
      <c r="Q343" s="154">
        <v>0</v>
      </c>
      <c r="R343" s="154">
        <f>Q343*H343</f>
        <v>0</v>
      </c>
      <c r="S343" s="154">
        <v>0</v>
      </c>
      <c r="T343" s="155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56" t="s">
        <v>104</v>
      </c>
      <c r="AT343" s="156" t="s">
        <v>220</v>
      </c>
      <c r="AU343" s="156" t="s">
        <v>82</v>
      </c>
      <c r="AY343" s="18" t="s">
        <v>218</v>
      </c>
      <c r="BE343" s="157">
        <f>IF(N343="základní",J343,0)</f>
        <v>0</v>
      </c>
      <c r="BF343" s="157">
        <f>IF(N343="snížená",J343,0)</f>
        <v>0</v>
      </c>
      <c r="BG343" s="157">
        <f>IF(N343="zákl. přenesená",J343,0)</f>
        <v>0</v>
      </c>
      <c r="BH343" s="157">
        <f>IF(N343="sníž. přenesená",J343,0)</f>
        <v>0</v>
      </c>
      <c r="BI343" s="157">
        <f>IF(N343="nulová",J343,0)</f>
        <v>0</v>
      </c>
      <c r="BJ343" s="18" t="s">
        <v>80</v>
      </c>
      <c r="BK343" s="157">
        <f>ROUND(I343*H343,2)</f>
        <v>0</v>
      </c>
      <c r="BL343" s="18" t="s">
        <v>104</v>
      </c>
      <c r="BM343" s="156" t="s">
        <v>732</v>
      </c>
    </row>
    <row r="344" spans="1:65" s="14" customFormat="1" ht="11.25">
      <c r="B344" s="166"/>
      <c r="D344" s="159" t="s">
        <v>225</v>
      </c>
      <c r="E344" s="167" t="s">
        <v>1</v>
      </c>
      <c r="F344" s="168" t="s">
        <v>4649</v>
      </c>
      <c r="H344" s="169">
        <v>928.4</v>
      </c>
      <c r="I344" s="170"/>
      <c r="L344" s="166"/>
      <c r="M344" s="171"/>
      <c r="N344" s="172"/>
      <c r="O344" s="172"/>
      <c r="P344" s="172"/>
      <c r="Q344" s="172"/>
      <c r="R344" s="172"/>
      <c r="S344" s="172"/>
      <c r="T344" s="173"/>
      <c r="AT344" s="167" t="s">
        <v>225</v>
      </c>
      <c r="AU344" s="167" t="s">
        <v>82</v>
      </c>
      <c r="AV344" s="14" t="s">
        <v>82</v>
      </c>
      <c r="AW344" s="14" t="s">
        <v>30</v>
      </c>
      <c r="AX344" s="14" t="s">
        <v>73</v>
      </c>
      <c r="AY344" s="167" t="s">
        <v>218</v>
      </c>
    </row>
    <row r="345" spans="1:65" s="15" customFormat="1" ht="11.25">
      <c r="B345" s="174"/>
      <c r="D345" s="159" t="s">
        <v>225</v>
      </c>
      <c r="E345" s="175" t="s">
        <v>1</v>
      </c>
      <c r="F345" s="176" t="s">
        <v>230</v>
      </c>
      <c r="H345" s="177">
        <v>928.4</v>
      </c>
      <c r="I345" s="178"/>
      <c r="L345" s="174"/>
      <c r="M345" s="179"/>
      <c r="N345" s="180"/>
      <c r="O345" s="180"/>
      <c r="P345" s="180"/>
      <c r="Q345" s="180"/>
      <c r="R345" s="180"/>
      <c r="S345" s="180"/>
      <c r="T345" s="181"/>
      <c r="AT345" s="175" t="s">
        <v>225</v>
      </c>
      <c r="AU345" s="175" t="s">
        <v>82</v>
      </c>
      <c r="AV345" s="15" t="s">
        <v>104</v>
      </c>
      <c r="AW345" s="15" t="s">
        <v>30</v>
      </c>
      <c r="AX345" s="15" t="s">
        <v>80</v>
      </c>
      <c r="AY345" s="175" t="s">
        <v>218</v>
      </c>
    </row>
    <row r="346" spans="1:65" s="2" customFormat="1" ht="44.25" customHeight="1">
      <c r="A346" s="33"/>
      <c r="B346" s="144"/>
      <c r="C346" s="145" t="s">
        <v>733</v>
      </c>
      <c r="D346" s="145" t="s">
        <v>220</v>
      </c>
      <c r="E346" s="146" t="s">
        <v>4650</v>
      </c>
      <c r="F346" s="147" t="s">
        <v>4651</v>
      </c>
      <c r="G346" s="148" t="s">
        <v>242</v>
      </c>
      <c r="H346" s="149">
        <v>464.2</v>
      </c>
      <c r="I346" s="150"/>
      <c r="J346" s="151">
        <f>ROUND(I346*H346,2)</f>
        <v>0</v>
      </c>
      <c r="K346" s="147" t="s">
        <v>1</v>
      </c>
      <c r="L346" s="34"/>
      <c r="M346" s="152" t="s">
        <v>1</v>
      </c>
      <c r="N346" s="153" t="s">
        <v>38</v>
      </c>
      <c r="O346" s="59"/>
      <c r="P346" s="154">
        <f>O346*H346</f>
        <v>0</v>
      </c>
      <c r="Q346" s="154">
        <v>0</v>
      </c>
      <c r="R346" s="154">
        <f>Q346*H346</f>
        <v>0</v>
      </c>
      <c r="S346" s="154">
        <v>0</v>
      </c>
      <c r="T346" s="155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56" t="s">
        <v>104</v>
      </c>
      <c r="AT346" s="156" t="s">
        <v>220</v>
      </c>
      <c r="AU346" s="156" t="s">
        <v>82</v>
      </c>
      <c r="AY346" s="18" t="s">
        <v>218</v>
      </c>
      <c r="BE346" s="157">
        <f>IF(N346="základní",J346,0)</f>
        <v>0</v>
      </c>
      <c r="BF346" s="157">
        <f>IF(N346="snížená",J346,0)</f>
        <v>0</v>
      </c>
      <c r="BG346" s="157">
        <f>IF(N346="zákl. přenesená",J346,0)</f>
        <v>0</v>
      </c>
      <c r="BH346" s="157">
        <f>IF(N346="sníž. přenesená",J346,0)</f>
        <v>0</v>
      </c>
      <c r="BI346" s="157">
        <f>IF(N346="nulová",J346,0)</f>
        <v>0</v>
      </c>
      <c r="BJ346" s="18" t="s">
        <v>80</v>
      </c>
      <c r="BK346" s="157">
        <f>ROUND(I346*H346,2)</f>
        <v>0</v>
      </c>
      <c r="BL346" s="18" t="s">
        <v>104</v>
      </c>
      <c r="BM346" s="156" t="s">
        <v>736</v>
      </c>
    </row>
    <row r="347" spans="1:65" s="14" customFormat="1" ht="11.25">
      <c r="B347" s="166"/>
      <c r="D347" s="159" t="s">
        <v>225</v>
      </c>
      <c r="E347" s="167" t="s">
        <v>1</v>
      </c>
      <c r="F347" s="168" t="s">
        <v>4652</v>
      </c>
      <c r="H347" s="169">
        <v>464.2</v>
      </c>
      <c r="I347" s="170"/>
      <c r="L347" s="166"/>
      <c r="M347" s="171"/>
      <c r="N347" s="172"/>
      <c r="O347" s="172"/>
      <c r="P347" s="172"/>
      <c r="Q347" s="172"/>
      <c r="R347" s="172"/>
      <c r="S347" s="172"/>
      <c r="T347" s="173"/>
      <c r="AT347" s="167" t="s">
        <v>225</v>
      </c>
      <c r="AU347" s="167" t="s">
        <v>82</v>
      </c>
      <c r="AV347" s="14" t="s">
        <v>82</v>
      </c>
      <c r="AW347" s="14" t="s">
        <v>30</v>
      </c>
      <c r="AX347" s="14" t="s">
        <v>73</v>
      </c>
      <c r="AY347" s="167" t="s">
        <v>218</v>
      </c>
    </row>
    <row r="348" spans="1:65" s="15" customFormat="1" ht="11.25">
      <c r="B348" s="174"/>
      <c r="D348" s="159" t="s">
        <v>225</v>
      </c>
      <c r="E348" s="175" t="s">
        <v>1</v>
      </c>
      <c r="F348" s="176" t="s">
        <v>230</v>
      </c>
      <c r="H348" s="177">
        <v>464.2</v>
      </c>
      <c r="I348" s="178"/>
      <c r="L348" s="174"/>
      <c r="M348" s="179"/>
      <c r="N348" s="180"/>
      <c r="O348" s="180"/>
      <c r="P348" s="180"/>
      <c r="Q348" s="180"/>
      <c r="R348" s="180"/>
      <c r="S348" s="180"/>
      <c r="T348" s="181"/>
      <c r="AT348" s="175" t="s">
        <v>225</v>
      </c>
      <c r="AU348" s="175" t="s">
        <v>82</v>
      </c>
      <c r="AV348" s="15" t="s">
        <v>104</v>
      </c>
      <c r="AW348" s="15" t="s">
        <v>30</v>
      </c>
      <c r="AX348" s="15" t="s">
        <v>80</v>
      </c>
      <c r="AY348" s="175" t="s">
        <v>218</v>
      </c>
    </row>
    <row r="349" spans="1:65" s="12" customFormat="1" ht="22.9" customHeight="1">
      <c r="B349" s="131"/>
      <c r="D349" s="132" t="s">
        <v>72</v>
      </c>
      <c r="E349" s="142" t="s">
        <v>997</v>
      </c>
      <c r="F349" s="142" t="s">
        <v>998</v>
      </c>
      <c r="I349" s="134"/>
      <c r="J349" s="143">
        <f>BK349</f>
        <v>0</v>
      </c>
      <c r="L349" s="131"/>
      <c r="M349" s="136"/>
      <c r="N349" s="137"/>
      <c r="O349" s="137"/>
      <c r="P349" s="138">
        <f>P350</f>
        <v>0</v>
      </c>
      <c r="Q349" s="137"/>
      <c r="R349" s="138">
        <f>R350</f>
        <v>0</v>
      </c>
      <c r="S349" s="137"/>
      <c r="T349" s="139">
        <f>T350</f>
        <v>0</v>
      </c>
      <c r="AR349" s="132" t="s">
        <v>80</v>
      </c>
      <c r="AT349" s="140" t="s">
        <v>72</v>
      </c>
      <c r="AU349" s="140" t="s">
        <v>80</v>
      </c>
      <c r="AY349" s="132" t="s">
        <v>218</v>
      </c>
      <c r="BK349" s="141">
        <f>BK350</f>
        <v>0</v>
      </c>
    </row>
    <row r="350" spans="1:65" s="2" customFormat="1" ht="33" customHeight="1">
      <c r="A350" s="33"/>
      <c r="B350" s="144"/>
      <c r="C350" s="145" t="s">
        <v>461</v>
      </c>
      <c r="D350" s="145" t="s">
        <v>220</v>
      </c>
      <c r="E350" s="146" t="s">
        <v>4653</v>
      </c>
      <c r="F350" s="147" t="s">
        <v>4654</v>
      </c>
      <c r="G350" s="148" t="s">
        <v>242</v>
      </c>
      <c r="H350" s="149">
        <v>604.21799999999996</v>
      </c>
      <c r="I350" s="150"/>
      <c r="J350" s="151">
        <f>ROUND(I350*H350,2)</f>
        <v>0</v>
      </c>
      <c r="K350" s="147" t="s">
        <v>1</v>
      </c>
      <c r="L350" s="34"/>
      <c r="M350" s="201" t="s">
        <v>1</v>
      </c>
      <c r="N350" s="202" t="s">
        <v>38</v>
      </c>
      <c r="O350" s="203"/>
      <c r="P350" s="204">
        <f>O350*H350</f>
        <v>0</v>
      </c>
      <c r="Q350" s="204">
        <v>0</v>
      </c>
      <c r="R350" s="204">
        <f>Q350*H350</f>
        <v>0</v>
      </c>
      <c r="S350" s="204">
        <v>0</v>
      </c>
      <c r="T350" s="205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56" t="s">
        <v>104</v>
      </c>
      <c r="AT350" s="156" t="s">
        <v>220</v>
      </c>
      <c r="AU350" s="156" t="s">
        <v>82</v>
      </c>
      <c r="AY350" s="18" t="s">
        <v>218</v>
      </c>
      <c r="BE350" s="157">
        <f>IF(N350="základní",J350,0)</f>
        <v>0</v>
      </c>
      <c r="BF350" s="157">
        <f>IF(N350="snížená",J350,0)</f>
        <v>0</v>
      </c>
      <c r="BG350" s="157">
        <f>IF(N350="zákl. přenesená",J350,0)</f>
        <v>0</v>
      </c>
      <c r="BH350" s="157">
        <f>IF(N350="sníž. přenesená",J350,0)</f>
        <v>0</v>
      </c>
      <c r="BI350" s="157">
        <f>IF(N350="nulová",J350,0)</f>
        <v>0</v>
      </c>
      <c r="BJ350" s="18" t="s">
        <v>80</v>
      </c>
      <c r="BK350" s="157">
        <f>ROUND(I350*H350,2)</f>
        <v>0</v>
      </c>
      <c r="BL350" s="18" t="s">
        <v>104</v>
      </c>
      <c r="BM350" s="156" t="s">
        <v>741</v>
      </c>
    </row>
    <row r="351" spans="1:65" s="2" customFormat="1" ht="6.95" customHeight="1">
      <c r="A351" s="33"/>
      <c r="B351" s="48"/>
      <c r="C351" s="49"/>
      <c r="D351" s="49"/>
      <c r="E351" s="49"/>
      <c r="F351" s="49"/>
      <c r="G351" s="49"/>
      <c r="H351" s="49"/>
      <c r="I351" s="49"/>
      <c r="J351" s="49"/>
      <c r="K351" s="49"/>
      <c r="L351" s="34"/>
      <c r="M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</row>
  </sheetData>
  <autoFilter ref="C125:K350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2"/>
  <sheetViews>
    <sheetView showGridLines="0" topLeftCell="A248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7" t="s">
        <v>5</v>
      </c>
      <c r="M2" s="219"/>
      <c r="N2" s="219"/>
      <c r="O2" s="219"/>
      <c r="P2" s="219"/>
      <c r="Q2" s="219"/>
      <c r="R2" s="219"/>
      <c r="S2" s="219"/>
      <c r="T2" s="219"/>
      <c r="U2" s="219"/>
      <c r="V2" s="219"/>
      <c r="AT2" s="18" t="s">
        <v>165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4" t="str">
        <f>'Rekapitulace stavby'!K6</f>
        <v>BODARCHITEKTI202401 - KODUS Kamenice - první etapa_7.3.25</v>
      </c>
      <c r="F7" s="255"/>
      <c r="G7" s="255"/>
      <c r="H7" s="255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51" t="s">
        <v>4655</v>
      </c>
      <c r="F9" s="256"/>
      <c r="G9" s="256"/>
      <c r="H9" s="256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57" t="str">
        <f>'Rekapitulace stavby'!E14</f>
        <v>Vyplň údaj</v>
      </c>
      <c r="F18" s="218"/>
      <c r="G18" s="218"/>
      <c r="H18" s="218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23" t="s">
        <v>1</v>
      </c>
      <c r="F27" s="223"/>
      <c r="G27" s="223"/>
      <c r="H27" s="22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ROUND((SUM(BE123:BE251)),  2)</f>
        <v>0</v>
      </c>
      <c r="G33" s="33"/>
      <c r="H33" s="33"/>
      <c r="I33" s="101">
        <v>0.21</v>
      </c>
      <c r="J33" s="100">
        <f>ROUND(((SUM(BE123:BE251))*I33),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ROUND((SUM(BF123:BF251)),  2)</f>
        <v>0</v>
      </c>
      <c r="G34" s="33"/>
      <c r="H34" s="33"/>
      <c r="I34" s="101">
        <v>0.12</v>
      </c>
      <c r="J34" s="100">
        <f>ROUND(((SUM(BF123:BF251))*I34),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ROUND((SUM(BG123:BG251)),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ROUND((SUM(BH123:BH251)),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ROUND((SUM(BI123:BI251)),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4" t="str">
        <f>E7</f>
        <v>BODARCHITEKTI202401 - KODUS Kamenice - první etapa_7.3.25</v>
      </c>
      <c r="F85" s="255"/>
      <c r="G85" s="255"/>
      <c r="H85" s="255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51" t="str">
        <f>E9</f>
        <v>D.1.3.1_2 - Dopravní řeše...</v>
      </c>
      <c r="F87" s="256"/>
      <c r="G87" s="256"/>
      <c r="H87" s="256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176</v>
      </c>
      <c r="E99" s="119"/>
      <c r="F99" s="119"/>
      <c r="G99" s="119"/>
      <c r="H99" s="119"/>
      <c r="I99" s="119"/>
      <c r="J99" s="120">
        <f>J176</f>
        <v>0</v>
      </c>
      <c r="L99" s="117"/>
    </row>
    <row r="100" spans="1:31" s="10" customFormat="1" ht="19.899999999999999" customHeight="1">
      <c r="B100" s="117"/>
      <c r="D100" s="118" t="s">
        <v>179</v>
      </c>
      <c r="E100" s="119"/>
      <c r="F100" s="119"/>
      <c r="G100" s="119"/>
      <c r="H100" s="119"/>
      <c r="I100" s="119"/>
      <c r="J100" s="120">
        <f>J207</f>
        <v>0</v>
      </c>
      <c r="L100" s="117"/>
    </row>
    <row r="101" spans="1:31" s="10" customFormat="1" ht="19.899999999999999" customHeight="1">
      <c r="B101" s="117"/>
      <c r="D101" s="118" t="s">
        <v>181</v>
      </c>
      <c r="E101" s="119"/>
      <c r="F101" s="119"/>
      <c r="G101" s="119"/>
      <c r="H101" s="119"/>
      <c r="I101" s="119"/>
      <c r="J101" s="120">
        <f>J227</f>
        <v>0</v>
      </c>
      <c r="L101" s="117"/>
    </row>
    <row r="102" spans="1:31" s="10" customFormat="1" ht="19.899999999999999" customHeight="1">
      <c r="B102" s="117"/>
      <c r="D102" s="118" t="s">
        <v>2525</v>
      </c>
      <c r="E102" s="119"/>
      <c r="F102" s="119"/>
      <c r="G102" s="119"/>
      <c r="H102" s="119"/>
      <c r="I102" s="119"/>
      <c r="J102" s="120">
        <f>J243</f>
        <v>0</v>
      </c>
      <c r="L102" s="117"/>
    </row>
    <row r="103" spans="1:31" s="10" customFormat="1" ht="19.899999999999999" customHeight="1">
      <c r="B103" s="117"/>
      <c r="D103" s="118" t="s">
        <v>182</v>
      </c>
      <c r="E103" s="119"/>
      <c r="F103" s="119"/>
      <c r="G103" s="119"/>
      <c r="H103" s="119"/>
      <c r="I103" s="119"/>
      <c r="J103" s="120">
        <f>J250</f>
        <v>0</v>
      </c>
      <c r="L103" s="117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4" t="str">
        <f>E7</f>
        <v>BODARCHITEKTI202401 - KODUS Kamenice - první etapa_7.3.25</v>
      </c>
      <c r="F113" s="255"/>
      <c r="G113" s="255"/>
      <c r="H113" s="255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1" t="str">
        <f>E9</f>
        <v>D.1.3.1_2 - Dopravní řeše...</v>
      </c>
      <c r="F115" s="256"/>
      <c r="G115" s="256"/>
      <c r="H115" s="256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4" t="s">
        <v>171</v>
      </c>
      <c r="K122" s="125" t="s">
        <v>208</v>
      </c>
      <c r="L122" s="126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7">
        <f>BK123</f>
        <v>0</v>
      </c>
      <c r="K123" s="33"/>
      <c r="L123" s="34"/>
      <c r="M123" s="66"/>
      <c r="N123" s="57"/>
      <c r="O123" s="67"/>
      <c r="P123" s="128">
        <f>P124</f>
        <v>0</v>
      </c>
      <c r="Q123" s="67"/>
      <c r="R123" s="128">
        <f>R124</f>
        <v>0</v>
      </c>
      <c r="S123" s="67"/>
      <c r="T123" s="129">
        <f>T124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0">
        <f>BK124</f>
        <v>0</v>
      </c>
    </row>
    <row r="124" spans="1:65" s="12" customFormat="1" ht="25.9" customHeight="1">
      <c r="B124" s="131"/>
      <c r="D124" s="132" t="s">
        <v>72</v>
      </c>
      <c r="E124" s="133" t="s">
        <v>216</v>
      </c>
      <c r="F124" s="133" t="s">
        <v>217</v>
      </c>
      <c r="I124" s="134"/>
      <c r="J124" s="135">
        <f>BK124</f>
        <v>0</v>
      </c>
      <c r="L124" s="131"/>
      <c r="M124" s="136"/>
      <c r="N124" s="137"/>
      <c r="O124" s="137"/>
      <c r="P124" s="138">
        <f>P125+P176+P207+P227+P243+P250</f>
        <v>0</v>
      </c>
      <c r="Q124" s="137"/>
      <c r="R124" s="138">
        <f>R125+R176+R207+R227+R243+R250</f>
        <v>0</v>
      </c>
      <c r="S124" s="137"/>
      <c r="T124" s="139">
        <f>T125+T176+T207+T227+T243+T250</f>
        <v>0</v>
      </c>
      <c r="AR124" s="132" t="s">
        <v>80</v>
      </c>
      <c r="AT124" s="140" t="s">
        <v>72</v>
      </c>
      <c r="AU124" s="140" t="s">
        <v>73</v>
      </c>
      <c r="AY124" s="132" t="s">
        <v>218</v>
      </c>
      <c r="BK124" s="141">
        <f>BK125+BK176+BK207+BK227+BK243+BK250</f>
        <v>0</v>
      </c>
    </row>
    <row r="125" spans="1:65" s="12" customFormat="1" ht="22.9" customHeight="1">
      <c r="B125" s="131"/>
      <c r="D125" s="132" t="s">
        <v>72</v>
      </c>
      <c r="E125" s="142" t="s">
        <v>80</v>
      </c>
      <c r="F125" s="142" t="s">
        <v>219</v>
      </c>
      <c r="I125" s="134"/>
      <c r="J125" s="143">
        <f>BK125</f>
        <v>0</v>
      </c>
      <c r="L125" s="131"/>
      <c r="M125" s="136"/>
      <c r="N125" s="137"/>
      <c r="O125" s="137"/>
      <c r="P125" s="138">
        <f>SUM(P126:P175)</f>
        <v>0</v>
      </c>
      <c r="Q125" s="137"/>
      <c r="R125" s="138">
        <f>SUM(R126:R175)</f>
        <v>0</v>
      </c>
      <c r="S125" s="137"/>
      <c r="T125" s="139">
        <f>SUM(T126:T175)</f>
        <v>0</v>
      </c>
      <c r="AR125" s="132" t="s">
        <v>80</v>
      </c>
      <c r="AT125" s="140" t="s">
        <v>72</v>
      </c>
      <c r="AU125" s="140" t="s">
        <v>80</v>
      </c>
      <c r="AY125" s="132" t="s">
        <v>218</v>
      </c>
      <c r="BK125" s="141">
        <f>SUM(BK126:BK175)</f>
        <v>0</v>
      </c>
    </row>
    <row r="126" spans="1:65" s="2" customFormat="1" ht="16.5" customHeight="1">
      <c r="A126" s="33"/>
      <c r="B126" s="144"/>
      <c r="C126" s="145" t="s">
        <v>80</v>
      </c>
      <c r="D126" s="145" t="s">
        <v>220</v>
      </c>
      <c r="E126" s="146" t="s">
        <v>4656</v>
      </c>
      <c r="F126" s="147" t="s">
        <v>4657</v>
      </c>
      <c r="G126" s="148" t="s">
        <v>253</v>
      </c>
      <c r="H126" s="149">
        <v>192</v>
      </c>
      <c r="I126" s="150"/>
      <c r="J126" s="151">
        <f>ROUND(I126*H126,2)</f>
        <v>0</v>
      </c>
      <c r="K126" s="147" t="s">
        <v>1</v>
      </c>
      <c r="L126" s="34"/>
      <c r="M126" s="152" t="s">
        <v>1</v>
      </c>
      <c r="N126" s="153" t="s">
        <v>38</v>
      </c>
      <c r="O126" s="59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104</v>
      </c>
      <c r="AT126" s="156" t="s">
        <v>220</v>
      </c>
      <c r="AU126" s="156" t="s">
        <v>82</v>
      </c>
      <c r="AY126" s="18" t="s">
        <v>218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80</v>
      </c>
      <c r="BK126" s="157">
        <f>ROUND(I126*H126,2)</f>
        <v>0</v>
      </c>
      <c r="BL126" s="18" t="s">
        <v>104</v>
      </c>
      <c r="BM126" s="156" t="s">
        <v>82</v>
      </c>
    </row>
    <row r="127" spans="1:65" s="14" customFormat="1" ht="33.75">
      <c r="B127" s="166"/>
      <c r="D127" s="159" t="s">
        <v>225</v>
      </c>
      <c r="E127" s="167" t="s">
        <v>1</v>
      </c>
      <c r="F127" s="168" t="s">
        <v>4658</v>
      </c>
      <c r="H127" s="169">
        <v>192</v>
      </c>
      <c r="I127" s="170"/>
      <c r="L127" s="166"/>
      <c r="M127" s="171"/>
      <c r="N127" s="172"/>
      <c r="O127" s="172"/>
      <c r="P127" s="172"/>
      <c r="Q127" s="172"/>
      <c r="R127" s="172"/>
      <c r="S127" s="172"/>
      <c r="T127" s="173"/>
      <c r="AT127" s="167" t="s">
        <v>225</v>
      </c>
      <c r="AU127" s="167" t="s">
        <v>82</v>
      </c>
      <c r="AV127" s="14" t="s">
        <v>82</v>
      </c>
      <c r="AW127" s="14" t="s">
        <v>30</v>
      </c>
      <c r="AX127" s="14" t="s">
        <v>73</v>
      </c>
      <c r="AY127" s="167" t="s">
        <v>218</v>
      </c>
    </row>
    <row r="128" spans="1:65" s="15" customFormat="1" ht="11.25">
      <c r="B128" s="174"/>
      <c r="D128" s="159" t="s">
        <v>225</v>
      </c>
      <c r="E128" s="175" t="s">
        <v>1</v>
      </c>
      <c r="F128" s="176" t="s">
        <v>230</v>
      </c>
      <c r="H128" s="177">
        <v>192</v>
      </c>
      <c r="I128" s="178"/>
      <c r="L128" s="174"/>
      <c r="M128" s="179"/>
      <c r="N128" s="180"/>
      <c r="O128" s="180"/>
      <c r="P128" s="180"/>
      <c r="Q128" s="180"/>
      <c r="R128" s="180"/>
      <c r="S128" s="180"/>
      <c r="T128" s="181"/>
      <c r="AT128" s="175" t="s">
        <v>225</v>
      </c>
      <c r="AU128" s="175" t="s">
        <v>82</v>
      </c>
      <c r="AV128" s="15" t="s">
        <v>104</v>
      </c>
      <c r="AW128" s="15" t="s">
        <v>30</v>
      </c>
      <c r="AX128" s="15" t="s">
        <v>80</v>
      </c>
      <c r="AY128" s="175" t="s">
        <v>218</v>
      </c>
    </row>
    <row r="129" spans="1:65" s="2" customFormat="1" ht="24.2" customHeight="1">
      <c r="A129" s="33"/>
      <c r="B129" s="144"/>
      <c r="C129" s="145" t="s">
        <v>82</v>
      </c>
      <c r="D129" s="145" t="s">
        <v>220</v>
      </c>
      <c r="E129" s="146" t="s">
        <v>4659</v>
      </c>
      <c r="F129" s="147" t="s">
        <v>4660</v>
      </c>
      <c r="G129" s="148" t="s">
        <v>258</v>
      </c>
      <c r="H129" s="149">
        <v>96</v>
      </c>
      <c r="I129" s="150"/>
      <c r="J129" s="151">
        <f>ROUND(I129*H129,2)</f>
        <v>0</v>
      </c>
      <c r="K129" s="147" t="s">
        <v>1</v>
      </c>
      <c r="L129" s="34"/>
      <c r="M129" s="152" t="s">
        <v>1</v>
      </c>
      <c r="N129" s="153" t="s">
        <v>38</v>
      </c>
      <c r="O129" s="59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104</v>
      </c>
      <c r="AT129" s="156" t="s">
        <v>220</v>
      </c>
      <c r="AU129" s="156" t="s">
        <v>82</v>
      </c>
      <c r="AY129" s="18" t="s">
        <v>218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80</v>
      </c>
      <c r="BK129" s="157">
        <f>ROUND(I129*H129,2)</f>
        <v>0</v>
      </c>
      <c r="BL129" s="18" t="s">
        <v>104</v>
      </c>
      <c r="BM129" s="156" t="s">
        <v>104</v>
      </c>
    </row>
    <row r="130" spans="1:65" s="14" customFormat="1" ht="11.25">
      <c r="B130" s="166"/>
      <c r="D130" s="159" t="s">
        <v>225</v>
      </c>
      <c r="E130" s="167" t="s">
        <v>1</v>
      </c>
      <c r="F130" s="168" t="s">
        <v>4661</v>
      </c>
      <c r="H130" s="169">
        <v>96</v>
      </c>
      <c r="I130" s="170"/>
      <c r="L130" s="166"/>
      <c r="M130" s="171"/>
      <c r="N130" s="172"/>
      <c r="O130" s="172"/>
      <c r="P130" s="172"/>
      <c r="Q130" s="172"/>
      <c r="R130" s="172"/>
      <c r="S130" s="172"/>
      <c r="T130" s="173"/>
      <c r="AT130" s="167" t="s">
        <v>225</v>
      </c>
      <c r="AU130" s="167" t="s">
        <v>82</v>
      </c>
      <c r="AV130" s="14" t="s">
        <v>82</v>
      </c>
      <c r="AW130" s="14" t="s">
        <v>30</v>
      </c>
      <c r="AX130" s="14" t="s">
        <v>73</v>
      </c>
      <c r="AY130" s="167" t="s">
        <v>218</v>
      </c>
    </row>
    <row r="131" spans="1:65" s="15" customFormat="1" ht="11.25">
      <c r="B131" s="174"/>
      <c r="D131" s="159" t="s">
        <v>225</v>
      </c>
      <c r="E131" s="175" t="s">
        <v>1</v>
      </c>
      <c r="F131" s="176" t="s">
        <v>230</v>
      </c>
      <c r="H131" s="177">
        <v>96</v>
      </c>
      <c r="I131" s="178"/>
      <c r="L131" s="174"/>
      <c r="M131" s="179"/>
      <c r="N131" s="180"/>
      <c r="O131" s="180"/>
      <c r="P131" s="180"/>
      <c r="Q131" s="180"/>
      <c r="R131" s="180"/>
      <c r="S131" s="180"/>
      <c r="T131" s="181"/>
      <c r="AT131" s="175" t="s">
        <v>225</v>
      </c>
      <c r="AU131" s="175" t="s">
        <v>82</v>
      </c>
      <c r="AV131" s="15" t="s">
        <v>104</v>
      </c>
      <c r="AW131" s="15" t="s">
        <v>30</v>
      </c>
      <c r="AX131" s="15" t="s">
        <v>80</v>
      </c>
      <c r="AY131" s="175" t="s">
        <v>218</v>
      </c>
    </row>
    <row r="132" spans="1:65" s="2" customFormat="1" ht="24.2" customHeight="1">
      <c r="A132" s="33"/>
      <c r="B132" s="144"/>
      <c r="C132" s="145" t="s">
        <v>101</v>
      </c>
      <c r="D132" s="145" t="s">
        <v>220</v>
      </c>
      <c r="E132" s="146" t="s">
        <v>4662</v>
      </c>
      <c r="F132" s="147" t="s">
        <v>4663</v>
      </c>
      <c r="G132" s="148" t="s">
        <v>258</v>
      </c>
      <c r="H132" s="149">
        <v>96</v>
      </c>
      <c r="I132" s="150"/>
      <c r="J132" s="151">
        <f>ROUND(I132*H132,2)</f>
        <v>0</v>
      </c>
      <c r="K132" s="147" t="s">
        <v>1</v>
      </c>
      <c r="L132" s="34"/>
      <c r="M132" s="152" t="s">
        <v>1</v>
      </c>
      <c r="N132" s="153" t="s">
        <v>38</v>
      </c>
      <c r="O132" s="59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104</v>
      </c>
      <c r="AT132" s="156" t="s">
        <v>220</v>
      </c>
      <c r="AU132" s="156" t="s">
        <v>82</v>
      </c>
      <c r="AY132" s="18" t="s">
        <v>218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80</v>
      </c>
      <c r="BK132" s="157">
        <f>ROUND(I132*H132,2)</f>
        <v>0</v>
      </c>
      <c r="BL132" s="18" t="s">
        <v>104</v>
      </c>
      <c r="BM132" s="156" t="s">
        <v>110</v>
      </c>
    </row>
    <row r="133" spans="1:65" s="2" customFormat="1" ht="33" customHeight="1">
      <c r="A133" s="33"/>
      <c r="B133" s="144"/>
      <c r="C133" s="145" t="s">
        <v>104</v>
      </c>
      <c r="D133" s="145" t="s">
        <v>220</v>
      </c>
      <c r="E133" s="146" t="s">
        <v>4664</v>
      </c>
      <c r="F133" s="147" t="s">
        <v>4665</v>
      </c>
      <c r="G133" s="148" t="s">
        <v>223</v>
      </c>
      <c r="H133" s="149">
        <v>43.8</v>
      </c>
      <c r="I133" s="150"/>
      <c r="J133" s="151">
        <f>ROUND(I133*H133,2)</f>
        <v>0</v>
      </c>
      <c r="K133" s="147" t="s">
        <v>1</v>
      </c>
      <c r="L133" s="34"/>
      <c r="M133" s="152" t="s">
        <v>1</v>
      </c>
      <c r="N133" s="153" t="s">
        <v>38</v>
      </c>
      <c r="O133" s="59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104</v>
      </c>
      <c r="AT133" s="156" t="s">
        <v>220</v>
      </c>
      <c r="AU133" s="156" t="s">
        <v>82</v>
      </c>
      <c r="AY133" s="18" t="s">
        <v>218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80</v>
      </c>
      <c r="BK133" s="157">
        <f>ROUND(I133*H133,2)</f>
        <v>0</v>
      </c>
      <c r="BL133" s="18" t="s">
        <v>104</v>
      </c>
      <c r="BM133" s="156" t="s">
        <v>116</v>
      </c>
    </row>
    <row r="134" spans="1:65" s="14" customFormat="1" ht="22.5">
      <c r="B134" s="166"/>
      <c r="D134" s="159" t="s">
        <v>225</v>
      </c>
      <c r="E134" s="167" t="s">
        <v>1</v>
      </c>
      <c r="F134" s="168" t="s">
        <v>4666</v>
      </c>
      <c r="H134" s="169">
        <v>40.799999999999997</v>
      </c>
      <c r="I134" s="170"/>
      <c r="L134" s="166"/>
      <c r="M134" s="171"/>
      <c r="N134" s="172"/>
      <c r="O134" s="172"/>
      <c r="P134" s="172"/>
      <c r="Q134" s="172"/>
      <c r="R134" s="172"/>
      <c r="S134" s="172"/>
      <c r="T134" s="173"/>
      <c r="AT134" s="167" t="s">
        <v>225</v>
      </c>
      <c r="AU134" s="167" t="s">
        <v>82</v>
      </c>
      <c r="AV134" s="14" t="s">
        <v>82</v>
      </c>
      <c r="AW134" s="14" t="s">
        <v>30</v>
      </c>
      <c r="AX134" s="14" t="s">
        <v>73</v>
      </c>
      <c r="AY134" s="167" t="s">
        <v>218</v>
      </c>
    </row>
    <row r="135" spans="1:65" s="14" customFormat="1" ht="11.25">
      <c r="B135" s="166"/>
      <c r="D135" s="159" t="s">
        <v>225</v>
      </c>
      <c r="E135" s="167" t="s">
        <v>1</v>
      </c>
      <c r="F135" s="168" t="s">
        <v>4667</v>
      </c>
      <c r="H135" s="169">
        <v>3</v>
      </c>
      <c r="I135" s="170"/>
      <c r="L135" s="166"/>
      <c r="M135" s="171"/>
      <c r="N135" s="172"/>
      <c r="O135" s="172"/>
      <c r="P135" s="172"/>
      <c r="Q135" s="172"/>
      <c r="R135" s="172"/>
      <c r="S135" s="172"/>
      <c r="T135" s="173"/>
      <c r="AT135" s="167" t="s">
        <v>225</v>
      </c>
      <c r="AU135" s="167" t="s">
        <v>82</v>
      </c>
      <c r="AV135" s="14" t="s">
        <v>82</v>
      </c>
      <c r="AW135" s="14" t="s">
        <v>30</v>
      </c>
      <c r="AX135" s="14" t="s">
        <v>73</v>
      </c>
      <c r="AY135" s="167" t="s">
        <v>218</v>
      </c>
    </row>
    <row r="136" spans="1:65" s="15" customFormat="1" ht="11.25">
      <c r="B136" s="174"/>
      <c r="D136" s="159" t="s">
        <v>225</v>
      </c>
      <c r="E136" s="175" t="s">
        <v>1</v>
      </c>
      <c r="F136" s="176" t="s">
        <v>230</v>
      </c>
      <c r="H136" s="177">
        <v>43.8</v>
      </c>
      <c r="I136" s="178"/>
      <c r="L136" s="174"/>
      <c r="M136" s="179"/>
      <c r="N136" s="180"/>
      <c r="O136" s="180"/>
      <c r="P136" s="180"/>
      <c r="Q136" s="180"/>
      <c r="R136" s="180"/>
      <c r="S136" s="180"/>
      <c r="T136" s="181"/>
      <c r="AT136" s="175" t="s">
        <v>225</v>
      </c>
      <c r="AU136" s="175" t="s">
        <v>82</v>
      </c>
      <c r="AV136" s="15" t="s">
        <v>104</v>
      </c>
      <c r="AW136" s="15" t="s">
        <v>30</v>
      </c>
      <c r="AX136" s="15" t="s">
        <v>80</v>
      </c>
      <c r="AY136" s="175" t="s">
        <v>218</v>
      </c>
    </row>
    <row r="137" spans="1:65" s="2" customFormat="1" ht="33" customHeight="1">
      <c r="A137" s="33"/>
      <c r="B137" s="144"/>
      <c r="C137" s="145" t="s">
        <v>107</v>
      </c>
      <c r="D137" s="145" t="s">
        <v>220</v>
      </c>
      <c r="E137" s="146" t="s">
        <v>4668</v>
      </c>
      <c r="F137" s="147" t="s">
        <v>4669</v>
      </c>
      <c r="G137" s="148" t="s">
        <v>223</v>
      </c>
      <c r="H137" s="149">
        <v>119.16</v>
      </c>
      <c r="I137" s="150"/>
      <c r="J137" s="151">
        <f>ROUND(I137*H137,2)</f>
        <v>0</v>
      </c>
      <c r="K137" s="147" t="s">
        <v>1</v>
      </c>
      <c r="L137" s="34"/>
      <c r="M137" s="152" t="s">
        <v>1</v>
      </c>
      <c r="N137" s="153" t="s">
        <v>38</v>
      </c>
      <c r="O137" s="59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104</v>
      </c>
      <c r="AT137" s="156" t="s">
        <v>220</v>
      </c>
      <c r="AU137" s="156" t="s">
        <v>82</v>
      </c>
      <c r="AY137" s="18" t="s">
        <v>218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80</v>
      </c>
      <c r="BK137" s="157">
        <f>ROUND(I137*H137,2)</f>
        <v>0</v>
      </c>
      <c r="BL137" s="18" t="s">
        <v>104</v>
      </c>
      <c r="BM137" s="156" t="s">
        <v>246</v>
      </c>
    </row>
    <row r="138" spans="1:65" s="2" customFormat="1" ht="33" customHeight="1">
      <c r="A138" s="33"/>
      <c r="B138" s="144"/>
      <c r="C138" s="145" t="s">
        <v>110</v>
      </c>
      <c r="D138" s="145" t="s">
        <v>220</v>
      </c>
      <c r="E138" s="146" t="s">
        <v>4670</v>
      </c>
      <c r="F138" s="147" t="s">
        <v>4671</v>
      </c>
      <c r="G138" s="148" t="s">
        <v>223</v>
      </c>
      <c r="H138" s="149">
        <v>3400</v>
      </c>
      <c r="I138" s="150"/>
      <c r="J138" s="151">
        <f>ROUND(I138*H138,2)</f>
        <v>0</v>
      </c>
      <c r="K138" s="147" t="s">
        <v>1</v>
      </c>
      <c r="L138" s="34"/>
      <c r="M138" s="152" t="s">
        <v>1</v>
      </c>
      <c r="N138" s="153" t="s">
        <v>38</v>
      </c>
      <c r="O138" s="59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104</v>
      </c>
      <c r="AT138" s="156" t="s">
        <v>220</v>
      </c>
      <c r="AU138" s="156" t="s">
        <v>82</v>
      </c>
      <c r="AY138" s="18" t="s">
        <v>218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80</v>
      </c>
      <c r="BK138" s="157">
        <f>ROUND(I138*H138,2)</f>
        <v>0</v>
      </c>
      <c r="BL138" s="18" t="s">
        <v>104</v>
      </c>
      <c r="BM138" s="156" t="s">
        <v>8</v>
      </c>
    </row>
    <row r="139" spans="1:65" s="14" customFormat="1" ht="11.25">
      <c r="B139" s="166"/>
      <c r="D139" s="159" t="s">
        <v>225</v>
      </c>
      <c r="E139" s="167" t="s">
        <v>1</v>
      </c>
      <c r="F139" s="168" t="s">
        <v>4672</v>
      </c>
      <c r="H139" s="169">
        <v>3400</v>
      </c>
      <c r="I139" s="170"/>
      <c r="L139" s="166"/>
      <c r="M139" s="171"/>
      <c r="N139" s="172"/>
      <c r="O139" s="172"/>
      <c r="P139" s="172"/>
      <c r="Q139" s="172"/>
      <c r="R139" s="172"/>
      <c r="S139" s="172"/>
      <c r="T139" s="173"/>
      <c r="AT139" s="167" t="s">
        <v>225</v>
      </c>
      <c r="AU139" s="167" t="s">
        <v>82</v>
      </c>
      <c r="AV139" s="14" t="s">
        <v>82</v>
      </c>
      <c r="AW139" s="14" t="s">
        <v>30</v>
      </c>
      <c r="AX139" s="14" t="s">
        <v>73</v>
      </c>
      <c r="AY139" s="167" t="s">
        <v>218</v>
      </c>
    </row>
    <row r="140" spans="1:65" s="15" customFormat="1" ht="11.25">
      <c r="B140" s="174"/>
      <c r="D140" s="159" t="s">
        <v>225</v>
      </c>
      <c r="E140" s="175" t="s">
        <v>1</v>
      </c>
      <c r="F140" s="176" t="s">
        <v>230</v>
      </c>
      <c r="H140" s="177">
        <v>3400</v>
      </c>
      <c r="I140" s="178"/>
      <c r="L140" s="174"/>
      <c r="M140" s="179"/>
      <c r="N140" s="180"/>
      <c r="O140" s="180"/>
      <c r="P140" s="180"/>
      <c r="Q140" s="180"/>
      <c r="R140" s="180"/>
      <c r="S140" s="180"/>
      <c r="T140" s="181"/>
      <c r="AT140" s="175" t="s">
        <v>225</v>
      </c>
      <c r="AU140" s="175" t="s">
        <v>82</v>
      </c>
      <c r="AV140" s="15" t="s">
        <v>104</v>
      </c>
      <c r="AW140" s="15" t="s">
        <v>30</v>
      </c>
      <c r="AX140" s="15" t="s">
        <v>80</v>
      </c>
      <c r="AY140" s="175" t="s">
        <v>218</v>
      </c>
    </row>
    <row r="141" spans="1:65" s="2" customFormat="1" ht="37.9" customHeight="1">
      <c r="A141" s="33"/>
      <c r="B141" s="144"/>
      <c r="C141" s="145" t="s">
        <v>113</v>
      </c>
      <c r="D141" s="145" t="s">
        <v>220</v>
      </c>
      <c r="E141" s="146" t="s">
        <v>4433</v>
      </c>
      <c r="F141" s="147" t="s">
        <v>4434</v>
      </c>
      <c r="G141" s="148" t="s">
        <v>223</v>
      </c>
      <c r="H141" s="149">
        <v>20</v>
      </c>
      <c r="I141" s="150"/>
      <c r="J141" s="151">
        <f>ROUND(I141*H141,2)</f>
        <v>0</v>
      </c>
      <c r="K141" s="147" t="s">
        <v>1</v>
      </c>
      <c r="L141" s="34"/>
      <c r="M141" s="152" t="s">
        <v>1</v>
      </c>
      <c r="N141" s="153" t="s">
        <v>38</v>
      </c>
      <c r="O141" s="59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104</v>
      </c>
      <c r="AT141" s="156" t="s">
        <v>220</v>
      </c>
      <c r="AU141" s="156" t="s">
        <v>82</v>
      </c>
      <c r="AY141" s="18" t="s">
        <v>218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80</v>
      </c>
      <c r="BK141" s="157">
        <f>ROUND(I141*H141,2)</f>
        <v>0</v>
      </c>
      <c r="BL141" s="18" t="s">
        <v>104</v>
      </c>
      <c r="BM141" s="156" t="s">
        <v>259</v>
      </c>
    </row>
    <row r="142" spans="1:65" s="2" customFormat="1" ht="37.9" customHeight="1">
      <c r="A142" s="33"/>
      <c r="B142" s="144"/>
      <c r="C142" s="145" t="s">
        <v>116</v>
      </c>
      <c r="D142" s="145" t="s">
        <v>220</v>
      </c>
      <c r="E142" s="146" t="s">
        <v>234</v>
      </c>
      <c r="F142" s="147" t="s">
        <v>4435</v>
      </c>
      <c r="G142" s="148" t="s">
        <v>223</v>
      </c>
      <c r="H142" s="149">
        <v>3542.96</v>
      </c>
      <c r="I142" s="150"/>
      <c r="J142" s="151">
        <f>ROUND(I142*H142,2)</f>
        <v>0</v>
      </c>
      <c r="K142" s="147" t="s">
        <v>1</v>
      </c>
      <c r="L142" s="34"/>
      <c r="M142" s="152" t="s">
        <v>1</v>
      </c>
      <c r="N142" s="153" t="s">
        <v>38</v>
      </c>
      <c r="O142" s="59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104</v>
      </c>
      <c r="AT142" s="156" t="s">
        <v>220</v>
      </c>
      <c r="AU142" s="156" t="s">
        <v>82</v>
      </c>
      <c r="AY142" s="18" t="s">
        <v>218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80</v>
      </c>
      <c r="BK142" s="157">
        <f>ROUND(I142*H142,2)</f>
        <v>0</v>
      </c>
      <c r="BL142" s="18" t="s">
        <v>104</v>
      </c>
      <c r="BM142" s="156" t="s">
        <v>263</v>
      </c>
    </row>
    <row r="143" spans="1:65" s="2" customFormat="1" ht="37.9" customHeight="1">
      <c r="A143" s="33"/>
      <c r="B143" s="144"/>
      <c r="C143" s="145" t="s">
        <v>266</v>
      </c>
      <c r="D143" s="145" t="s">
        <v>220</v>
      </c>
      <c r="E143" s="146" t="s">
        <v>4436</v>
      </c>
      <c r="F143" s="147" t="s">
        <v>4437</v>
      </c>
      <c r="G143" s="148" t="s">
        <v>223</v>
      </c>
      <c r="H143" s="149">
        <v>7085.92</v>
      </c>
      <c r="I143" s="150"/>
      <c r="J143" s="151">
        <f>ROUND(I143*H143,2)</f>
        <v>0</v>
      </c>
      <c r="K143" s="147" t="s">
        <v>1</v>
      </c>
      <c r="L143" s="34"/>
      <c r="M143" s="152" t="s">
        <v>1</v>
      </c>
      <c r="N143" s="153" t="s">
        <v>38</v>
      </c>
      <c r="O143" s="59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104</v>
      </c>
      <c r="AT143" s="156" t="s">
        <v>220</v>
      </c>
      <c r="AU143" s="156" t="s">
        <v>82</v>
      </c>
      <c r="AY143" s="18" t="s">
        <v>218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80</v>
      </c>
      <c r="BK143" s="157">
        <f>ROUND(I143*H143,2)</f>
        <v>0</v>
      </c>
      <c r="BL143" s="18" t="s">
        <v>104</v>
      </c>
      <c r="BM143" s="156" t="s">
        <v>269</v>
      </c>
    </row>
    <row r="144" spans="1:65" s="14" customFormat="1" ht="11.25">
      <c r="B144" s="166"/>
      <c r="D144" s="159" t="s">
        <v>225</v>
      </c>
      <c r="E144" s="167" t="s">
        <v>1</v>
      </c>
      <c r="F144" s="168" t="s">
        <v>4673</v>
      </c>
      <c r="H144" s="169">
        <v>7085.92</v>
      </c>
      <c r="I144" s="170"/>
      <c r="L144" s="166"/>
      <c r="M144" s="171"/>
      <c r="N144" s="172"/>
      <c r="O144" s="172"/>
      <c r="P144" s="172"/>
      <c r="Q144" s="172"/>
      <c r="R144" s="172"/>
      <c r="S144" s="172"/>
      <c r="T144" s="173"/>
      <c r="AT144" s="167" t="s">
        <v>225</v>
      </c>
      <c r="AU144" s="167" t="s">
        <v>82</v>
      </c>
      <c r="AV144" s="14" t="s">
        <v>82</v>
      </c>
      <c r="AW144" s="14" t="s">
        <v>30</v>
      </c>
      <c r="AX144" s="14" t="s">
        <v>73</v>
      </c>
      <c r="AY144" s="167" t="s">
        <v>218</v>
      </c>
    </row>
    <row r="145" spans="1:65" s="15" customFormat="1" ht="11.25">
      <c r="B145" s="174"/>
      <c r="D145" s="159" t="s">
        <v>225</v>
      </c>
      <c r="E145" s="175" t="s">
        <v>1</v>
      </c>
      <c r="F145" s="176" t="s">
        <v>230</v>
      </c>
      <c r="H145" s="177">
        <v>7085.92</v>
      </c>
      <c r="I145" s="178"/>
      <c r="L145" s="174"/>
      <c r="M145" s="179"/>
      <c r="N145" s="180"/>
      <c r="O145" s="180"/>
      <c r="P145" s="180"/>
      <c r="Q145" s="180"/>
      <c r="R145" s="180"/>
      <c r="S145" s="180"/>
      <c r="T145" s="181"/>
      <c r="AT145" s="175" t="s">
        <v>225</v>
      </c>
      <c r="AU145" s="175" t="s">
        <v>82</v>
      </c>
      <c r="AV145" s="15" t="s">
        <v>104</v>
      </c>
      <c r="AW145" s="15" t="s">
        <v>30</v>
      </c>
      <c r="AX145" s="15" t="s">
        <v>80</v>
      </c>
      <c r="AY145" s="175" t="s">
        <v>218</v>
      </c>
    </row>
    <row r="146" spans="1:65" s="2" customFormat="1" ht="24.2" customHeight="1">
      <c r="A146" s="33"/>
      <c r="B146" s="144"/>
      <c r="C146" s="145" t="s">
        <v>246</v>
      </c>
      <c r="D146" s="145" t="s">
        <v>220</v>
      </c>
      <c r="E146" s="146" t="s">
        <v>4441</v>
      </c>
      <c r="F146" s="147" t="s">
        <v>4442</v>
      </c>
      <c r="G146" s="148" t="s">
        <v>223</v>
      </c>
      <c r="H146" s="149">
        <v>3562.96</v>
      </c>
      <c r="I146" s="150"/>
      <c r="J146" s="151">
        <f>ROUND(I146*H146,2)</f>
        <v>0</v>
      </c>
      <c r="K146" s="147" t="s">
        <v>1</v>
      </c>
      <c r="L146" s="34"/>
      <c r="M146" s="152" t="s">
        <v>1</v>
      </c>
      <c r="N146" s="153" t="s">
        <v>38</v>
      </c>
      <c r="O146" s="59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104</v>
      </c>
      <c r="AT146" s="156" t="s">
        <v>220</v>
      </c>
      <c r="AU146" s="156" t="s">
        <v>82</v>
      </c>
      <c r="AY146" s="18" t="s">
        <v>218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80</v>
      </c>
      <c r="BK146" s="157">
        <f>ROUND(I146*H146,2)</f>
        <v>0</v>
      </c>
      <c r="BL146" s="18" t="s">
        <v>104</v>
      </c>
      <c r="BM146" s="156" t="s">
        <v>278</v>
      </c>
    </row>
    <row r="147" spans="1:65" s="2" customFormat="1" ht="24.2" customHeight="1">
      <c r="A147" s="33"/>
      <c r="B147" s="144"/>
      <c r="C147" s="145" t="s">
        <v>281</v>
      </c>
      <c r="D147" s="145" t="s">
        <v>220</v>
      </c>
      <c r="E147" s="146" t="s">
        <v>4443</v>
      </c>
      <c r="F147" s="147" t="s">
        <v>4444</v>
      </c>
      <c r="G147" s="148" t="s">
        <v>223</v>
      </c>
      <c r="H147" s="149">
        <v>20</v>
      </c>
      <c r="I147" s="150"/>
      <c r="J147" s="151">
        <f>ROUND(I147*H147,2)</f>
        <v>0</v>
      </c>
      <c r="K147" s="147" t="s">
        <v>1</v>
      </c>
      <c r="L147" s="34"/>
      <c r="M147" s="152" t="s">
        <v>1</v>
      </c>
      <c r="N147" s="153" t="s">
        <v>38</v>
      </c>
      <c r="O147" s="59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104</v>
      </c>
      <c r="AT147" s="156" t="s">
        <v>220</v>
      </c>
      <c r="AU147" s="156" t="s">
        <v>82</v>
      </c>
      <c r="AY147" s="18" t="s">
        <v>218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80</v>
      </c>
      <c r="BK147" s="157">
        <f>ROUND(I147*H147,2)</f>
        <v>0</v>
      </c>
      <c r="BL147" s="18" t="s">
        <v>104</v>
      </c>
      <c r="BM147" s="156" t="s">
        <v>284</v>
      </c>
    </row>
    <row r="148" spans="1:65" s="14" customFormat="1" ht="11.25">
      <c r="B148" s="166"/>
      <c r="D148" s="159" t="s">
        <v>225</v>
      </c>
      <c r="E148" s="167" t="s">
        <v>1</v>
      </c>
      <c r="F148" s="168" t="s">
        <v>4674</v>
      </c>
      <c r="H148" s="169">
        <v>20</v>
      </c>
      <c r="I148" s="170"/>
      <c r="L148" s="166"/>
      <c r="M148" s="171"/>
      <c r="N148" s="172"/>
      <c r="O148" s="172"/>
      <c r="P148" s="172"/>
      <c r="Q148" s="172"/>
      <c r="R148" s="172"/>
      <c r="S148" s="172"/>
      <c r="T148" s="173"/>
      <c r="AT148" s="167" t="s">
        <v>225</v>
      </c>
      <c r="AU148" s="167" t="s">
        <v>82</v>
      </c>
      <c r="AV148" s="14" t="s">
        <v>82</v>
      </c>
      <c r="AW148" s="14" t="s">
        <v>30</v>
      </c>
      <c r="AX148" s="14" t="s">
        <v>73</v>
      </c>
      <c r="AY148" s="167" t="s">
        <v>218</v>
      </c>
    </row>
    <row r="149" spans="1:65" s="15" customFormat="1" ht="11.25">
      <c r="B149" s="174"/>
      <c r="D149" s="159" t="s">
        <v>225</v>
      </c>
      <c r="E149" s="175" t="s">
        <v>1</v>
      </c>
      <c r="F149" s="176" t="s">
        <v>230</v>
      </c>
      <c r="H149" s="177">
        <v>20</v>
      </c>
      <c r="I149" s="178"/>
      <c r="L149" s="174"/>
      <c r="M149" s="179"/>
      <c r="N149" s="180"/>
      <c r="O149" s="180"/>
      <c r="P149" s="180"/>
      <c r="Q149" s="180"/>
      <c r="R149" s="180"/>
      <c r="S149" s="180"/>
      <c r="T149" s="181"/>
      <c r="AT149" s="175" t="s">
        <v>225</v>
      </c>
      <c r="AU149" s="175" t="s">
        <v>82</v>
      </c>
      <c r="AV149" s="15" t="s">
        <v>104</v>
      </c>
      <c r="AW149" s="15" t="s">
        <v>30</v>
      </c>
      <c r="AX149" s="15" t="s">
        <v>80</v>
      </c>
      <c r="AY149" s="175" t="s">
        <v>218</v>
      </c>
    </row>
    <row r="150" spans="1:65" s="2" customFormat="1" ht="16.5" customHeight="1">
      <c r="A150" s="33"/>
      <c r="B150" s="144"/>
      <c r="C150" s="145" t="s">
        <v>8</v>
      </c>
      <c r="D150" s="145" t="s">
        <v>220</v>
      </c>
      <c r="E150" s="146" t="s">
        <v>4446</v>
      </c>
      <c r="F150" s="147" t="s">
        <v>3574</v>
      </c>
      <c r="G150" s="148" t="s">
        <v>223</v>
      </c>
      <c r="H150" s="149">
        <v>3542.96</v>
      </c>
      <c r="I150" s="150"/>
      <c r="J150" s="151">
        <f>ROUND(I150*H150,2)</f>
        <v>0</v>
      </c>
      <c r="K150" s="147" t="s">
        <v>1</v>
      </c>
      <c r="L150" s="34"/>
      <c r="M150" s="152" t="s">
        <v>1</v>
      </c>
      <c r="N150" s="153" t="s">
        <v>38</v>
      </c>
      <c r="O150" s="59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104</v>
      </c>
      <c r="AT150" s="156" t="s">
        <v>220</v>
      </c>
      <c r="AU150" s="156" t="s">
        <v>82</v>
      </c>
      <c r="AY150" s="18" t="s">
        <v>218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80</v>
      </c>
      <c r="BK150" s="157">
        <f>ROUND(I150*H150,2)</f>
        <v>0</v>
      </c>
      <c r="BL150" s="18" t="s">
        <v>104</v>
      </c>
      <c r="BM150" s="156" t="s">
        <v>287</v>
      </c>
    </row>
    <row r="151" spans="1:65" s="2" customFormat="1" ht="33" customHeight="1">
      <c r="A151" s="33"/>
      <c r="B151" s="144"/>
      <c r="C151" s="145" t="s">
        <v>292</v>
      </c>
      <c r="D151" s="145" t="s">
        <v>220</v>
      </c>
      <c r="E151" s="146" t="s">
        <v>3570</v>
      </c>
      <c r="F151" s="147" t="s">
        <v>3571</v>
      </c>
      <c r="G151" s="148" t="s">
        <v>242</v>
      </c>
      <c r="H151" s="149">
        <v>6377.3280000000004</v>
      </c>
      <c r="I151" s="150"/>
      <c r="J151" s="151">
        <f>ROUND(I151*H151,2)</f>
        <v>0</v>
      </c>
      <c r="K151" s="147" t="s">
        <v>1</v>
      </c>
      <c r="L151" s="34"/>
      <c r="M151" s="152" t="s">
        <v>1</v>
      </c>
      <c r="N151" s="153" t="s">
        <v>38</v>
      </c>
      <c r="O151" s="59"/>
      <c r="P151" s="154">
        <f>O151*H151</f>
        <v>0</v>
      </c>
      <c r="Q151" s="154">
        <v>0</v>
      </c>
      <c r="R151" s="154">
        <f>Q151*H151</f>
        <v>0</v>
      </c>
      <c r="S151" s="154">
        <v>0</v>
      </c>
      <c r="T151" s="155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6" t="s">
        <v>104</v>
      </c>
      <c r="AT151" s="156" t="s">
        <v>220</v>
      </c>
      <c r="AU151" s="156" t="s">
        <v>82</v>
      </c>
      <c r="AY151" s="18" t="s">
        <v>218</v>
      </c>
      <c r="BE151" s="157">
        <f>IF(N151="základní",J151,0)</f>
        <v>0</v>
      </c>
      <c r="BF151" s="157">
        <f>IF(N151="snížená",J151,0)</f>
        <v>0</v>
      </c>
      <c r="BG151" s="157">
        <f>IF(N151="zákl. přenesená",J151,0)</f>
        <v>0</v>
      </c>
      <c r="BH151" s="157">
        <f>IF(N151="sníž. přenesená",J151,0)</f>
        <v>0</v>
      </c>
      <c r="BI151" s="157">
        <f>IF(N151="nulová",J151,0)</f>
        <v>0</v>
      </c>
      <c r="BJ151" s="18" t="s">
        <v>80</v>
      </c>
      <c r="BK151" s="157">
        <f>ROUND(I151*H151,2)</f>
        <v>0</v>
      </c>
      <c r="BL151" s="18" t="s">
        <v>104</v>
      </c>
      <c r="BM151" s="156" t="s">
        <v>295</v>
      </c>
    </row>
    <row r="152" spans="1:65" s="2" customFormat="1" ht="24.2" customHeight="1">
      <c r="A152" s="33"/>
      <c r="B152" s="144"/>
      <c r="C152" s="145" t="s">
        <v>259</v>
      </c>
      <c r="D152" s="145" t="s">
        <v>220</v>
      </c>
      <c r="E152" s="146" t="s">
        <v>4369</v>
      </c>
      <c r="F152" s="147" t="s">
        <v>4370</v>
      </c>
      <c r="G152" s="148" t="s">
        <v>223</v>
      </c>
      <c r="H152" s="149">
        <v>83.614999999999995</v>
      </c>
      <c r="I152" s="150"/>
      <c r="J152" s="151">
        <f>ROUND(I152*H152,2)</f>
        <v>0</v>
      </c>
      <c r="K152" s="147" t="s">
        <v>1</v>
      </c>
      <c r="L152" s="34"/>
      <c r="M152" s="152" t="s">
        <v>1</v>
      </c>
      <c r="N152" s="153" t="s">
        <v>38</v>
      </c>
      <c r="O152" s="59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104</v>
      </c>
      <c r="AT152" s="156" t="s">
        <v>220</v>
      </c>
      <c r="AU152" s="156" t="s">
        <v>82</v>
      </c>
      <c r="AY152" s="18" t="s">
        <v>218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80</v>
      </c>
      <c r="BK152" s="157">
        <f>ROUND(I152*H152,2)</f>
        <v>0</v>
      </c>
      <c r="BL152" s="18" t="s">
        <v>104</v>
      </c>
      <c r="BM152" s="156" t="s">
        <v>302</v>
      </c>
    </row>
    <row r="153" spans="1:65" s="2" customFormat="1" ht="16.5" customHeight="1">
      <c r="A153" s="33"/>
      <c r="B153" s="144"/>
      <c r="C153" s="190" t="s">
        <v>305</v>
      </c>
      <c r="D153" s="190" t="s">
        <v>904</v>
      </c>
      <c r="E153" s="191" t="s">
        <v>4675</v>
      </c>
      <c r="F153" s="192" t="s">
        <v>4676</v>
      </c>
      <c r="G153" s="193" t="s">
        <v>223</v>
      </c>
      <c r="H153" s="194">
        <v>83.614999999999995</v>
      </c>
      <c r="I153" s="195"/>
      <c r="J153" s="196">
        <f>ROUND(I153*H153,2)</f>
        <v>0</v>
      </c>
      <c r="K153" s="192" t="s">
        <v>1</v>
      </c>
      <c r="L153" s="197"/>
      <c r="M153" s="198" t="s">
        <v>1</v>
      </c>
      <c r="N153" s="199" t="s">
        <v>38</v>
      </c>
      <c r="O153" s="59"/>
      <c r="P153" s="154">
        <f>O153*H153</f>
        <v>0</v>
      </c>
      <c r="Q153" s="154">
        <v>0</v>
      </c>
      <c r="R153" s="154">
        <f>Q153*H153</f>
        <v>0</v>
      </c>
      <c r="S153" s="154">
        <v>0</v>
      </c>
      <c r="T153" s="155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116</v>
      </c>
      <c r="AT153" s="156" t="s">
        <v>904</v>
      </c>
      <c r="AU153" s="156" t="s">
        <v>82</v>
      </c>
      <c r="AY153" s="18" t="s">
        <v>218</v>
      </c>
      <c r="BE153" s="157">
        <f>IF(N153="základní",J153,0)</f>
        <v>0</v>
      </c>
      <c r="BF153" s="157">
        <f>IF(N153="snížená",J153,0)</f>
        <v>0</v>
      </c>
      <c r="BG153" s="157">
        <f>IF(N153="zákl. přenesená",J153,0)</f>
        <v>0</v>
      </c>
      <c r="BH153" s="157">
        <f>IF(N153="sníž. přenesená",J153,0)</f>
        <v>0</v>
      </c>
      <c r="BI153" s="157">
        <f>IF(N153="nulová",J153,0)</f>
        <v>0</v>
      </c>
      <c r="BJ153" s="18" t="s">
        <v>80</v>
      </c>
      <c r="BK153" s="157">
        <f>ROUND(I153*H153,2)</f>
        <v>0</v>
      </c>
      <c r="BL153" s="18" t="s">
        <v>104</v>
      </c>
      <c r="BM153" s="156" t="s">
        <v>308</v>
      </c>
    </row>
    <row r="154" spans="1:65" s="2" customFormat="1" ht="24.2" customHeight="1">
      <c r="A154" s="33"/>
      <c r="B154" s="144"/>
      <c r="C154" s="145" t="s">
        <v>263</v>
      </c>
      <c r="D154" s="145" t="s">
        <v>220</v>
      </c>
      <c r="E154" s="146" t="s">
        <v>244</v>
      </c>
      <c r="F154" s="147" t="s">
        <v>4447</v>
      </c>
      <c r="G154" s="148" t="s">
        <v>223</v>
      </c>
      <c r="H154" s="149">
        <v>3</v>
      </c>
      <c r="I154" s="150"/>
      <c r="J154" s="151">
        <f>ROUND(I154*H154,2)</f>
        <v>0</v>
      </c>
      <c r="K154" s="147" t="s">
        <v>1</v>
      </c>
      <c r="L154" s="34"/>
      <c r="M154" s="152" t="s">
        <v>1</v>
      </c>
      <c r="N154" s="153" t="s">
        <v>38</v>
      </c>
      <c r="O154" s="59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104</v>
      </c>
      <c r="AT154" s="156" t="s">
        <v>220</v>
      </c>
      <c r="AU154" s="156" t="s">
        <v>82</v>
      </c>
      <c r="AY154" s="18" t="s">
        <v>218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80</v>
      </c>
      <c r="BK154" s="157">
        <f>ROUND(I154*H154,2)</f>
        <v>0</v>
      </c>
      <c r="BL154" s="18" t="s">
        <v>104</v>
      </c>
      <c r="BM154" s="156" t="s">
        <v>311</v>
      </c>
    </row>
    <row r="155" spans="1:65" s="14" customFormat="1" ht="22.5">
      <c r="B155" s="166"/>
      <c r="D155" s="159" t="s">
        <v>225</v>
      </c>
      <c r="E155" s="167" t="s">
        <v>1</v>
      </c>
      <c r="F155" s="168" t="s">
        <v>4677</v>
      </c>
      <c r="H155" s="169">
        <v>3</v>
      </c>
      <c r="I155" s="170"/>
      <c r="L155" s="166"/>
      <c r="M155" s="171"/>
      <c r="N155" s="172"/>
      <c r="O155" s="172"/>
      <c r="P155" s="172"/>
      <c r="Q155" s="172"/>
      <c r="R155" s="172"/>
      <c r="S155" s="172"/>
      <c r="T155" s="173"/>
      <c r="AT155" s="167" t="s">
        <v>225</v>
      </c>
      <c r="AU155" s="167" t="s">
        <v>82</v>
      </c>
      <c r="AV155" s="14" t="s">
        <v>82</v>
      </c>
      <c r="AW155" s="14" t="s">
        <v>30</v>
      </c>
      <c r="AX155" s="14" t="s">
        <v>73</v>
      </c>
      <c r="AY155" s="167" t="s">
        <v>218</v>
      </c>
    </row>
    <row r="156" spans="1:65" s="15" customFormat="1" ht="11.25">
      <c r="B156" s="174"/>
      <c r="D156" s="159" t="s">
        <v>225</v>
      </c>
      <c r="E156" s="175" t="s">
        <v>1</v>
      </c>
      <c r="F156" s="176" t="s">
        <v>230</v>
      </c>
      <c r="H156" s="177">
        <v>3</v>
      </c>
      <c r="I156" s="178"/>
      <c r="L156" s="174"/>
      <c r="M156" s="179"/>
      <c r="N156" s="180"/>
      <c r="O156" s="180"/>
      <c r="P156" s="180"/>
      <c r="Q156" s="180"/>
      <c r="R156" s="180"/>
      <c r="S156" s="180"/>
      <c r="T156" s="181"/>
      <c r="AT156" s="175" t="s">
        <v>225</v>
      </c>
      <c r="AU156" s="175" t="s">
        <v>82</v>
      </c>
      <c r="AV156" s="15" t="s">
        <v>104</v>
      </c>
      <c r="AW156" s="15" t="s">
        <v>30</v>
      </c>
      <c r="AX156" s="15" t="s">
        <v>80</v>
      </c>
      <c r="AY156" s="175" t="s">
        <v>218</v>
      </c>
    </row>
    <row r="157" spans="1:65" s="2" customFormat="1" ht="16.5" customHeight="1">
      <c r="A157" s="33"/>
      <c r="B157" s="144"/>
      <c r="C157" s="190" t="s">
        <v>315</v>
      </c>
      <c r="D157" s="190" t="s">
        <v>904</v>
      </c>
      <c r="E157" s="191" t="s">
        <v>4678</v>
      </c>
      <c r="F157" s="192" t="s">
        <v>4679</v>
      </c>
      <c r="G157" s="193" t="s">
        <v>242</v>
      </c>
      <c r="H157" s="194">
        <v>5.0999999999999996</v>
      </c>
      <c r="I157" s="195"/>
      <c r="J157" s="196">
        <f>ROUND(I157*H157,2)</f>
        <v>0</v>
      </c>
      <c r="K157" s="192" t="s">
        <v>1</v>
      </c>
      <c r="L157" s="197"/>
      <c r="M157" s="198" t="s">
        <v>1</v>
      </c>
      <c r="N157" s="199" t="s">
        <v>38</v>
      </c>
      <c r="O157" s="59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116</v>
      </c>
      <c r="AT157" s="156" t="s">
        <v>904</v>
      </c>
      <c r="AU157" s="156" t="s">
        <v>82</v>
      </c>
      <c r="AY157" s="18" t="s">
        <v>218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80</v>
      </c>
      <c r="BK157" s="157">
        <f>ROUND(I157*H157,2)</f>
        <v>0</v>
      </c>
      <c r="BL157" s="18" t="s">
        <v>104</v>
      </c>
      <c r="BM157" s="156" t="s">
        <v>318</v>
      </c>
    </row>
    <row r="158" spans="1:65" s="13" customFormat="1" ht="11.25">
      <c r="B158" s="158"/>
      <c r="D158" s="159" t="s">
        <v>225</v>
      </c>
      <c r="E158" s="160" t="s">
        <v>1</v>
      </c>
      <c r="F158" s="161" t="s">
        <v>4680</v>
      </c>
      <c r="H158" s="160" t="s">
        <v>1</v>
      </c>
      <c r="I158" s="162"/>
      <c r="L158" s="158"/>
      <c r="M158" s="163"/>
      <c r="N158" s="164"/>
      <c r="O158" s="164"/>
      <c r="P158" s="164"/>
      <c r="Q158" s="164"/>
      <c r="R158" s="164"/>
      <c r="S158" s="164"/>
      <c r="T158" s="165"/>
      <c r="AT158" s="160" t="s">
        <v>225</v>
      </c>
      <c r="AU158" s="160" t="s">
        <v>82</v>
      </c>
      <c r="AV158" s="13" t="s">
        <v>80</v>
      </c>
      <c r="AW158" s="13" t="s">
        <v>30</v>
      </c>
      <c r="AX158" s="13" t="s">
        <v>73</v>
      </c>
      <c r="AY158" s="160" t="s">
        <v>218</v>
      </c>
    </row>
    <row r="159" spans="1:65" s="14" customFormat="1" ht="11.25">
      <c r="B159" s="166"/>
      <c r="D159" s="159" t="s">
        <v>225</v>
      </c>
      <c r="E159" s="167" t="s">
        <v>1</v>
      </c>
      <c r="F159" s="168" t="s">
        <v>4681</v>
      </c>
      <c r="H159" s="169">
        <v>5.0999999999999996</v>
      </c>
      <c r="I159" s="170"/>
      <c r="L159" s="166"/>
      <c r="M159" s="171"/>
      <c r="N159" s="172"/>
      <c r="O159" s="172"/>
      <c r="P159" s="172"/>
      <c r="Q159" s="172"/>
      <c r="R159" s="172"/>
      <c r="S159" s="172"/>
      <c r="T159" s="173"/>
      <c r="AT159" s="167" t="s">
        <v>225</v>
      </c>
      <c r="AU159" s="167" t="s">
        <v>82</v>
      </c>
      <c r="AV159" s="14" t="s">
        <v>82</v>
      </c>
      <c r="AW159" s="14" t="s">
        <v>30</v>
      </c>
      <c r="AX159" s="14" t="s">
        <v>73</v>
      </c>
      <c r="AY159" s="167" t="s">
        <v>218</v>
      </c>
    </row>
    <row r="160" spans="1:65" s="15" customFormat="1" ht="11.25">
      <c r="B160" s="174"/>
      <c r="D160" s="159" t="s">
        <v>225</v>
      </c>
      <c r="E160" s="175" t="s">
        <v>1</v>
      </c>
      <c r="F160" s="176" t="s">
        <v>230</v>
      </c>
      <c r="H160" s="177">
        <v>5.0999999999999996</v>
      </c>
      <c r="I160" s="178"/>
      <c r="L160" s="174"/>
      <c r="M160" s="179"/>
      <c r="N160" s="180"/>
      <c r="O160" s="180"/>
      <c r="P160" s="180"/>
      <c r="Q160" s="180"/>
      <c r="R160" s="180"/>
      <c r="S160" s="180"/>
      <c r="T160" s="181"/>
      <c r="AT160" s="175" t="s">
        <v>225</v>
      </c>
      <c r="AU160" s="175" t="s">
        <v>82</v>
      </c>
      <c r="AV160" s="15" t="s">
        <v>104</v>
      </c>
      <c r="AW160" s="15" t="s">
        <v>30</v>
      </c>
      <c r="AX160" s="15" t="s">
        <v>80</v>
      </c>
      <c r="AY160" s="175" t="s">
        <v>218</v>
      </c>
    </row>
    <row r="161" spans="1:65" s="2" customFormat="1" ht="24.2" customHeight="1">
      <c r="A161" s="33"/>
      <c r="B161" s="144"/>
      <c r="C161" s="145" t="s">
        <v>269</v>
      </c>
      <c r="D161" s="145" t="s">
        <v>220</v>
      </c>
      <c r="E161" s="146" t="s">
        <v>4468</v>
      </c>
      <c r="F161" s="147" t="s">
        <v>4469</v>
      </c>
      <c r="G161" s="148" t="s">
        <v>253</v>
      </c>
      <c r="H161" s="149">
        <v>494</v>
      </c>
      <c r="I161" s="150"/>
      <c r="J161" s="151">
        <f>ROUND(I161*H161,2)</f>
        <v>0</v>
      </c>
      <c r="K161" s="147" t="s">
        <v>1</v>
      </c>
      <c r="L161" s="34"/>
      <c r="M161" s="152" t="s">
        <v>1</v>
      </c>
      <c r="N161" s="153" t="s">
        <v>38</v>
      </c>
      <c r="O161" s="59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104</v>
      </c>
      <c r="AT161" s="156" t="s">
        <v>220</v>
      </c>
      <c r="AU161" s="156" t="s">
        <v>82</v>
      </c>
      <c r="AY161" s="18" t="s">
        <v>218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80</v>
      </c>
      <c r="BK161" s="157">
        <f>ROUND(I161*H161,2)</f>
        <v>0</v>
      </c>
      <c r="BL161" s="18" t="s">
        <v>104</v>
      </c>
      <c r="BM161" s="156" t="s">
        <v>322</v>
      </c>
    </row>
    <row r="162" spans="1:65" s="14" customFormat="1" ht="11.25">
      <c r="B162" s="166"/>
      <c r="D162" s="159" t="s">
        <v>225</v>
      </c>
      <c r="E162" s="167" t="s">
        <v>1</v>
      </c>
      <c r="F162" s="168" t="s">
        <v>4682</v>
      </c>
      <c r="H162" s="169">
        <v>308</v>
      </c>
      <c r="I162" s="170"/>
      <c r="L162" s="166"/>
      <c r="M162" s="171"/>
      <c r="N162" s="172"/>
      <c r="O162" s="172"/>
      <c r="P162" s="172"/>
      <c r="Q162" s="172"/>
      <c r="R162" s="172"/>
      <c r="S162" s="172"/>
      <c r="T162" s="173"/>
      <c r="AT162" s="167" t="s">
        <v>225</v>
      </c>
      <c r="AU162" s="167" t="s">
        <v>82</v>
      </c>
      <c r="AV162" s="14" t="s">
        <v>82</v>
      </c>
      <c r="AW162" s="14" t="s">
        <v>30</v>
      </c>
      <c r="AX162" s="14" t="s">
        <v>73</v>
      </c>
      <c r="AY162" s="167" t="s">
        <v>218</v>
      </c>
    </row>
    <row r="163" spans="1:65" s="16" customFormat="1" ht="11.25">
      <c r="B163" s="182"/>
      <c r="D163" s="159" t="s">
        <v>225</v>
      </c>
      <c r="E163" s="183" t="s">
        <v>1</v>
      </c>
      <c r="F163" s="184" t="s">
        <v>273</v>
      </c>
      <c r="H163" s="185">
        <v>308</v>
      </c>
      <c r="I163" s="186"/>
      <c r="L163" s="182"/>
      <c r="M163" s="187"/>
      <c r="N163" s="188"/>
      <c r="O163" s="188"/>
      <c r="P163" s="188"/>
      <c r="Q163" s="188"/>
      <c r="R163" s="188"/>
      <c r="S163" s="188"/>
      <c r="T163" s="189"/>
      <c r="AT163" s="183" t="s">
        <v>225</v>
      </c>
      <c r="AU163" s="183" t="s">
        <v>82</v>
      </c>
      <c r="AV163" s="16" t="s">
        <v>101</v>
      </c>
      <c r="AW163" s="16" t="s">
        <v>30</v>
      </c>
      <c r="AX163" s="16" t="s">
        <v>73</v>
      </c>
      <c r="AY163" s="183" t="s">
        <v>218</v>
      </c>
    </row>
    <row r="164" spans="1:65" s="14" customFormat="1" ht="11.25">
      <c r="B164" s="166"/>
      <c r="D164" s="159" t="s">
        <v>225</v>
      </c>
      <c r="E164" s="167" t="s">
        <v>1</v>
      </c>
      <c r="F164" s="168" t="s">
        <v>4683</v>
      </c>
      <c r="H164" s="169">
        <v>186</v>
      </c>
      <c r="I164" s="170"/>
      <c r="L164" s="166"/>
      <c r="M164" s="171"/>
      <c r="N164" s="172"/>
      <c r="O164" s="172"/>
      <c r="P164" s="172"/>
      <c r="Q164" s="172"/>
      <c r="R164" s="172"/>
      <c r="S164" s="172"/>
      <c r="T164" s="173"/>
      <c r="AT164" s="167" t="s">
        <v>225</v>
      </c>
      <c r="AU164" s="167" t="s">
        <v>82</v>
      </c>
      <c r="AV164" s="14" t="s">
        <v>82</v>
      </c>
      <c r="AW164" s="14" t="s">
        <v>30</v>
      </c>
      <c r="AX164" s="14" t="s">
        <v>73</v>
      </c>
      <c r="AY164" s="167" t="s">
        <v>218</v>
      </c>
    </row>
    <row r="165" spans="1:65" s="16" customFormat="1" ht="11.25">
      <c r="B165" s="182"/>
      <c r="D165" s="159" t="s">
        <v>225</v>
      </c>
      <c r="E165" s="183" t="s">
        <v>1</v>
      </c>
      <c r="F165" s="184" t="s">
        <v>273</v>
      </c>
      <c r="H165" s="185">
        <v>186</v>
      </c>
      <c r="I165" s="186"/>
      <c r="L165" s="182"/>
      <c r="M165" s="187"/>
      <c r="N165" s="188"/>
      <c r="O165" s="188"/>
      <c r="P165" s="188"/>
      <c r="Q165" s="188"/>
      <c r="R165" s="188"/>
      <c r="S165" s="188"/>
      <c r="T165" s="189"/>
      <c r="AT165" s="183" t="s">
        <v>225</v>
      </c>
      <c r="AU165" s="183" t="s">
        <v>82</v>
      </c>
      <c r="AV165" s="16" t="s">
        <v>101</v>
      </c>
      <c r="AW165" s="16" t="s">
        <v>30</v>
      </c>
      <c r="AX165" s="16" t="s">
        <v>73</v>
      </c>
      <c r="AY165" s="183" t="s">
        <v>218</v>
      </c>
    </row>
    <row r="166" spans="1:65" s="15" customFormat="1" ht="11.25">
      <c r="B166" s="174"/>
      <c r="D166" s="159" t="s">
        <v>225</v>
      </c>
      <c r="E166" s="175" t="s">
        <v>1</v>
      </c>
      <c r="F166" s="176" t="s">
        <v>230</v>
      </c>
      <c r="H166" s="177">
        <v>494</v>
      </c>
      <c r="I166" s="178"/>
      <c r="L166" s="174"/>
      <c r="M166" s="179"/>
      <c r="N166" s="180"/>
      <c r="O166" s="180"/>
      <c r="P166" s="180"/>
      <c r="Q166" s="180"/>
      <c r="R166" s="180"/>
      <c r="S166" s="180"/>
      <c r="T166" s="181"/>
      <c r="AT166" s="175" t="s">
        <v>225</v>
      </c>
      <c r="AU166" s="175" t="s">
        <v>82</v>
      </c>
      <c r="AV166" s="15" t="s">
        <v>104</v>
      </c>
      <c r="AW166" s="15" t="s">
        <v>30</v>
      </c>
      <c r="AX166" s="15" t="s">
        <v>80</v>
      </c>
      <c r="AY166" s="175" t="s">
        <v>218</v>
      </c>
    </row>
    <row r="167" spans="1:65" s="2" customFormat="1" ht="21.75" customHeight="1">
      <c r="A167" s="33"/>
      <c r="B167" s="144"/>
      <c r="C167" s="145" t="s">
        <v>323</v>
      </c>
      <c r="D167" s="145" t="s">
        <v>220</v>
      </c>
      <c r="E167" s="146" t="s">
        <v>4684</v>
      </c>
      <c r="F167" s="147" t="s">
        <v>4685</v>
      </c>
      <c r="G167" s="148" t="s">
        <v>3010</v>
      </c>
      <c r="H167" s="149">
        <v>1</v>
      </c>
      <c r="I167" s="150"/>
      <c r="J167" s="151">
        <f>ROUND(I167*H167,2)</f>
        <v>0</v>
      </c>
      <c r="K167" s="147" t="s">
        <v>1</v>
      </c>
      <c r="L167" s="34"/>
      <c r="M167" s="152" t="s">
        <v>1</v>
      </c>
      <c r="N167" s="153" t="s">
        <v>38</v>
      </c>
      <c r="O167" s="59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104</v>
      </c>
      <c r="AT167" s="156" t="s">
        <v>220</v>
      </c>
      <c r="AU167" s="156" t="s">
        <v>82</v>
      </c>
      <c r="AY167" s="18" t="s">
        <v>218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80</v>
      </c>
      <c r="BK167" s="157">
        <f>ROUND(I167*H167,2)</f>
        <v>0</v>
      </c>
      <c r="BL167" s="18" t="s">
        <v>104</v>
      </c>
      <c r="BM167" s="156" t="s">
        <v>326</v>
      </c>
    </row>
    <row r="168" spans="1:65" s="2" customFormat="1" ht="24.2" customHeight="1">
      <c r="A168" s="33"/>
      <c r="B168" s="144"/>
      <c r="C168" s="145" t="s">
        <v>278</v>
      </c>
      <c r="D168" s="145" t="s">
        <v>220</v>
      </c>
      <c r="E168" s="146" t="s">
        <v>4686</v>
      </c>
      <c r="F168" s="147" t="s">
        <v>4687</v>
      </c>
      <c r="G168" s="148" t="s">
        <v>223</v>
      </c>
      <c r="H168" s="149">
        <v>114.767</v>
      </c>
      <c r="I168" s="150"/>
      <c r="J168" s="151">
        <f>ROUND(I168*H168,2)</f>
        <v>0</v>
      </c>
      <c r="K168" s="147" t="s">
        <v>1</v>
      </c>
      <c r="L168" s="34"/>
      <c r="M168" s="152" t="s">
        <v>1</v>
      </c>
      <c r="N168" s="153" t="s">
        <v>38</v>
      </c>
      <c r="O168" s="59"/>
      <c r="P168" s="154">
        <f>O168*H168</f>
        <v>0</v>
      </c>
      <c r="Q168" s="154">
        <v>0</v>
      </c>
      <c r="R168" s="154">
        <f>Q168*H168</f>
        <v>0</v>
      </c>
      <c r="S168" s="154">
        <v>0</v>
      </c>
      <c r="T168" s="155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104</v>
      </c>
      <c r="AT168" s="156" t="s">
        <v>220</v>
      </c>
      <c r="AU168" s="156" t="s">
        <v>82</v>
      </c>
      <c r="AY168" s="18" t="s">
        <v>218</v>
      </c>
      <c r="BE168" s="157">
        <f>IF(N168="základní",J168,0)</f>
        <v>0</v>
      </c>
      <c r="BF168" s="157">
        <f>IF(N168="snížená",J168,0)</f>
        <v>0</v>
      </c>
      <c r="BG168" s="157">
        <f>IF(N168="zákl. přenesená",J168,0)</f>
        <v>0</v>
      </c>
      <c r="BH168" s="157">
        <f>IF(N168="sníž. přenesená",J168,0)</f>
        <v>0</v>
      </c>
      <c r="BI168" s="157">
        <f>IF(N168="nulová",J168,0)</f>
        <v>0</v>
      </c>
      <c r="BJ168" s="18" t="s">
        <v>80</v>
      </c>
      <c r="BK168" s="157">
        <f>ROUND(I168*H168,2)</f>
        <v>0</v>
      </c>
      <c r="BL168" s="18" t="s">
        <v>104</v>
      </c>
      <c r="BM168" s="156" t="s">
        <v>330</v>
      </c>
    </row>
    <row r="169" spans="1:65" s="2" customFormat="1" ht="24.2" customHeight="1">
      <c r="A169" s="33"/>
      <c r="B169" s="144"/>
      <c r="C169" s="145" t="s">
        <v>7</v>
      </c>
      <c r="D169" s="145" t="s">
        <v>220</v>
      </c>
      <c r="E169" s="146" t="s">
        <v>4688</v>
      </c>
      <c r="F169" s="147" t="s">
        <v>4689</v>
      </c>
      <c r="G169" s="148" t="s">
        <v>223</v>
      </c>
      <c r="H169" s="149">
        <v>2.4</v>
      </c>
      <c r="I169" s="150"/>
      <c r="J169" s="151">
        <f>ROUND(I169*H169,2)</f>
        <v>0</v>
      </c>
      <c r="K169" s="147" t="s">
        <v>1</v>
      </c>
      <c r="L169" s="34"/>
      <c r="M169" s="152" t="s">
        <v>1</v>
      </c>
      <c r="N169" s="153" t="s">
        <v>38</v>
      </c>
      <c r="O169" s="59"/>
      <c r="P169" s="154">
        <f>O169*H169</f>
        <v>0</v>
      </c>
      <c r="Q169" s="154">
        <v>0</v>
      </c>
      <c r="R169" s="154">
        <f>Q169*H169</f>
        <v>0</v>
      </c>
      <c r="S169" s="154">
        <v>0</v>
      </c>
      <c r="T169" s="155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104</v>
      </c>
      <c r="AT169" s="156" t="s">
        <v>220</v>
      </c>
      <c r="AU169" s="156" t="s">
        <v>82</v>
      </c>
      <c r="AY169" s="18" t="s">
        <v>218</v>
      </c>
      <c r="BE169" s="157">
        <f>IF(N169="základní",J169,0)</f>
        <v>0</v>
      </c>
      <c r="BF169" s="157">
        <f>IF(N169="snížená",J169,0)</f>
        <v>0</v>
      </c>
      <c r="BG169" s="157">
        <f>IF(N169="zákl. přenesená",J169,0)</f>
        <v>0</v>
      </c>
      <c r="BH169" s="157">
        <f>IF(N169="sníž. přenesená",J169,0)</f>
        <v>0</v>
      </c>
      <c r="BI169" s="157">
        <f>IF(N169="nulová",J169,0)</f>
        <v>0</v>
      </c>
      <c r="BJ169" s="18" t="s">
        <v>80</v>
      </c>
      <c r="BK169" s="157">
        <f>ROUND(I169*H169,2)</f>
        <v>0</v>
      </c>
      <c r="BL169" s="18" t="s">
        <v>104</v>
      </c>
      <c r="BM169" s="156" t="s">
        <v>333</v>
      </c>
    </row>
    <row r="170" spans="1:65" s="2" customFormat="1" ht="21.75" customHeight="1">
      <c r="A170" s="33"/>
      <c r="B170" s="144"/>
      <c r="C170" s="145" t="s">
        <v>284</v>
      </c>
      <c r="D170" s="145" t="s">
        <v>220</v>
      </c>
      <c r="E170" s="146" t="s">
        <v>4690</v>
      </c>
      <c r="F170" s="147" t="s">
        <v>4691</v>
      </c>
      <c r="G170" s="148" t="s">
        <v>223</v>
      </c>
      <c r="H170" s="149">
        <v>2.4</v>
      </c>
      <c r="I170" s="150"/>
      <c r="J170" s="151">
        <f>ROUND(I170*H170,2)</f>
        <v>0</v>
      </c>
      <c r="K170" s="147" t="s">
        <v>1</v>
      </c>
      <c r="L170" s="34"/>
      <c r="M170" s="152" t="s">
        <v>1</v>
      </c>
      <c r="N170" s="153" t="s">
        <v>38</v>
      </c>
      <c r="O170" s="59"/>
      <c r="P170" s="154">
        <f>O170*H170</f>
        <v>0</v>
      </c>
      <c r="Q170" s="154">
        <v>0</v>
      </c>
      <c r="R170" s="154">
        <f>Q170*H170</f>
        <v>0</v>
      </c>
      <c r="S170" s="154">
        <v>0</v>
      </c>
      <c r="T170" s="155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104</v>
      </c>
      <c r="AT170" s="156" t="s">
        <v>220</v>
      </c>
      <c r="AU170" s="156" t="s">
        <v>82</v>
      </c>
      <c r="AY170" s="18" t="s">
        <v>218</v>
      </c>
      <c r="BE170" s="157">
        <f>IF(N170="základní",J170,0)</f>
        <v>0</v>
      </c>
      <c r="BF170" s="157">
        <f>IF(N170="snížená",J170,0)</f>
        <v>0</v>
      </c>
      <c r="BG170" s="157">
        <f>IF(N170="zákl. přenesená",J170,0)</f>
        <v>0</v>
      </c>
      <c r="BH170" s="157">
        <f>IF(N170="sníž. přenesená",J170,0)</f>
        <v>0</v>
      </c>
      <c r="BI170" s="157">
        <f>IF(N170="nulová",J170,0)</f>
        <v>0</v>
      </c>
      <c r="BJ170" s="18" t="s">
        <v>80</v>
      </c>
      <c r="BK170" s="157">
        <f>ROUND(I170*H170,2)</f>
        <v>0</v>
      </c>
      <c r="BL170" s="18" t="s">
        <v>104</v>
      </c>
      <c r="BM170" s="156" t="s">
        <v>338</v>
      </c>
    </row>
    <row r="171" spans="1:65" s="14" customFormat="1" ht="11.25">
      <c r="B171" s="166"/>
      <c r="D171" s="159" t="s">
        <v>225</v>
      </c>
      <c r="E171" s="167" t="s">
        <v>1</v>
      </c>
      <c r="F171" s="168" t="s">
        <v>4692</v>
      </c>
      <c r="H171" s="169">
        <v>2.4</v>
      </c>
      <c r="I171" s="170"/>
      <c r="L171" s="166"/>
      <c r="M171" s="171"/>
      <c r="N171" s="172"/>
      <c r="O171" s="172"/>
      <c r="P171" s="172"/>
      <c r="Q171" s="172"/>
      <c r="R171" s="172"/>
      <c r="S171" s="172"/>
      <c r="T171" s="173"/>
      <c r="AT171" s="167" t="s">
        <v>225</v>
      </c>
      <c r="AU171" s="167" t="s">
        <v>82</v>
      </c>
      <c r="AV171" s="14" t="s">
        <v>82</v>
      </c>
      <c r="AW171" s="14" t="s">
        <v>30</v>
      </c>
      <c r="AX171" s="14" t="s">
        <v>73</v>
      </c>
      <c r="AY171" s="167" t="s">
        <v>218</v>
      </c>
    </row>
    <row r="172" spans="1:65" s="15" customFormat="1" ht="11.25">
      <c r="B172" s="174"/>
      <c r="D172" s="159" t="s">
        <v>225</v>
      </c>
      <c r="E172" s="175" t="s">
        <v>1</v>
      </c>
      <c r="F172" s="176" t="s">
        <v>230</v>
      </c>
      <c r="H172" s="177">
        <v>2.4</v>
      </c>
      <c r="I172" s="178"/>
      <c r="L172" s="174"/>
      <c r="M172" s="179"/>
      <c r="N172" s="180"/>
      <c r="O172" s="180"/>
      <c r="P172" s="180"/>
      <c r="Q172" s="180"/>
      <c r="R172" s="180"/>
      <c r="S172" s="180"/>
      <c r="T172" s="181"/>
      <c r="AT172" s="175" t="s">
        <v>225</v>
      </c>
      <c r="AU172" s="175" t="s">
        <v>82</v>
      </c>
      <c r="AV172" s="15" t="s">
        <v>104</v>
      </c>
      <c r="AW172" s="15" t="s">
        <v>30</v>
      </c>
      <c r="AX172" s="15" t="s">
        <v>80</v>
      </c>
      <c r="AY172" s="175" t="s">
        <v>218</v>
      </c>
    </row>
    <row r="173" spans="1:65" s="2" customFormat="1" ht="24.2" customHeight="1">
      <c r="A173" s="33"/>
      <c r="B173" s="144"/>
      <c r="C173" s="145" t="s">
        <v>339</v>
      </c>
      <c r="D173" s="145" t="s">
        <v>220</v>
      </c>
      <c r="E173" s="146" t="s">
        <v>4693</v>
      </c>
      <c r="F173" s="147" t="s">
        <v>4694</v>
      </c>
      <c r="G173" s="148" t="s">
        <v>223</v>
      </c>
      <c r="H173" s="149">
        <v>48</v>
      </c>
      <c r="I173" s="150"/>
      <c r="J173" s="151">
        <f>ROUND(I173*H173,2)</f>
        <v>0</v>
      </c>
      <c r="K173" s="147" t="s">
        <v>1</v>
      </c>
      <c r="L173" s="34"/>
      <c r="M173" s="152" t="s">
        <v>1</v>
      </c>
      <c r="N173" s="153" t="s">
        <v>38</v>
      </c>
      <c r="O173" s="59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104</v>
      </c>
      <c r="AT173" s="156" t="s">
        <v>220</v>
      </c>
      <c r="AU173" s="156" t="s">
        <v>82</v>
      </c>
      <c r="AY173" s="18" t="s">
        <v>218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80</v>
      </c>
      <c r="BK173" s="157">
        <f>ROUND(I173*H173,2)</f>
        <v>0</v>
      </c>
      <c r="BL173" s="18" t="s">
        <v>104</v>
      </c>
      <c r="BM173" s="156" t="s">
        <v>343</v>
      </c>
    </row>
    <row r="174" spans="1:65" s="14" customFormat="1" ht="11.25">
      <c r="B174" s="166"/>
      <c r="D174" s="159" t="s">
        <v>225</v>
      </c>
      <c r="E174" s="167" t="s">
        <v>1</v>
      </c>
      <c r="F174" s="168" t="s">
        <v>4695</v>
      </c>
      <c r="H174" s="169">
        <v>48</v>
      </c>
      <c r="I174" s="170"/>
      <c r="L174" s="166"/>
      <c r="M174" s="171"/>
      <c r="N174" s="172"/>
      <c r="O174" s="172"/>
      <c r="P174" s="172"/>
      <c r="Q174" s="172"/>
      <c r="R174" s="172"/>
      <c r="S174" s="172"/>
      <c r="T174" s="173"/>
      <c r="AT174" s="167" t="s">
        <v>225</v>
      </c>
      <c r="AU174" s="167" t="s">
        <v>82</v>
      </c>
      <c r="AV174" s="14" t="s">
        <v>82</v>
      </c>
      <c r="AW174" s="14" t="s">
        <v>30</v>
      </c>
      <c r="AX174" s="14" t="s">
        <v>73</v>
      </c>
      <c r="AY174" s="167" t="s">
        <v>218</v>
      </c>
    </row>
    <row r="175" spans="1:65" s="15" customFormat="1" ht="11.25">
      <c r="B175" s="174"/>
      <c r="D175" s="159" t="s">
        <v>225</v>
      </c>
      <c r="E175" s="175" t="s">
        <v>1</v>
      </c>
      <c r="F175" s="176" t="s">
        <v>230</v>
      </c>
      <c r="H175" s="177">
        <v>48</v>
      </c>
      <c r="I175" s="178"/>
      <c r="L175" s="174"/>
      <c r="M175" s="179"/>
      <c r="N175" s="180"/>
      <c r="O175" s="180"/>
      <c r="P175" s="180"/>
      <c r="Q175" s="180"/>
      <c r="R175" s="180"/>
      <c r="S175" s="180"/>
      <c r="T175" s="181"/>
      <c r="AT175" s="175" t="s">
        <v>225</v>
      </c>
      <c r="AU175" s="175" t="s">
        <v>82</v>
      </c>
      <c r="AV175" s="15" t="s">
        <v>104</v>
      </c>
      <c r="AW175" s="15" t="s">
        <v>30</v>
      </c>
      <c r="AX175" s="15" t="s">
        <v>80</v>
      </c>
      <c r="AY175" s="175" t="s">
        <v>218</v>
      </c>
    </row>
    <row r="176" spans="1:65" s="12" customFormat="1" ht="22.9" customHeight="1">
      <c r="B176" s="131"/>
      <c r="D176" s="132" t="s">
        <v>72</v>
      </c>
      <c r="E176" s="142" t="s">
        <v>82</v>
      </c>
      <c r="F176" s="142" t="s">
        <v>255</v>
      </c>
      <c r="I176" s="134"/>
      <c r="J176" s="143">
        <f>BK176</f>
        <v>0</v>
      </c>
      <c r="L176" s="131"/>
      <c r="M176" s="136"/>
      <c r="N176" s="137"/>
      <c r="O176" s="137"/>
      <c r="P176" s="138">
        <f>SUM(P177:P206)</f>
        <v>0</v>
      </c>
      <c r="Q176" s="137"/>
      <c r="R176" s="138">
        <f>SUM(R177:R206)</f>
        <v>0</v>
      </c>
      <c r="S176" s="137"/>
      <c r="T176" s="139">
        <f>SUM(T177:T206)</f>
        <v>0</v>
      </c>
      <c r="AR176" s="132" t="s">
        <v>80</v>
      </c>
      <c r="AT176" s="140" t="s">
        <v>72</v>
      </c>
      <c r="AU176" s="140" t="s">
        <v>80</v>
      </c>
      <c r="AY176" s="132" t="s">
        <v>218</v>
      </c>
      <c r="BK176" s="141">
        <f>SUM(BK177:BK206)</f>
        <v>0</v>
      </c>
    </row>
    <row r="177" spans="1:65" s="2" customFormat="1" ht="24.2" customHeight="1">
      <c r="A177" s="33"/>
      <c r="B177" s="144"/>
      <c r="C177" s="145" t="s">
        <v>287</v>
      </c>
      <c r="D177" s="145" t="s">
        <v>220</v>
      </c>
      <c r="E177" s="146" t="s">
        <v>4488</v>
      </c>
      <c r="F177" s="147" t="s">
        <v>4489</v>
      </c>
      <c r="G177" s="148" t="s">
        <v>253</v>
      </c>
      <c r="H177" s="149">
        <v>7.5359999999999996</v>
      </c>
      <c r="I177" s="150"/>
      <c r="J177" s="151">
        <f>ROUND(I177*H177,2)</f>
        <v>0</v>
      </c>
      <c r="K177" s="147" t="s">
        <v>1</v>
      </c>
      <c r="L177" s="34"/>
      <c r="M177" s="152" t="s">
        <v>1</v>
      </c>
      <c r="N177" s="153" t="s">
        <v>38</v>
      </c>
      <c r="O177" s="59"/>
      <c r="P177" s="154">
        <f>O177*H177</f>
        <v>0</v>
      </c>
      <c r="Q177" s="154">
        <v>0</v>
      </c>
      <c r="R177" s="154">
        <f>Q177*H177</f>
        <v>0</v>
      </c>
      <c r="S177" s="154">
        <v>0</v>
      </c>
      <c r="T177" s="155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104</v>
      </c>
      <c r="AT177" s="156" t="s">
        <v>220</v>
      </c>
      <c r="AU177" s="156" t="s">
        <v>82</v>
      </c>
      <c r="AY177" s="18" t="s">
        <v>218</v>
      </c>
      <c r="BE177" s="157">
        <f>IF(N177="základní",J177,0)</f>
        <v>0</v>
      </c>
      <c r="BF177" s="157">
        <f>IF(N177="snížená",J177,0)</f>
        <v>0</v>
      </c>
      <c r="BG177" s="157">
        <f>IF(N177="zákl. přenesená",J177,0)</f>
        <v>0</v>
      </c>
      <c r="BH177" s="157">
        <f>IF(N177="sníž. přenesená",J177,0)</f>
        <v>0</v>
      </c>
      <c r="BI177" s="157">
        <f>IF(N177="nulová",J177,0)</f>
        <v>0</v>
      </c>
      <c r="BJ177" s="18" t="s">
        <v>80</v>
      </c>
      <c r="BK177" s="157">
        <f>ROUND(I177*H177,2)</f>
        <v>0</v>
      </c>
      <c r="BL177" s="18" t="s">
        <v>104</v>
      </c>
      <c r="BM177" s="156" t="s">
        <v>346</v>
      </c>
    </row>
    <row r="178" spans="1:65" s="14" customFormat="1" ht="11.25">
      <c r="B178" s="166"/>
      <c r="D178" s="159" t="s">
        <v>225</v>
      </c>
      <c r="E178" s="167" t="s">
        <v>1</v>
      </c>
      <c r="F178" s="168" t="s">
        <v>4696</v>
      </c>
      <c r="H178" s="169">
        <v>7.5359999999999996</v>
      </c>
      <c r="I178" s="170"/>
      <c r="L178" s="166"/>
      <c r="M178" s="171"/>
      <c r="N178" s="172"/>
      <c r="O178" s="172"/>
      <c r="P178" s="172"/>
      <c r="Q178" s="172"/>
      <c r="R178" s="172"/>
      <c r="S178" s="172"/>
      <c r="T178" s="173"/>
      <c r="AT178" s="167" t="s">
        <v>225</v>
      </c>
      <c r="AU178" s="167" t="s">
        <v>82</v>
      </c>
      <c r="AV178" s="14" t="s">
        <v>82</v>
      </c>
      <c r="AW178" s="14" t="s">
        <v>30</v>
      </c>
      <c r="AX178" s="14" t="s">
        <v>73</v>
      </c>
      <c r="AY178" s="167" t="s">
        <v>218</v>
      </c>
    </row>
    <row r="179" spans="1:65" s="15" customFormat="1" ht="11.25">
      <c r="B179" s="174"/>
      <c r="D179" s="159" t="s">
        <v>225</v>
      </c>
      <c r="E179" s="175" t="s">
        <v>1</v>
      </c>
      <c r="F179" s="176" t="s">
        <v>230</v>
      </c>
      <c r="H179" s="177">
        <v>7.5359999999999996</v>
      </c>
      <c r="I179" s="178"/>
      <c r="L179" s="174"/>
      <c r="M179" s="179"/>
      <c r="N179" s="180"/>
      <c r="O179" s="180"/>
      <c r="P179" s="180"/>
      <c r="Q179" s="180"/>
      <c r="R179" s="180"/>
      <c r="S179" s="180"/>
      <c r="T179" s="181"/>
      <c r="AT179" s="175" t="s">
        <v>225</v>
      </c>
      <c r="AU179" s="175" t="s">
        <v>82</v>
      </c>
      <c r="AV179" s="15" t="s">
        <v>104</v>
      </c>
      <c r="AW179" s="15" t="s">
        <v>30</v>
      </c>
      <c r="AX179" s="15" t="s">
        <v>80</v>
      </c>
      <c r="AY179" s="175" t="s">
        <v>218</v>
      </c>
    </row>
    <row r="180" spans="1:65" s="2" customFormat="1" ht="24.2" customHeight="1">
      <c r="A180" s="33"/>
      <c r="B180" s="144"/>
      <c r="C180" s="190" t="s">
        <v>348</v>
      </c>
      <c r="D180" s="190" t="s">
        <v>904</v>
      </c>
      <c r="E180" s="191" t="s">
        <v>4490</v>
      </c>
      <c r="F180" s="192" t="s">
        <v>4491</v>
      </c>
      <c r="G180" s="193" t="s">
        <v>253</v>
      </c>
      <c r="H180" s="194">
        <v>8.9260000000000002</v>
      </c>
      <c r="I180" s="195"/>
      <c r="J180" s="196">
        <f>ROUND(I180*H180,2)</f>
        <v>0</v>
      </c>
      <c r="K180" s="192" t="s">
        <v>1</v>
      </c>
      <c r="L180" s="197"/>
      <c r="M180" s="198" t="s">
        <v>1</v>
      </c>
      <c r="N180" s="199" t="s">
        <v>38</v>
      </c>
      <c r="O180" s="59"/>
      <c r="P180" s="154">
        <f>O180*H180</f>
        <v>0</v>
      </c>
      <c r="Q180" s="154">
        <v>0</v>
      </c>
      <c r="R180" s="154">
        <f>Q180*H180</f>
        <v>0</v>
      </c>
      <c r="S180" s="154">
        <v>0</v>
      </c>
      <c r="T180" s="155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116</v>
      </c>
      <c r="AT180" s="156" t="s">
        <v>904</v>
      </c>
      <c r="AU180" s="156" t="s">
        <v>82</v>
      </c>
      <c r="AY180" s="18" t="s">
        <v>218</v>
      </c>
      <c r="BE180" s="157">
        <f>IF(N180="základní",J180,0)</f>
        <v>0</v>
      </c>
      <c r="BF180" s="157">
        <f>IF(N180="snížená",J180,0)</f>
        <v>0</v>
      </c>
      <c r="BG180" s="157">
        <f>IF(N180="zákl. přenesená",J180,0)</f>
        <v>0</v>
      </c>
      <c r="BH180" s="157">
        <f>IF(N180="sníž. přenesená",J180,0)</f>
        <v>0</v>
      </c>
      <c r="BI180" s="157">
        <f>IF(N180="nulová",J180,0)</f>
        <v>0</v>
      </c>
      <c r="BJ180" s="18" t="s">
        <v>80</v>
      </c>
      <c r="BK180" s="157">
        <f>ROUND(I180*H180,2)</f>
        <v>0</v>
      </c>
      <c r="BL180" s="18" t="s">
        <v>104</v>
      </c>
      <c r="BM180" s="156" t="s">
        <v>351</v>
      </c>
    </row>
    <row r="181" spans="1:65" s="14" customFormat="1" ht="11.25">
      <c r="B181" s="166"/>
      <c r="D181" s="159" t="s">
        <v>225</v>
      </c>
      <c r="E181" s="167" t="s">
        <v>1</v>
      </c>
      <c r="F181" s="168" t="s">
        <v>4697</v>
      </c>
      <c r="H181" s="169">
        <v>8.9260000000000002</v>
      </c>
      <c r="I181" s="170"/>
      <c r="L181" s="166"/>
      <c r="M181" s="171"/>
      <c r="N181" s="172"/>
      <c r="O181" s="172"/>
      <c r="P181" s="172"/>
      <c r="Q181" s="172"/>
      <c r="R181" s="172"/>
      <c r="S181" s="172"/>
      <c r="T181" s="173"/>
      <c r="AT181" s="167" t="s">
        <v>225</v>
      </c>
      <c r="AU181" s="167" t="s">
        <v>82</v>
      </c>
      <c r="AV181" s="14" t="s">
        <v>82</v>
      </c>
      <c r="AW181" s="14" t="s">
        <v>30</v>
      </c>
      <c r="AX181" s="14" t="s">
        <v>73</v>
      </c>
      <c r="AY181" s="167" t="s">
        <v>218</v>
      </c>
    </row>
    <row r="182" spans="1:65" s="15" customFormat="1" ht="11.25">
      <c r="B182" s="174"/>
      <c r="D182" s="159" t="s">
        <v>225</v>
      </c>
      <c r="E182" s="175" t="s">
        <v>1</v>
      </c>
      <c r="F182" s="176" t="s">
        <v>230</v>
      </c>
      <c r="H182" s="177">
        <v>8.9260000000000002</v>
      </c>
      <c r="I182" s="178"/>
      <c r="L182" s="174"/>
      <c r="M182" s="179"/>
      <c r="N182" s="180"/>
      <c r="O182" s="180"/>
      <c r="P182" s="180"/>
      <c r="Q182" s="180"/>
      <c r="R182" s="180"/>
      <c r="S182" s="180"/>
      <c r="T182" s="181"/>
      <c r="AT182" s="175" t="s">
        <v>225</v>
      </c>
      <c r="AU182" s="175" t="s">
        <v>82</v>
      </c>
      <c r="AV182" s="15" t="s">
        <v>104</v>
      </c>
      <c r="AW182" s="15" t="s">
        <v>30</v>
      </c>
      <c r="AX182" s="15" t="s">
        <v>80</v>
      </c>
      <c r="AY182" s="175" t="s">
        <v>218</v>
      </c>
    </row>
    <row r="183" spans="1:65" s="2" customFormat="1" ht="24.2" customHeight="1">
      <c r="A183" s="33"/>
      <c r="B183" s="144"/>
      <c r="C183" s="145" t="s">
        <v>295</v>
      </c>
      <c r="D183" s="145" t="s">
        <v>220</v>
      </c>
      <c r="E183" s="146" t="s">
        <v>4698</v>
      </c>
      <c r="F183" s="147" t="s">
        <v>4699</v>
      </c>
      <c r="G183" s="148" t="s">
        <v>258</v>
      </c>
      <c r="H183" s="149">
        <v>12</v>
      </c>
      <c r="I183" s="150"/>
      <c r="J183" s="151">
        <f>ROUND(I183*H183,2)</f>
        <v>0</v>
      </c>
      <c r="K183" s="147" t="s">
        <v>1</v>
      </c>
      <c r="L183" s="34"/>
      <c r="M183" s="152" t="s">
        <v>1</v>
      </c>
      <c r="N183" s="153" t="s">
        <v>38</v>
      </c>
      <c r="O183" s="59"/>
      <c r="P183" s="154">
        <f>O183*H183</f>
        <v>0</v>
      </c>
      <c r="Q183" s="154">
        <v>0</v>
      </c>
      <c r="R183" s="154">
        <f>Q183*H183</f>
        <v>0</v>
      </c>
      <c r="S183" s="154">
        <v>0</v>
      </c>
      <c r="T183" s="155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104</v>
      </c>
      <c r="AT183" s="156" t="s">
        <v>220</v>
      </c>
      <c r="AU183" s="156" t="s">
        <v>82</v>
      </c>
      <c r="AY183" s="18" t="s">
        <v>218</v>
      </c>
      <c r="BE183" s="157">
        <f>IF(N183="základní",J183,0)</f>
        <v>0</v>
      </c>
      <c r="BF183" s="157">
        <f>IF(N183="snížená",J183,0)</f>
        <v>0</v>
      </c>
      <c r="BG183" s="157">
        <f>IF(N183="zákl. přenesená",J183,0)</f>
        <v>0</v>
      </c>
      <c r="BH183" s="157">
        <f>IF(N183="sníž. přenesená",J183,0)</f>
        <v>0</v>
      </c>
      <c r="BI183" s="157">
        <f>IF(N183="nulová",J183,0)</f>
        <v>0</v>
      </c>
      <c r="BJ183" s="18" t="s">
        <v>80</v>
      </c>
      <c r="BK183" s="157">
        <f>ROUND(I183*H183,2)</f>
        <v>0</v>
      </c>
      <c r="BL183" s="18" t="s">
        <v>104</v>
      </c>
      <c r="BM183" s="156" t="s">
        <v>356</v>
      </c>
    </row>
    <row r="184" spans="1:65" s="14" customFormat="1" ht="11.25">
      <c r="B184" s="166"/>
      <c r="D184" s="159" t="s">
        <v>225</v>
      </c>
      <c r="E184" s="167" t="s">
        <v>1</v>
      </c>
      <c r="F184" s="168" t="s">
        <v>4700</v>
      </c>
      <c r="H184" s="169">
        <v>12</v>
      </c>
      <c r="I184" s="170"/>
      <c r="L184" s="166"/>
      <c r="M184" s="171"/>
      <c r="N184" s="172"/>
      <c r="O184" s="172"/>
      <c r="P184" s="172"/>
      <c r="Q184" s="172"/>
      <c r="R184" s="172"/>
      <c r="S184" s="172"/>
      <c r="T184" s="173"/>
      <c r="AT184" s="167" t="s">
        <v>225</v>
      </c>
      <c r="AU184" s="167" t="s">
        <v>82</v>
      </c>
      <c r="AV184" s="14" t="s">
        <v>82</v>
      </c>
      <c r="AW184" s="14" t="s">
        <v>30</v>
      </c>
      <c r="AX184" s="14" t="s">
        <v>73</v>
      </c>
      <c r="AY184" s="167" t="s">
        <v>218</v>
      </c>
    </row>
    <row r="185" spans="1:65" s="15" customFormat="1" ht="11.25">
      <c r="B185" s="174"/>
      <c r="D185" s="159" t="s">
        <v>225</v>
      </c>
      <c r="E185" s="175" t="s">
        <v>1</v>
      </c>
      <c r="F185" s="176" t="s">
        <v>230</v>
      </c>
      <c r="H185" s="177">
        <v>12</v>
      </c>
      <c r="I185" s="178"/>
      <c r="L185" s="174"/>
      <c r="M185" s="179"/>
      <c r="N185" s="180"/>
      <c r="O185" s="180"/>
      <c r="P185" s="180"/>
      <c r="Q185" s="180"/>
      <c r="R185" s="180"/>
      <c r="S185" s="180"/>
      <c r="T185" s="181"/>
      <c r="AT185" s="175" t="s">
        <v>225</v>
      </c>
      <c r="AU185" s="175" t="s">
        <v>82</v>
      </c>
      <c r="AV185" s="15" t="s">
        <v>104</v>
      </c>
      <c r="AW185" s="15" t="s">
        <v>30</v>
      </c>
      <c r="AX185" s="15" t="s">
        <v>80</v>
      </c>
      <c r="AY185" s="175" t="s">
        <v>218</v>
      </c>
    </row>
    <row r="186" spans="1:65" s="2" customFormat="1" ht="24.2" customHeight="1">
      <c r="A186" s="33"/>
      <c r="B186" s="144"/>
      <c r="C186" s="145" t="s">
        <v>363</v>
      </c>
      <c r="D186" s="145" t="s">
        <v>220</v>
      </c>
      <c r="E186" s="146" t="s">
        <v>4701</v>
      </c>
      <c r="F186" s="147" t="s">
        <v>4702</v>
      </c>
      <c r="G186" s="148" t="s">
        <v>253</v>
      </c>
      <c r="H186" s="149">
        <v>378</v>
      </c>
      <c r="I186" s="150"/>
      <c r="J186" s="151">
        <f>ROUND(I186*H186,2)</f>
        <v>0</v>
      </c>
      <c r="K186" s="147" t="s">
        <v>1</v>
      </c>
      <c r="L186" s="34"/>
      <c r="M186" s="152" t="s">
        <v>1</v>
      </c>
      <c r="N186" s="153" t="s">
        <v>38</v>
      </c>
      <c r="O186" s="59"/>
      <c r="P186" s="154">
        <f>O186*H186</f>
        <v>0</v>
      </c>
      <c r="Q186" s="154">
        <v>0</v>
      </c>
      <c r="R186" s="154">
        <f>Q186*H186</f>
        <v>0</v>
      </c>
      <c r="S186" s="154">
        <v>0</v>
      </c>
      <c r="T186" s="155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104</v>
      </c>
      <c r="AT186" s="156" t="s">
        <v>220</v>
      </c>
      <c r="AU186" s="156" t="s">
        <v>82</v>
      </c>
      <c r="AY186" s="18" t="s">
        <v>218</v>
      </c>
      <c r="BE186" s="157">
        <f>IF(N186="základní",J186,0)</f>
        <v>0</v>
      </c>
      <c r="BF186" s="157">
        <f>IF(N186="snížená",J186,0)</f>
        <v>0</v>
      </c>
      <c r="BG186" s="157">
        <f>IF(N186="zákl. přenesená",J186,0)</f>
        <v>0</v>
      </c>
      <c r="BH186" s="157">
        <f>IF(N186="sníž. přenesená",J186,0)</f>
        <v>0</v>
      </c>
      <c r="BI186" s="157">
        <f>IF(N186="nulová",J186,0)</f>
        <v>0</v>
      </c>
      <c r="BJ186" s="18" t="s">
        <v>80</v>
      </c>
      <c r="BK186" s="157">
        <f>ROUND(I186*H186,2)</f>
        <v>0</v>
      </c>
      <c r="BL186" s="18" t="s">
        <v>104</v>
      </c>
      <c r="BM186" s="156" t="s">
        <v>366</v>
      </c>
    </row>
    <row r="187" spans="1:65" s="2" customFormat="1" ht="24.2" customHeight="1">
      <c r="A187" s="33"/>
      <c r="B187" s="144"/>
      <c r="C187" s="190" t="s">
        <v>302</v>
      </c>
      <c r="D187" s="190" t="s">
        <v>904</v>
      </c>
      <c r="E187" s="191" t="s">
        <v>4490</v>
      </c>
      <c r="F187" s="192" t="s">
        <v>4491</v>
      </c>
      <c r="G187" s="193" t="s">
        <v>253</v>
      </c>
      <c r="H187" s="194">
        <v>227.42400000000001</v>
      </c>
      <c r="I187" s="195"/>
      <c r="J187" s="196">
        <f>ROUND(I187*H187,2)</f>
        <v>0</v>
      </c>
      <c r="K187" s="192" t="s">
        <v>1</v>
      </c>
      <c r="L187" s="197"/>
      <c r="M187" s="198" t="s">
        <v>1</v>
      </c>
      <c r="N187" s="199" t="s">
        <v>38</v>
      </c>
      <c r="O187" s="59"/>
      <c r="P187" s="154">
        <f>O187*H187</f>
        <v>0</v>
      </c>
      <c r="Q187" s="154">
        <v>0</v>
      </c>
      <c r="R187" s="154">
        <f>Q187*H187</f>
        <v>0</v>
      </c>
      <c r="S187" s="154">
        <v>0</v>
      </c>
      <c r="T187" s="155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116</v>
      </c>
      <c r="AT187" s="156" t="s">
        <v>904</v>
      </c>
      <c r="AU187" s="156" t="s">
        <v>82</v>
      </c>
      <c r="AY187" s="18" t="s">
        <v>218</v>
      </c>
      <c r="BE187" s="157">
        <f>IF(N187="základní",J187,0)</f>
        <v>0</v>
      </c>
      <c r="BF187" s="157">
        <f>IF(N187="snížená",J187,0)</f>
        <v>0</v>
      </c>
      <c r="BG187" s="157">
        <f>IF(N187="zákl. přenesená",J187,0)</f>
        <v>0</v>
      </c>
      <c r="BH187" s="157">
        <f>IF(N187="sníž. přenesená",J187,0)</f>
        <v>0</v>
      </c>
      <c r="BI187" s="157">
        <f>IF(N187="nulová",J187,0)</f>
        <v>0</v>
      </c>
      <c r="BJ187" s="18" t="s">
        <v>80</v>
      </c>
      <c r="BK187" s="157">
        <f>ROUND(I187*H187,2)</f>
        <v>0</v>
      </c>
      <c r="BL187" s="18" t="s">
        <v>104</v>
      </c>
      <c r="BM187" s="156" t="s">
        <v>375</v>
      </c>
    </row>
    <row r="188" spans="1:65" s="14" customFormat="1" ht="33.75">
      <c r="B188" s="166"/>
      <c r="D188" s="159" t="s">
        <v>225</v>
      </c>
      <c r="E188" s="167" t="s">
        <v>1</v>
      </c>
      <c r="F188" s="168" t="s">
        <v>4703</v>
      </c>
      <c r="H188" s="169">
        <v>192</v>
      </c>
      <c r="I188" s="170"/>
      <c r="L188" s="166"/>
      <c r="M188" s="171"/>
      <c r="N188" s="172"/>
      <c r="O188" s="172"/>
      <c r="P188" s="172"/>
      <c r="Q188" s="172"/>
      <c r="R188" s="172"/>
      <c r="S188" s="172"/>
      <c r="T188" s="173"/>
      <c r="AT188" s="167" t="s">
        <v>225</v>
      </c>
      <c r="AU188" s="167" t="s">
        <v>82</v>
      </c>
      <c r="AV188" s="14" t="s">
        <v>82</v>
      </c>
      <c r="AW188" s="14" t="s">
        <v>30</v>
      </c>
      <c r="AX188" s="14" t="s">
        <v>73</v>
      </c>
      <c r="AY188" s="167" t="s">
        <v>218</v>
      </c>
    </row>
    <row r="189" spans="1:65" s="15" customFormat="1" ht="11.25">
      <c r="B189" s="174"/>
      <c r="D189" s="159" t="s">
        <v>225</v>
      </c>
      <c r="E189" s="175" t="s">
        <v>1</v>
      </c>
      <c r="F189" s="176" t="s">
        <v>230</v>
      </c>
      <c r="H189" s="177">
        <v>192</v>
      </c>
      <c r="I189" s="178"/>
      <c r="L189" s="174"/>
      <c r="M189" s="179"/>
      <c r="N189" s="180"/>
      <c r="O189" s="180"/>
      <c r="P189" s="180"/>
      <c r="Q189" s="180"/>
      <c r="R189" s="180"/>
      <c r="S189" s="180"/>
      <c r="T189" s="181"/>
      <c r="AT189" s="175" t="s">
        <v>225</v>
      </c>
      <c r="AU189" s="175" t="s">
        <v>82</v>
      </c>
      <c r="AV189" s="15" t="s">
        <v>104</v>
      </c>
      <c r="AW189" s="15" t="s">
        <v>30</v>
      </c>
      <c r="AX189" s="15" t="s">
        <v>73</v>
      </c>
      <c r="AY189" s="175" t="s">
        <v>218</v>
      </c>
    </row>
    <row r="190" spans="1:65" s="14" customFormat="1" ht="11.25">
      <c r="B190" s="166"/>
      <c r="D190" s="159" t="s">
        <v>225</v>
      </c>
      <c r="E190" s="167" t="s">
        <v>1</v>
      </c>
      <c r="F190" s="168" t="s">
        <v>4704</v>
      </c>
      <c r="H190" s="169">
        <v>227.42400000000001</v>
      </c>
      <c r="I190" s="170"/>
      <c r="L190" s="166"/>
      <c r="M190" s="171"/>
      <c r="N190" s="172"/>
      <c r="O190" s="172"/>
      <c r="P190" s="172"/>
      <c r="Q190" s="172"/>
      <c r="R190" s="172"/>
      <c r="S190" s="172"/>
      <c r="T190" s="173"/>
      <c r="AT190" s="167" t="s">
        <v>225</v>
      </c>
      <c r="AU190" s="167" t="s">
        <v>82</v>
      </c>
      <c r="AV190" s="14" t="s">
        <v>82</v>
      </c>
      <c r="AW190" s="14" t="s">
        <v>30</v>
      </c>
      <c r="AX190" s="14" t="s">
        <v>73</v>
      </c>
      <c r="AY190" s="167" t="s">
        <v>218</v>
      </c>
    </row>
    <row r="191" spans="1:65" s="15" customFormat="1" ht="11.25">
      <c r="B191" s="174"/>
      <c r="D191" s="159" t="s">
        <v>225</v>
      </c>
      <c r="E191" s="175" t="s">
        <v>1</v>
      </c>
      <c r="F191" s="176" t="s">
        <v>230</v>
      </c>
      <c r="H191" s="177">
        <v>227.42400000000001</v>
      </c>
      <c r="I191" s="178"/>
      <c r="L191" s="174"/>
      <c r="M191" s="179"/>
      <c r="N191" s="180"/>
      <c r="O191" s="180"/>
      <c r="P191" s="180"/>
      <c r="Q191" s="180"/>
      <c r="R191" s="180"/>
      <c r="S191" s="180"/>
      <c r="T191" s="181"/>
      <c r="AT191" s="175" t="s">
        <v>225</v>
      </c>
      <c r="AU191" s="175" t="s">
        <v>82</v>
      </c>
      <c r="AV191" s="15" t="s">
        <v>104</v>
      </c>
      <c r="AW191" s="15" t="s">
        <v>30</v>
      </c>
      <c r="AX191" s="15" t="s">
        <v>80</v>
      </c>
      <c r="AY191" s="175" t="s">
        <v>218</v>
      </c>
    </row>
    <row r="192" spans="1:65" s="2" customFormat="1" ht="24.2" customHeight="1">
      <c r="A192" s="33"/>
      <c r="B192" s="144"/>
      <c r="C192" s="190" t="s">
        <v>377</v>
      </c>
      <c r="D192" s="190" t="s">
        <v>904</v>
      </c>
      <c r="E192" s="191" t="s">
        <v>4498</v>
      </c>
      <c r="F192" s="192" t="s">
        <v>4499</v>
      </c>
      <c r="G192" s="193" t="s">
        <v>253</v>
      </c>
      <c r="H192" s="194">
        <v>220.31700000000001</v>
      </c>
      <c r="I192" s="195"/>
      <c r="J192" s="196">
        <f>ROUND(I192*H192,2)</f>
        <v>0</v>
      </c>
      <c r="K192" s="192" t="s">
        <v>1</v>
      </c>
      <c r="L192" s="197"/>
      <c r="M192" s="198" t="s">
        <v>1</v>
      </c>
      <c r="N192" s="199" t="s">
        <v>38</v>
      </c>
      <c r="O192" s="59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116</v>
      </c>
      <c r="AT192" s="156" t="s">
        <v>904</v>
      </c>
      <c r="AU192" s="156" t="s">
        <v>82</v>
      </c>
      <c r="AY192" s="18" t="s">
        <v>218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80</v>
      </c>
      <c r="BK192" s="157">
        <f>ROUND(I192*H192,2)</f>
        <v>0</v>
      </c>
      <c r="BL192" s="18" t="s">
        <v>104</v>
      </c>
      <c r="BM192" s="156" t="s">
        <v>380</v>
      </c>
    </row>
    <row r="193" spans="1:65" s="13" customFormat="1" ht="11.25">
      <c r="B193" s="158"/>
      <c r="D193" s="159" t="s">
        <v>225</v>
      </c>
      <c r="E193" s="160" t="s">
        <v>1</v>
      </c>
      <c r="F193" s="161" t="s">
        <v>4705</v>
      </c>
      <c r="H193" s="160" t="s">
        <v>1</v>
      </c>
      <c r="I193" s="162"/>
      <c r="L193" s="158"/>
      <c r="M193" s="163"/>
      <c r="N193" s="164"/>
      <c r="O193" s="164"/>
      <c r="P193" s="164"/>
      <c r="Q193" s="164"/>
      <c r="R193" s="164"/>
      <c r="S193" s="164"/>
      <c r="T193" s="165"/>
      <c r="AT193" s="160" t="s">
        <v>225</v>
      </c>
      <c r="AU193" s="160" t="s">
        <v>82</v>
      </c>
      <c r="AV193" s="13" t="s">
        <v>80</v>
      </c>
      <c r="AW193" s="13" t="s">
        <v>30</v>
      </c>
      <c r="AX193" s="13" t="s">
        <v>73</v>
      </c>
      <c r="AY193" s="160" t="s">
        <v>218</v>
      </c>
    </row>
    <row r="194" spans="1:65" s="14" customFormat="1" ht="11.25">
      <c r="B194" s="166"/>
      <c r="D194" s="159" t="s">
        <v>225</v>
      </c>
      <c r="E194" s="167" t="s">
        <v>1</v>
      </c>
      <c r="F194" s="168" t="s">
        <v>4706</v>
      </c>
      <c r="H194" s="169">
        <v>220.31700000000001</v>
      </c>
      <c r="I194" s="170"/>
      <c r="L194" s="166"/>
      <c r="M194" s="171"/>
      <c r="N194" s="172"/>
      <c r="O194" s="172"/>
      <c r="P194" s="172"/>
      <c r="Q194" s="172"/>
      <c r="R194" s="172"/>
      <c r="S194" s="172"/>
      <c r="T194" s="173"/>
      <c r="AT194" s="167" t="s">
        <v>225</v>
      </c>
      <c r="AU194" s="167" t="s">
        <v>82</v>
      </c>
      <c r="AV194" s="14" t="s">
        <v>82</v>
      </c>
      <c r="AW194" s="14" t="s">
        <v>30</v>
      </c>
      <c r="AX194" s="14" t="s">
        <v>73</v>
      </c>
      <c r="AY194" s="167" t="s">
        <v>218</v>
      </c>
    </row>
    <row r="195" spans="1:65" s="15" customFormat="1" ht="11.25">
      <c r="B195" s="174"/>
      <c r="D195" s="159" t="s">
        <v>225</v>
      </c>
      <c r="E195" s="175" t="s">
        <v>1</v>
      </c>
      <c r="F195" s="176" t="s">
        <v>230</v>
      </c>
      <c r="H195" s="177">
        <v>220.31700000000001</v>
      </c>
      <c r="I195" s="178"/>
      <c r="L195" s="174"/>
      <c r="M195" s="179"/>
      <c r="N195" s="180"/>
      <c r="O195" s="180"/>
      <c r="P195" s="180"/>
      <c r="Q195" s="180"/>
      <c r="R195" s="180"/>
      <c r="S195" s="180"/>
      <c r="T195" s="181"/>
      <c r="AT195" s="175" t="s">
        <v>225</v>
      </c>
      <c r="AU195" s="175" t="s">
        <v>82</v>
      </c>
      <c r="AV195" s="15" t="s">
        <v>104</v>
      </c>
      <c r="AW195" s="15" t="s">
        <v>30</v>
      </c>
      <c r="AX195" s="15" t="s">
        <v>80</v>
      </c>
      <c r="AY195" s="175" t="s">
        <v>218</v>
      </c>
    </row>
    <row r="196" spans="1:65" s="2" customFormat="1" ht="24.2" customHeight="1">
      <c r="A196" s="33"/>
      <c r="B196" s="144"/>
      <c r="C196" s="145" t="s">
        <v>308</v>
      </c>
      <c r="D196" s="145" t="s">
        <v>220</v>
      </c>
      <c r="E196" s="146" t="s">
        <v>4707</v>
      </c>
      <c r="F196" s="147" t="s">
        <v>4708</v>
      </c>
      <c r="G196" s="148" t="s">
        <v>223</v>
      </c>
      <c r="H196" s="149">
        <v>3.16</v>
      </c>
      <c r="I196" s="150"/>
      <c r="J196" s="151">
        <f>ROUND(I196*H196,2)</f>
        <v>0</v>
      </c>
      <c r="K196" s="147" t="s">
        <v>1</v>
      </c>
      <c r="L196" s="34"/>
      <c r="M196" s="152" t="s">
        <v>1</v>
      </c>
      <c r="N196" s="153" t="s">
        <v>38</v>
      </c>
      <c r="O196" s="59"/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104</v>
      </c>
      <c r="AT196" s="156" t="s">
        <v>220</v>
      </c>
      <c r="AU196" s="156" t="s">
        <v>82</v>
      </c>
      <c r="AY196" s="18" t="s">
        <v>218</v>
      </c>
      <c r="BE196" s="157">
        <f>IF(N196="základní",J196,0)</f>
        <v>0</v>
      </c>
      <c r="BF196" s="157">
        <f>IF(N196="snížená",J196,0)</f>
        <v>0</v>
      </c>
      <c r="BG196" s="157">
        <f>IF(N196="zákl. přenesená",J196,0)</f>
        <v>0</v>
      </c>
      <c r="BH196" s="157">
        <f>IF(N196="sníž. přenesená",J196,0)</f>
        <v>0</v>
      </c>
      <c r="BI196" s="157">
        <f>IF(N196="nulová",J196,0)</f>
        <v>0</v>
      </c>
      <c r="BJ196" s="18" t="s">
        <v>80</v>
      </c>
      <c r="BK196" s="157">
        <f>ROUND(I196*H196,2)</f>
        <v>0</v>
      </c>
      <c r="BL196" s="18" t="s">
        <v>104</v>
      </c>
      <c r="BM196" s="156" t="s">
        <v>384</v>
      </c>
    </row>
    <row r="197" spans="1:65" s="14" customFormat="1" ht="22.5">
      <c r="B197" s="166"/>
      <c r="D197" s="159" t="s">
        <v>225</v>
      </c>
      <c r="E197" s="167" t="s">
        <v>1</v>
      </c>
      <c r="F197" s="168" t="s">
        <v>4709</v>
      </c>
      <c r="H197" s="169">
        <v>3.16</v>
      </c>
      <c r="I197" s="170"/>
      <c r="L197" s="166"/>
      <c r="M197" s="171"/>
      <c r="N197" s="172"/>
      <c r="O197" s="172"/>
      <c r="P197" s="172"/>
      <c r="Q197" s="172"/>
      <c r="R197" s="172"/>
      <c r="S197" s="172"/>
      <c r="T197" s="173"/>
      <c r="AT197" s="167" t="s">
        <v>225</v>
      </c>
      <c r="AU197" s="167" t="s">
        <v>82</v>
      </c>
      <c r="AV197" s="14" t="s">
        <v>82</v>
      </c>
      <c r="AW197" s="14" t="s">
        <v>30</v>
      </c>
      <c r="AX197" s="14" t="s">
        <v>73</v>
      </c>
      <c r="AY197" s="167" t="s">
        <v>218</v>
      </c>
    </row>
    <row r="198" spans="1:65" s="15" customFormat="1" ht="11.25">
      <c r="B198" s="174"/>
      <c r="D198" s="159" t="s">
        <v>225</v>
      </c>
      <c r="E198" s="175" t="s">
        <v>1</v>
      </c>
      <c r="F198" s="176" t="s">
        <v>230</v>
      </c>
      <c r="H198" s="177">
        <v>3.16</v>
      </c>
      <c r="I198" s="178"/>
      <c r="L198" s="174"/>
      <c r="M198" s="179"/>
      <c r="N198" s="180"/>
      <c r="O198" s="180"/>
      <c r="P198" s="180"/>
      <c r="Q198" s="180"/>
      <c r="R198" s="180"/>
      <c r="S198" s="180"/>
      <c r="T198" s="181"/>
      <c r="AT198" s="175" t="s">
        <v>225</v>
      </c>
      <c r="AU198" s="175" t="s">
        <v>82</v>
      </c>
      <c r="AV198" s="15" t="s">
        <v>104</v>
      </c>
      <c r="AW198" s="15" t="s">
        <v>30</v>
      </c>
      <c r="AX198" s="15" t="s">
        <v>80</v>
      </c>
      <c r="AY198" s="175" t="s">
        <v>218</v>
      </c>
    </row>
    <row r="199" spans="1:65" s="2" customFormat="1" ht="16.5" customHeight="1">
      <c r="A199" s="33"/>
      <c r="B199" s="144"/>
      <c r="C199" s="190" t="s">
        <v>385</v>
      </c>
      <c r="D199" s="190" t="s">
        <v>904</v>
      </c>
      <c r="E199" s="191" t="s">
        <v>4710</v>
      </c>
      <c r="F199" s="192" t="s">
        <v>4711</v>
      </c>
      <c r="G199" s="193" t="s">
        <v>242</v>
      </c>
      <c r="H199" s="194">
        <v>5.8460000000000001</v>
      </c>
      <c r="I199" s="195"/>
      <c r="J199" s="196">
        <f>ROUND(I199*H199,2)</f>
        <v>0</v>
      </c>
      <c r="K199" s="192" t="s">
        <v>1</v>
      </c>
      <c r="L199" s="197"/>
      <c r="M199" s="198" t="s">
        <v>1</v>
      </c>
      <c r="N199" s="199" t="s">
        <v>38</v>
      </c>
      <c r="O199" s="59"/>
      <c r="P199" s="154">
        <f>O199*H199</f>
        <v>0</v>
      </c>
      <c r="Q199" s="154">
        <v>0</v>
      </c>
      <c r="R199" s="154">
        <f>Q199*H199</f>
        <v>0</v>
      </c>
      <c r="S199" s="154">
        <v>0</v>
      </c>
      <c r="T199" s="155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116</v>
      </c>
      <c r="AT199" s="156" t="s">
        <v>904</v>
      </c>
      <c r="AU199" s="156" t="s">
        <v>82</v>
      </c>
      <c r="AY199" s="18" t="s">
        <v>218</v>
      </c>
      <c r="BE199" s="157">
        <f>IF(N199="základní",J199,0)</f>
        <v>0</v>
      </c>
      <c r="BF199" s="157">
        <f>IF(N199="snížená",J199,0)</f>
        <v>0</v>
      </c>
      <c r="BG199" s="157">
        <f>IF(N199="zákl. přenesená",J199,0)</f>
        <v>0</v>
      </c>
      <c r="BH199" s="157">
        <f>IF(N199="sníž. přenesená",J199,0)</f>
        <v>0</v>
      </c>
      <c r="BI199" s="157">
        <f>IF(N199="nulová",J199,0)</f>
        <v>0</v>
      </c>
      <c r="BJ199" s="18" t="s">
        <v>80</v>
      </c>
      <c r="BK199" s="157">
        <f>ROUND(I199*H199,2)</f>
        <v>0</v>
      </c>
      <c r="BL199" s="18" t="s">
        <v>104</v>
      </c>
      <c r="BM199" s="156" t="s">
        <v>388</v>
      </c>
    </row>
    <row r="200" spans="1:65" s="14" customFormat="1" ht="11.25">
      <c r="B200" s="166"/>
      <c r="D200" s="159" t="s">
        <v>225</v>
      </c>
      <c r="E200" s="167" t="s">
        <v>1</v>
      </c>
      <c r="F200" s="168" t="s">
        <v>4712</v>
      </c>
      <c r="H200" s="169">
        <v>5.8460000000000001</v>
      </c>
      <c r="I200" s="170"/>
      <c r="L200" s="166"/>
      <c r="M200" s="171"/>
      <c r="N200" s="172"/>
      <c r="O200" s="172"/>
      <c r="P200" s="172"/>
      <c r="Q200" s="172"/>
      <c r="R200" s="172"/>
      <c r="S200" s="172"/>
      <c r="T200" s="173"/>
      <c r="AT200" s="167" t="s">
        <v>225</v>
      </c>
      <c r="AU200" s="167" t="s">
        <v>82</v>
      </c>
      <c r="AV200" s="14" t="s">
        <v>82</v>
      </c>
      <c r="AW200" s="14" t="s">
        <v>30</v>
      </c>
      <c r="AX200" s="14" t="s">
        <v>73</v>
      </c>
      <c r="AY200" s="167" t="s">
        <v>218</v>
      </c>
    </row>
    <row r="201" spans="1:65" s="15" customFormat="1" ht="11.25">
      <c r="B201" s="174"/>
      <c r="D201" s="159" t="s">
        <v>225</v>
      </c>
      <c r="E201" s="175" t="s">
        <v>1</v>
      </c>
      <c r="F201" s="176" t="s">
        <v>230</v>
      </c>
      <c r="H201" s="177">
        <v>5.8460000000000001</v>
      </c>
      <c r="I201" s="178"/>
      <c r="L201" s="174"/>
      <c r="M201" s="179"/>
      <c r="N201" s="180"/>
      <c r="O201" s="180"/>
      <c r="P201" s="180"/>
      <c r="Q201" s="180"/>
      <c r="R201" s="180"/>
      <c r="S201" s="180"/>
      <c r="T201" s="181"/>
      <c r="AT201" s="175" t="s">
        <v>225</v>
      </c>
      <c r="AU201" s="175" t="s">
        <v>82</v>
      </c>
      <c r="AV201" s="15" t="s">
        <v>104</v>
      </c>
      <c r="AW201" s="15" t="s">
        <v>30</v>
      </c>
      <c r="AX201" s="15" t="s">
        <v>80</v>
      </c>
      <c r="AY201" s="175" t="s">
        <v>218</v>
      </c>
    </row>
    <row r="202" spans="1:65" s="2" customFormat="1" ht="24.2" customHeight="1">
      <c r="A202" s="33"/>
      <c r="B202" s="144"/>
      <c r="C202" s="145" t="s">
        <v>311</v>
      </c>
      <c r="D202" s="145" t="s">
        <v>220</v>
      </c>
      <c r="E202" s="146" t="s">
        <v>4713</v>
      </c>
      <c r="F202" s="147" t="s">
        <v>4714</v>
      </c>
      <c r="G202" s="148" t="s">
        <v>253</v>
      </c>
      <c r="H202" s="149">
        <v>57.6</v>
      </c>
      <c r="I202" s="150"/>
      <c r="J202" s="151">
        <f>ROUND(I202*H202,2)</f>
        <v>0</v>
      </c>
      <c r="K202" s="147" t="s">
        <v>1</v>
      </c>
      <c r="L202" s="34"/>
      <c r="M202" s="152" t="s">
        <v>1</v>
      </c>
      <c r="N202" s="153" t="s">
        <v>38</v>
      </c>
      <c r="O202" s="59"/>
      <c r="P202" s="154">
        <f>O202*H202</f>
        <v>0</v>
      </c>
      <c r="Q202" s="154">
        <v>0</v>
      </c>
      <c r="R202" s="154">
        <f>Q202*H202</f>
        <v>0</v>
      </c>
      <c r="S202" s="154">
        <v>0</v>
      </c>
      <c r="T202" s="155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104</v>
      </c>
      <c r="AT202" s="156" t="s">
        <v>220</v>
      </c>
      <c r="AU202" s="156" t="s">
        <v>82</v>
      </c>
      <c r="AY202" s="18" t="s">
        <v>218</v>
      </c>
      <c r="BE202" s="157">
        <f>IF(N202="základní",J202,0)</f>
        <v>0</v>
      </c>
      <c r="BF202" s="157">
        <f>IF(N202="snížená",J202,0)</f>
        <v>0</v>
      </c>
      <c r="BG202" s="157">
        <f>IF(N202="zákl. přenesená",J202,0)</f>
        <v>0</v>
      </c>
      <c r="BH202" s="157">
        <f>IF(N202="sníž. přenesená",J202,0)</f>
        <v>0</v>
      </c>
      <c r="BI202" s="157">
        <f>IF(N202="nulová",J202,0)</f>
        <v>0</v>
      </c>
      <c r="BJ202" s="18" t="s">
        <v>80</v>
      </c>
      <c r="BK202" s="157">
        <f>ROUND(I202*H202,2)</f>
        <v>0</v>
      </c>
      <c r="BL202" s="18" t="s">
        <v>104</v>
      </c>
      <c r="BM202" s="156" t="s">
        <v>395</v>
      </c>
    </row>
    <row r="203" spans="1:65" s="14" customFormat="1" ht="11.25">
      <c r="B203" s="166"/>
      <c r="D203" s="159" t="s">
        <v>225</v>
      </c>
      <c r="E203" s="167" t="s">
        <v>1</v>
      </c>
      <c r="F203" s="168" t="s">
        <v>4715</v>
      </c>
      <c r="H203" s="169">
        <v>57.6</v>
      </c>
      <c r="I203" s="170"/>
      <c r="L203" s="166"/>
      <c r="M203" s="171"/>
      <c r="N203" s="172"/>
      <c r="O203" s="172"/>
      <c r="P203" s="172"/>
      <c r="Q203" s="172"/>
      <c r="R203" s="172"/>
      <c r="S203" s="172"/>
      <c r="T203" s="173"/>
      <c r="AT203" s="167" t="s">
        <v>225</v>
      </c>
      <c r="AU203" s="167" t="s">
        <v>82</v>
      </c>
      <c r="AV203" s="14" t="s">
        <v>82</v>
      </c>
      <c r="AW203" s="14" t="s">
        <v>30</v>
      </c>
      <c r="AX203" s="14" t="s">
        <v>73</v>
      </c>
      <c r="AY203" s="167" t="s">
        <v>218</v>
      </c>
    </row>
    <row r="204" spans="1:65" s="15" customFormat="1" ht="11.25">
      <c r="B204" s="174"/>
      <c r="D204" s="159" t="s">
        <v>225</v>
      </c>
      <c r="E204" s="175" t="s">
        <v>1</v>
      </c>
      <c r="F204" s="176" t="s">
        <v>230</v>
      </c>
      <c r="H204" s="177">
        <v>57.6</v>
      </c>
      <c r="I204" s="178"/>
      <c r="L204" s="174"/>
      <c r="M204" s="179"/>
      <c r="N204" s="180"/>
      <c r="O204" s="180"/>
      <c r="P204" s="180"/>
      <c r="Q204" s="180"/>
      <c r="R204" s="180"/>
      <c r="S204" s="180"/>
      <c r="T204" s="181"/>
      <c r="AT204" s="175" t="s">
        <v>225</v>
      </c>
      <c r="AU204" s="175" t="s">
        <v>82</v>
      </c>
      <c r="AV204" s="15" t="s">
        <v>104</v>
      </c>
      <c r="AW204" s="15" t="s">
        <v>30</v>
      </c>
      <c r="AX204" s="15" t="s">
        <v>80</v>
      </c>
      <c r="AY204" s="175" t="s">
        <v>218</v>
      </c>
    </row>
    <row r="205" spans="1:65" s="2" customFormat="1" ht="24.2" customHeight="1">
      <c r="A205" s="33"/>
      <c r="B205" s="144"/>
      <c r="C205" s="145" t="s">
        <v>397</v>
      </c>
      <c r="D205" s="145" t="s">
        <v>220</v>
      </c>
      <c r="E205" s="146" t="s">
        <v>4716</v>
      </c>
      <c r="F205" s="147" t="s">
        <v>4717</v>
      </c>
      <c r="G205" s="148" t="s">
        <v>253</v>
      </c>
      <c r="H205" s="149">
        <v>57.6</v>
      </c>
      <c r="I205" s="150"/>
      <c r="J205" s="151">
        <f>ROUND(I205*H205,2)</f>
        <v>0</v>
      </c>
      <c r="K205" s="147" t="s">
        <v>1</v>
      </c>
      <c r="L205" s="34"/>
      <c r="M205" s="152" t="s">
        <v>1</v>
      </c>
      <c r="N205" s="153" t="s">
        <v>38</v>
      </c>
      <c r="O205" s="59"/>
      <c r="P205" s="154">
        <f>O205*H205</f>
        <v>0</v>
      </c>
      <c r="Q205" s="154">
        <v>0</v>
      </c>
      <c r="R205" s="154">
        <f>Q205*H205</f>
        <v>0</v>
      </c>
      <c r="S205" s="154">
        <v>0</v>
      </c>
      <c r="T205" s="155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6" t="s">
        <v>104</v>
      </c>
      <c r="AT205" s="156" t="s">
        <v>220</v>
      </c>
      <c r="AU205" s="156" t="s">
        <v>82</v>
      </c>
      <c r="AY205" s="18" t="s">
        <v>218</v>
      </c>
      <c r="BE205" s="157">
        <f>IF(N205="základní",J205,0)</f>
        <v>0</v>
      </c>
      <c r="BF205" s="157">
        <f>IF(N205="snížená",J205,0)</f>
        <v>0</v>
      </c>
      <c r="BG205" s="157">
        <f>IF(N205="zákl. přenesená",J205,0)</f>
        <v>0</v>
      </c>
      <c r="BH205" s="157">
        <f>IF(N205="sníž. přenesená",J205,0)</f>
        <v>0</v>
      </c>
      <c r="BI205" s="157">
        <f>IF(N205="nulová",J205,0)</f>
        <v>0</v>
      </c>
      <c r="BJ205" s="18" t="s">
        <v>80</v>
      </c>
      <c r="BK205" s="157">
        <f>ROUND(I205*H205,2)</f>
        <v>0</v>
      </c>
      <c r="BL205" s="18" t="s">
        <v>104</v>
      </c>
      <c r="BM205" s="156" t="s">
        <v>400</v>
      </c>
    </row>
    <row r="206" spans="1:65" s="2" customFormat="1" ht="37.9" customHeight="1">
      <c r="A206" s="33"/>
      <c r="B206" s="144"/>
      <c r="C206" s="145" t="s">
        <v>318</v>
      </c>
      <c r="D206" s="145" t="s">
        <v>220</v>
      </c>
      <c r="E206" s="146" t="s">
        <v>4718</v>
      </c>
      <c r="F206" s="147" t="s">
        <v>4719</v>
      </c>
      <c r="G206" s="148" t="s">
        <v>3010</v>
      </c>
      <c r="H206" s="149">
        <v>1</v>
      </c>
      <c r="I206" s="150"/>
      <c r="J206" s="151">
        <f>ROUND(I206*H206,2)</f>
        <v>0</v>
      </c>
      <c r="K206" s="147" t="s">
        <v>1</v>
      </c>
      <c r="L206" s="34"/>
      <c r="M206" s="152" t="s">
        <v>1</v>
      </c>
      <c r="N206" s="153" t="s">
        <v>38</v>
      </c>
      <c r="O206" s="59"/>
      <c r="P206" s="154">
        <f>O206*H206</f>
        <v>0</v>
      </c>
      <c r="Q206" s="154">
        <v>0</v>
      </c>
      <c r="R206" s="154">
        <f>Q206*H206</f>
        <v>0</v>
      </c>
      <c r="S206" s="154">
        <v>0</v>
      </c>
      <c r="T206" s="155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104</v>
      </c>
      <c r="AT206" s="156" t="s">
        <v>220</v>
      </c>
      <c r="AU206" s="156" t="s">
        <v>82</v>
      </c>
      <c r="AY206" s="18" t="s">
        <v>218</v>
      </c>
      <c r="BE206" s="157">
        <f>IF(N206="základní",J206,0)</f>
        <v>0</v>
      </c>
      <c r="BF206" s="157">
        <f>IF(N206="snížená",J206,0)</f>
        <v>0</v>
      </c>
      <c r="BG206" s="157">
        <f>IF(N206="zákl. přenesená",J206,0)</f>
        <v>0</v>
      </c>
      <c r="BH206" s="157">
        <f>IF(N206="sníž. přenesená",J206,0)</f>
        <v>0</v>
      </c>
      <c r="BI206" s="157">
        <f>IF(N206="nulová",J206,0)</f>
        <v>0</v>
      </c>
      <c r="BJ206" s="18" t="s">
        <v>80</v>
      </c>
      <c r="BK206" s="157">
        <f>ROUND(I206*H206,2)</f>
        <v>0</v>
      </c>
      <c r="BL206" s="18" t="s">
        <v>104</v>
      </c>
      <c r="BM206" s="156" t="s">
        <v>403</v>
      </c>
    </row>
    <row r="207" spans="1:65" s="12" customFormat="1" ht="22.9" customHeight="1">
      <c r="B207" s="131"/>
      <c r="D207" s="132" t="s">
        <v>72</v>
      </c>
      <c r="E207" s="142" t="s">
        <v>107</v>
      </c>
      <c r="F207" s="142" t="s">
        <v>696</v>
      </c>
      <c r="I207" s="134"/>
      <c r="J207" s="143">
        <f>BK207</f>
        <v>0</v>
      </c>
      <c r="L207" s="131"/>
      <c r="M207" s="136"/>
      <c r="N207" s="137"/>
      <c r="O207" s="137"/>
      <c r="P207" s="138">
        <f>SUM(P208:P226)</f>
        <v>0</v>
      </c>
      <c r="Q207" s="137"/>
      <c r="R207" s="138">
        <f>SUM(R208:R226)</f>
        <v>0</v>
      </c>
      <c r="S207" s="137"/>
      <c r="T207" s="139">
        <f>SUM(T208:T226)</f>
        <v>0</v>
      </c>
      <c r="AR207" s="132" t="s">
        <v>80</v>
      </c>
      <c r="AT207" s="140" t="s">
        <v>72</v>
      </c>
      <c r="AU207" s="140" t="s">
        <v>80</v>
      </c>
      <c r="AY207" s="132" t="s">
        <v>218</v>
      </c>
      <c r="BK207" s="141">
        <f>SUM(BK208:BK226)</f>
        <v>0</v>
      </c>
    </row>
    <row r="208" spans="1:65" s="2" customFormat="1" ht="24.2" customHeight="1">
      <c r="A208" s="33"/>
      <c r="B208" s="144"/>
      <c r="C208" s="145" t="s">
        <v>404</v>
      </c>
      <c r="D208" s="145" t="s">
        <v>220</v>
      </c>
      <c r="E208" s="146" t="s">
        <v>4510</v>
      </c>
      <c r="F208" s="147" t="s">
        <v>4511</v>
      </c>
      <c r="G208" s="148" t="s">
        <v>253</v>
      </c>
      <c r="H208" s="149">
        <v>372</v>
      </c>
      <c r="I208" s="150"/>
      <c r="J208" s="151">
        <f>ROUND(I208*H208,2)</f>
        <v>0</v>
      </c>
      <c r="K208" s="147" t="s">
        <v>1</v>
      </c>
      <c r="L208" s="34"/>
      <c r="M208" s="152" t="s">
        <v>1</v>
      </c>
      <c r="N208" s="153" t="s">
        <v>38</v>
      </c>
      <c r="O208" s="59"/>
      <c r="P208" s="154">
        <f>O208*H208</f>
        <v>0</v>
      </c>
      <c r="Q208" s="154">
        <v>0</v>
      </c>
      <c r="R208" s="154">
        <f>Q208*H208</f>
        <v>0</v>
      </c>
      <c r="S208" s="154">
        <v>0</v>
      </c>
      <c r="T208" s="155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104</v>
      </c>
      <c r="AT208" s="156" t="s">
        <v>220</v>
      </c>
      <c r="AU208" s="156" t="s">
        <v>82</v>
      </c>
      <c r="AY208" s="18" t="s">
        <v>218</v>
      </c>
      <c r="BE208" s="157">
        <f>IF(N208="základní",J208,0)</f>
        <v>0</v>
      </c>
      <c r="BF208" s="157">
        <f>IF(N208="snížená",J208,0)</f>
        <v>0</v>
      </c>
      <c r="BG208" s="157">
        <f>IF(N208="zákl. přenesená",J208,0)</f>
        <v>0</v>
      </c>
      <c r="BH208" s="157">
        <f>IF(N208="sníž. přenesená",J208,0)</f>
        <v>0</v>
      </c>
      <c r="BI208" s="157">
        <f>IF(N208="nulová",J208,0)</f>
        <v>0</v>
      </c>
      <c r="BJ208" s="18" t="s">
        <v>80</v>
      </c>
      <c r="BK208" s="157">
        <f>ROUND(I208*H208,2)</f>
        <v>0</v>
      </c>
      <c r="BL208" s="18" t="s">
        <v>104</v>
      </c>
      <c r="BM208" s="156" t="s">
        <v>407</v>
      </c>
    </row>
    <row r="209" spans="1:65" s="2" customFormat="1" ht="16.5" customHeight="1">
      <c r="A209" s="33"/>
      <c r="B209" s="144"/>
      <c r="C209" s="190" t="s">
        <v>322</v>
      </c>
      <c r="D209" s="190" t="s">
        <v>904</v>
      </c>
      <c r="E209" s="191" t="s">
        <v>4512</v>
      </c>
      <c r="F209" s="192" t="s">
        <v>4513</v>
      </c>
      <c r="G209" s="193" t="s">
        <v>223</v>
      </c>
      <c r="H209" s="194">
        <v>11.606</v>
      </c>
      <c r="I209" s="195"/>
      <c r="J209" s="196">
        <f>ROUND(I209*H209,2)</f>
        <v>0</v>
      </c>
      <c r="K209" s="192" t="s">
        <v>1</v>
      </c>
      <c r="L209" s="197"/>
      <c r="M209" s="198" t="s">
        <v>1</v>
      </c>
      <c r="N209" s="199" t="s">
        <v>38</v>
      </c>
      <c r="O209" s="59"/>
      <c r="P209" s="154">
        <f>O209*H209</f>
        <v>0</v>
      </c>
      <c r="Q209" s="154">
        <v>0</v>
      </c>
      <c r="R209" s="154">
        <f>Q209*H209</f>
        <v>0</v>
      </c>
      <c r="S209" s="154">
        <v>0</v>
      </c>
      <c r="T209" s="155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6" t="s">
        <v>116</v>
      </c>
      <c r="AT209" s="156" t="s">
        <v>904</v>
      </c>
      <c r="AU209" s="156" t="s">
        <v>82</v>
      </c>
      <c r="AY209" s="18" t="s">
        <v>218</v>
      </c>
      <c r="BE209" s="157">
        <f>IF(N209="základní",J209,0)</f>
        <v>0</v>
      </c>
      <c r="BF209" s="157">
        <f>IF(N209="snížená",J209,0)</f>
        <v>0</v>
      </c>
      <c r="BG209" s="157">
        <f>IF(N209="zákl. přenesená",J209,0)</f>
        <v>0</v>
      </c>
      <c r="BH209" s="157">
        <f>IF(N209="sníž. přenesená",J209,0)</f>
        <v>0</v>
      </c>
      <c r="BI209" s="157">
        <f>IF(N209="nulová",J209,0)</f>
        <v>0</v>
      </c>
      <c r="BJ209" s="18" t="s">
        <v>80</v>
      </c>
      <c r="BK209" s="157">
        <f>ROUND(I209*H209,2)</f>
        <v>0</v>
      </c>
      <c r="BL209" s="18" t="s">
        <v>104</v>
      </c>
      <c r="BM209" s="156" t="s">
        <v>411</v>
      </c>
    </row>
    <row r="210" spans="1:65" s="13" customFormat="1" ht="11.25">
      <c r="B210" s="158"/>
      <c r="D210" s="159" t="s">
        <v>225</v>
      </c>
      <c r="E210" s="160" t="s">
        <v>1</v>
      </c>
      <c r="F210" s="161" t="s">
        <v>4720</v>
      </c>
      <c r="H210" s="160" t="s">
        <v>1</v>
      </c>
      <c r="I210" s="162"/>
      <c r="L210" s="158"/>
      <c r="M210" s="163"/>
      <c r="N210" s="164"/>
      <c r="O210" s="164"/>
      <c r="P210" s="164"/>
      <c r="Q210" s="164"/>
      <c r="R210" s="164"/>
      <c r="S210" s="164"/>
      <c r="T210" s="165"/>
      <c r="AT210" s="160" t="s">
        <v>225</v>
      </c>
      <c r="AU210" s="160" t="s">
        <v>82</v>
      </c>
      <c r="AV210" s="13" t="s">
        <v>80</v>
      </c>
      <c r="AW210" s="13" t="s">
        <v>30</v>
      </c>
      <c r="AX210" s="13" t="s">
        <v>73</v>
      </c>
      <c r="AY210" s="160" t="s">
        <v>218</v>
      </c>
    </row>
    <row r="211" spans="1:65" s="15" customFormat="1" ht="11.25">
      <c r="B211" s="174"/>
      <c r="D211" s="159" t="s">
        <v>225</v>
      </c>
      <c r="E211" s="175" t="s">
        <v>1</v>
      </c>
      <c r="F211" s="176" t="s">
        <v>230</v>
      </c>
      <c r="H211" s="177">
        <v>0</v>
      </c>
      <c r="I211" s="178"/>
      <c r="L211" s="174"/>
      <c r="M211" s="179"/>
      <c r="N211" s="180"/>
      <c r="O211" s="180"/>
      <c r="P211" s="180"/>
      <c r="Q211" s="180"/>
      <c r="R211" s="180"/>
      <c r="S211" s="180"/>
      <c r="T211" s="181"/>
      <c r="AT211" s="175" t="s">
        <v>225</v>
      </c>
      <c r="AU211" s="175" t="s">
        <v>82</v>
      </c>
      <c r="AV211" s="15" t="s">
        <v>104</v>
      </c>
      <c r="AW211" s="15" t="s">
        <v>30</v>
      </c>
      <c r="AX211" s="15" t="s">
        <v>73</v>
      </c>
      <c r="AY211" s="175" t="s">
        <v>218</v>
      </c>
    </row>
    <row r="212" spans="1:65" s="14" customFormat="1" ht="11.25">
      <c r="B212" s="166"/>
      <c r="D212" s="159" t="s">
        <v>225</v>
      </c>
      <c r="E212" s="167" t="s">
        <v>1</v>
      </c>
      <c r="F212" s="168" t="s">
        <v>4721</v>
      </c>
      <c r="H212" s="169">
        <v>11.606</v>
      </c>
      <c r="I212" s="170"/>
      <c r="L212" s="166"/>
      <c r="M212" s="171"/>
      <c r="N212" s="172"/>
      <c r="O212" s="172"/>
      <c r="P212" s="172"/>
      <c r="Q212" s="172"/>
      <c r="R212" s="172"/>
      <c r="S212" s="172"/>
      <c r="T212" s="173"/>
      <c r="AT212" s="167" t="s">
        <v>225</v>
      </c>
      <c r="AU212" s="167" t="s">
        <v>82</v>
      </c>
      <c r="AV212" s="14" t="s">
        <v>82</v>
      </c>
      <c r="AW212" s="14" t="s">
        <v>30</v>
      </c>
      <c r="AX212" s="14" t="s">
        <v>73</v>
      </c>
      <c r="AY212" s="167" t="s">
        <v>218</v>
      </c>
    </row>
    <row r="213" spans="1:65" s="15" customFormat="1" ht="11.25">
      <c r="B213" s="174"/>
      <c r="D213" s="159" t="s">
        <v>225</v>
      </c>
      <c r="E213" s="175" t="s">
        <v>1</v>
      </c>
      <c r="F213" s="176" t="s">
        <v>230</v>
      </c>
      <c r="H213" s="177">
        <v>11.606</v>
      </c>
      <c r="I213" s="178"/>
      <c r="L213" s="174"/>
      <c r="M213" s="179"/>
      <c r="N213" s="180"/>
      <c r="O213" s="180"/>
      <c r="P213" s="180"/>
      <c r="Q213" s="180"/>
      <c r="R213" s="180"/>
      <c r="S213" s="180"/>
      <c r="T213" s="181"/>
      <c r="AT213" s="175" t="s">
        <v>225</v>
      </c>
      <c r="AU213" s="175" t="s">
        <v>82</v>
      </c>
      <c r="AV213" s="15" t="s">
        <v>104</v>
      </c>
      <c r="AW213" s="15" t="s">
        <v>30</v>
      </c>
      <c r="AX213" s="15" t="s">
        <v>80</v>
      </c>
      <c r="AY213" s="175" t="s">
        <v>218</v>
      </c>
    </row>
    <row r="214" spans="1:65" s="2" customFormat="1" ht="16.5" customHeight="1">
      <c r="A214" s="33"/>
      <c r="B214" s="144"/>
      <c r="C214" s="190" t="s">
        <v>415</v>
      </c>
      <c r="D214" s="190" t="s">
        <v>904</v>
      </c>
      <c r="E214" s="191" t="s">
        <v>4516</v>
      </c>
      <c r="F214" s="192" t="s">
        <v>4517</v>
      </c>
      <c r="G214" s="193" t="s">
        <v>223</v>
      </c>
      <c r="H214" s="194">
        <v>7.7380000000000004</v>
      </c>
      <c r="I214" s="195"/>
      <c r="J214" s="196">
        <f>ROUND(I214*H214,2)</f>
        <v>0</v>
      </c>
      <c r="K214" s="192" t="s">
        <v>1</v>
      </c>
      <c r="L214" s="197"/>
      <c r="M214" s="198" t="s">
        <v>1</v>
      </c>
      <c r="N214" s="199" t="s">
        <v>38</v>
      </c>
      <c r="O214" s="59"/>
      <c r="P214" s="154">
        <f>O214*H214</f>
        <v>0</v>
      </c>
      <c r="Q214" s="154">
        <v>0</v>
      </c>
      <c r="R214" s="154">
        <f>Q214*H214</f>
        <v>0</v>
      </c>
      <c r="S214" s="154">
        <v>0</v>
      </c>
      <c r="T214" s="155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6" t="s">
        <v>116</v>
      </c>
      <c r="AT214" s="156" t="s">
        <v>904</v>
      </c>
      <c r="AU214" s="156" t="s">
        <v>82</v>
      </c>
      <c r="AY214" s="18" t="s">
        <v>218</v>
      </c>
      <c r="BE214" s="157">
        <f>IF(N214="základní",J214,0)</f>
        <v>0</v>
      </c>
      <c r="BF214" s="157">
        <f>IF(N214="snížená",J214,0)</f>
        <v>0</v>
      </c>
      <c r="BG214" s="157">
        <f>IF(N214="zákl. přenesená",J214,0)</f>
        <v>0</v>
      </c>
      <c r="BH214" s="157">
        <f>IF(N214="sníž. přenesená",J214,0)</f>
        <v>0</v>
      </c>
      <c r="BI214" s="157">
        <f>IF(N214="nulová",J214,0)</f>
        <v>0</v>
      </c>
      <c r="BJ214" s="18" t="s">
        <v>80</v>
      </c>
      <c r="BK214" s="157">
        <f>ROUND(I214*H214,2)</f>
        <v>0</v>
      </c>
      <c r="BL214" s="18" t="s">
        <v>104</v>
      </c>
      <c r="BM214" s="156" t="s">
        <v>418</v>
      </c>
    </row>
    <row r="215" spans="1:65" s="13" customFormat="1" ht="11.25">
      <c r="B215" s="158"/>
      <c r="D215" s="159" t="s">
        <v>225</v>
      </c>
      <c r="E215" s="160" t="s">
        <v>1</v>
      </c>
      <c r="F215" s="161" t="s">
        <v>4722</v>
      </c>
      <c r="H215" s="160" t="s">
        <v>1</v>
      </c>
      <c r="I215" s="162"/>
      <c r="L215" s="158"/>
      <c r="M215" s="163"/>
      <c r="N215" s="164"/>
      <c r="O215" s="164"/>
      <c r="P215" s="164"/>
      <c r="Q215" s="164"/>
      <c r="R215" s="164"/>
      <c r="S215" s="164"/>
      <c r="T215" s="165"/>
      <c r="AT215" s="160" t="s">
        <v>225</v>
      </c>
      <c r="AU215" s="160" t="s">
        <v>82</v>
      </c>
      <c r="AV215" s="13" t="s">
        <v>80</v>
      </c>
      <c r="AW215" s="13" t="s">
        <v>30</v>
      </c>
      <c r="AX215" s="13" t="s">
        <v>73</v>
      </c>
      <c r="AY215" s="160" t="s">
        <v>218</v>
      </c>
    </row>
    <row r="216" spans="1:65" s="15" customFormat="1" ht="11.25">
      <c r="B216" s="174"/>
      <c r="D216" s="159" t="s">
        <v>225</v>
      </c>
      <c r="E216" s="175" t="s">
        <v>1</v>
      </c>
      <c r="F216" s="176" t="s">
        <v>230</v>
      </c>
      <c r="H216" s="177">
        <v>0</v>
      </c>
      <c r="I216" s="178"/>
      <c r="L216" s="174"/>
      <c r="M216" s="179"/>
      <c r="N216" s="180"/>
      <c r="O216" s="180"/>
      <c r="P216" s="180"/>
      <c r="Q216" s="180"/>
      <c r="R216" s="180"/>
      <c r="S216" s="180"/>
      <c r="T216" s="181"/>
      <c r="AT216" s="175" t="s">
        <v>225</v>
      </c>
      <c r="AU216" s="175" t="s">
        <v>82</v>
      </c>
      <c r="AV216" s="15" t="s">
        <v>104</v>
      </c>
      <c r="AW216" s="15" t="s">
        <v>30</v>
      </c>
      <c r="AX216" s="15" t="s">
        <v>73</v>
      </c>
      <c r="AY216" s="175" t="s">
        <v>218</v>
      </c>
    </row>
    <row r="217" spans="1:65" s="14" customFormat="1" ht="11.25">
      <c r="B217" s="166"/>
      <c r="D217" s="159" t="s">
        <v>225</v>
      </c>
      <c r="E217" s="167" t="s">
        <v>1</v>
      </c>
      <c r="F217" s="168" t="s">
        <v>4723</v>
      </c>
      <c r="H217" s="169">
        <v>7.7380000000000004</v>
      </c>
      <c r="I217" s="170"/>
      <c r="L217" s="166"/>
      <c r="M217" s="171"/>
      <c r="N217" s="172"/>
      <c r="O217" s="172"/>
      <c r="P217" s="172"/>
      <c r="Q217" s="172"/>
      <c r="R217" s="172"/>
      <c r="S217" s="172"/>
      <c r="T217" s="173"/>
      <c r="AT217" s="167" t="s">
        <v>225</v>
      </c>
      <c r="AU217" s="167" t="s">
        <v>82</v>
      </c>
      <c r="AV217" s="14" t="s">
        <v>82</v>
      </c>
      <c r="AW217" s="14" t="s">
        <v>30</v>
      </c>
      <c r="AX217" s="14" t="s">
        <v>73</v>
      </c>
      <c r="AY217" s="167" t="s">
        <v>218</v>
      </c>
    </row>
    <row r="218" spans="1:65" s="15" customFormat="1" ht="11.25">
      <c r="B218" s="174"/>
      <c r="D218" s="159" t="s">
        <v>225</v>
      </c>
      <c r="E218" s="175" t="s">
        <v>1</v>
      </c>
      <c r="F218" s="176" t="s">
        <v>230</v>
      </c>
      <c r="H218" s="177">
        <v>7.7380000000000004</v>
      </c>
      <c r="I218" s="178"/>
      <c r="L218" s="174"/>
      <c r="M218" s="179"/>
      <c r="N218" s="180"/>
      <c r="O218" s="180"/>
      <c r="P218" s="180"/>
      <c r="Q218" s="180"/>
      <c r="R218" s="180"/>
      <c r="S218" s="180"/>
      <c r="T218" s="181"/>
      <c r="AT218" s="175" t="s">
        <v>225</v>
      </c>
      <c r="AU218" s="175" t="s">
        <v>82</v>
      </c>
      <c r="AV218" s="15" t="s">
        <v>104</v>
      </c>
      <c r="AW218" s="15" t="s">
        <v>30</v>
      </c>
      <c r="AX218" s="15" t="s">
        <v>80</v>
      </c>
      <c r="AY218" s="175" t="s">
        <v>218</v>
      </c>
    </row>
    <row r="219" spans="1:65" s="2" customFormat="1" ht="24.2" customHeight="1">
      <c r="A219" s="33"/>
      <c r="B219" s="144"/>
      <c r="C219" s="145" t="s">
        <v>326</v>
      </c>
      <c r="D219" s="145" t="s">
        <v>220</v>
      </c>
      <c r="E219" s="146" t="s">
        <v>4524</v>
      </c>
      <c r="F219" s="147" t="s">
        <v>4525</v>
      </c>
      <c r="G219" s="148" t="s">
        <v>253</v>
      </c>
      <c r="H219" s="149">
        <v>186</v>
      </c>
      <c r="I219" s="150"/>
      <c r="J219" s="151">
        <f>ROUND(I219*H219,2)</f>
        <v>0</v>
      </c>
      <c r="K219" s="147" t="s">
        <v>1</v>
      </c>
      <c r="L219" s="34"/>
      <c r="M219" s="152" t="s">
        <v>1</v>
      </c>
      <c r="N219" s="153" t="s">
        <v>38</v>
      </c>
      <c r="O219" s="59"/>
      <c r="P219" s="154">
        <f>O219*H219</f>
        <v>0</v>
      </c>
      <c r="Q219" s="154">
        <v>0</v>
      </c>
      <c r="R219" s="154">
        <f>Q219*H219</f>
        <v>0</v>
      </c>
      <c r="S219" s="154">
        <v>0</v>
      </c>
      <c r="T219" s="155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56" t="s">
        <v>104</v>
      </c>
      <c r="AT219" s="156" t="s">
        <v>220</v>
      </c>
      <c r="AU219" s="156" t="s">
        <v>82</v>
      </c>
      <c r="AY219" s="18" t="s">
        <v>218</v>
      </c>
      <c r="BE219" s="157">
        <f>IF(N219="základní",J219,0)</f>
        <v>0</v>
      </c>
      <c r="BF219" s="157">
        <f>IF(N219="snížená",J219,0)</f>
        <v>0</v>
      </c>
      <c r="BG219" s="157">
        <f>IF(N219="zákl. přenesená",J219,0)</f>
        <v>0</v>
      </c>
      <c r="BH219" s="157">
        <f>IF(N219="sníž. přenesená",J219,0)</f>
        <v>0</v>
      </c>
      <c r="BI219" s="157">
        <f>IF(N219="nulová",J219,0)</f>
        <v>0</v>
      </c>
      <c r="BJ219" s="18" t="s">
        <v>80</v>
      </c>
      <c r="BK219" s="157">
        <f>ROUND(I219*H219,2)</f>
        <v>0</v>
      </c>
      <c r="BL219" s="18" t="s">
        <v>104</v>
      </c>
      <c r="BM219" s="156" t="s">
        <v>421</v>
      </c>
    </row>
    <row r="220" spans="1:65" s="2" customFormat="1" ht="24.2" customHeight="1">
      <c r="A220" s="33"/>
      <c r="B220" s="144"/>
      <c r="C220" s="145" t="s">
        <v>425</v>
      </c>
      <c r="D220" s="145" t="s">
        <v>220</v>
      </c>
      <c r="E220" s="146" t="s">
        <v>4528</v>
      </c>
      <c r="F220" s="147" t="s">
        <v>4529</v>
      </c>
      <c r="G220" s="148" t="s">
        <v>253</v>
      </c>
      <c r="H220" s="149">
        <v>308</v>
      </c>
      <c r="I220" s="150"/>
      <c r="J220" s="151">
        <f>ROUND(I220*H220,2)</f>
        <v>0</v>
      </c>
      <c r="K220" s="147" t="s">
        <v>1</v>
      </c>
      <c r="L220" s="34"/>
      <c r="M220" s="152" t="s">
        <v>1</v>
      </c>
      <c r="N220" s="153" t="s">
        <v>38</v>
      </c>
      <c r="O220" s="59"/>
      <c r="P220" s="154">
        <f>O220*H220</f>
        <v>0</v>
      </c>
      <c r="Q220" s="154">
        <v>0</v>
      </c>
      <c r="R220" s="154">
        <f>Q220*H220</f>
        <v>0</v>
      </c>
      <c r="S220" s="154">
        <v>0</v>
      </c>
      <c r="T220" s="155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6" t="s">
        <v>104</v>
      </c>
      <c r="AT220" s="156" t="s">
        <v>220</v>
      </c>
      <c r="AU220" s="156" t="s">
        <v>82</v>
      </c>
      <c r="AY220" s="18" t="s">
        <v>218</v>
      </c>
      <c r="BE220" s="157">
        <f>IF(N220="základní",J220,0)</f>
        <v>0</v>
      </c>
      <c r="BF220" s="157">
        <f>IF(N220="snížená",J220,0)</f>
        <v>0</v>
      </c>
      <c r="BG220" s="157">
        <f>IF(N220="zákl. přenesená",J220,0)</f>
        <v>0</v>
      </c>
      <c r="BH220" s="157">
        <f>IF(N220="sníž. přenesená",J220,0)</f>
        <v>0</v>
      </c>
      <c r="BI220" s="157">
        <f>IF(N220="nulová",J220,0)</f>
        <v>0</v>
      </c>
      <c r="BJ220" s="18" t="s">
        <v>80</v>
      </c>
      <c r="BK220" s="157">
        <f>ROUND(I220*H220,2)</f>
        <v>0</v>
      </c>
      <c r="BL220" s="18" t="s">
        <v>104</v>
      </c>
      <c r="BM220" s="156" t="s">
        <v>428</v>
      </c>
    </row>
    <row r="221" spans="1:65" s="2" customFormat="1" ht="21.75" customHeight="1">
      <c r="A221" s="33"/>
      <c r="B221" s="144"/>
      <c r="C221" s="145" t="s">
        <v>330</v>
      </c>
      <c r="D221" s="145" t="s">
        <v>220</v>
      </c>
      <c r="E221" s="146" t="s">
        <v>4724</v>
      </c>
      <c r="F221" s="147" t="s">
        <v>4725</v>
      </c>
      <c r="G221" s="148" t="s">
        <v>253</v>
      </c>
      <c r="H221" s="149">
        <v>32.64</v>
      </c>
      <c r="I221" s="150"/>
      <c r="J221" s="151">
        <f>ROUND(I221*H221,2)</f>
        <v>0</v>
      </c>
      <c r="K221" s="147" t="s">
        <v>1</v>
      </c>
      <c r="L221" s="34"/>
      <c r="M221" s="152" t="s">
        <v>1</v>
      </c>
      <c r="N221" s="153" t="s">
        <v>38</v>
      </c>
      <c r="O221" s="59"/>
      <c r="P221" s="154">
        <f>O221*H221</f>
        <v>0</v>
      </c>
      <c r="Q221" s="154">
        <v>0</v>
      </c>
      <c r="R221" s="154">
        <f>Q221*H221</f>
        <v>0</v>
      </c>
      <c r="S221" s="154">
        <v>0</v>
      </c>
      <c r="T221" s="155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6" t="s">
        <v>104</v>
      </c>
      <c r="AT221" s="156" t="s">
        <v>220</v>
      </c>
      <c r="AU221" s="156" t="s">
        <v>82</v>
      </c>
      <c r="AY221" s="18" t="s">
        <v>218</v>
      </c>
      <c r="BE221" s="157">
        <f>IF(N221="základní",J221,0)</f>
        <v>0</v>
      </c>
      <c r="BF221" s="157">
        <f>IF(N221="snížená",J221,0)</f>
        <v>0</v>
      </c>
      <c r="BG221" s="157">
        <f>IF(N221="zákl. přenesená",J221,0)</f>
        <v>0</v>
      </c>
      <c r="BH221" s="157">
        <f>IF(N221="sníž. přenesená",J221,0)</f>
        <v>0</v>
      </c>
      <c r="BI221" s="157">
        <f>IF(N221="nulová",J221,0)</f>
        <v>0</v>
      </c>
      <c r="BJ221" s="18" t="s">
        <v>80</v>
      </c>
      <c r="BK221" s="157">
        <f>ROUND(I221*H221,2)</f>
        <v>0</v>
      </c>
      <c r="BL221" s="18" t="s">
        <v>104</v>
      </c>
      <c r="BM221" s="156" t="s">
        <v>429</v>
      </c>
    </row>
    <row r="222" spans="1:65" s="2" customFormat="1" ht="21.75" customHeight="1">
      <c r="A222" s="33"/>
      <c r="B222" s="144"/>
      <c r="C222" s="145" t="s">
        <v>432</v>
      </c>
      <c r="D222" s="145" t="s">
        <v>220</v>
      </c>
      <c r="E222" s="146" t="s">
        <v>4726</v>
      </c>
      <c r="F222" s="147" t="s">
        <v>4727</v>
      </c>
      <c r="G222" s="148" t="s">
        <v>253</v>
      </c>
      <c r="H222" s="149">
        <v>308</v>
      </c>
      <c r="I222" s="150"/>
      <c r="J222" s="151">
        <f>ROUND(I222*H222,2)</f>
        <v>0</v>
      </c>
      <c r="K222" s="147" t="s">
        <v>1</v>
      </c>
      <c r="L222" s="34"/>
      <c r="M222" s="152" t="s">
        <v>1</v>
      </c>
      <c r="N222" s="153" t="s">
        <v>38</v>
      </c>
      <c r="O222" s="59"/>
      <c r="P222" s="154">
        <f>O222*H222</f>
        <v>0</v>
      </c>
      <c r="Q222" s="154">
        <v>0</v>
      </c>
      <c r="R222" s="154">
        <f>Q222*H222</f>
        <v>0</v>
      </c>
      <c r="S222" s="154">
        <v>0</v>
      </c>
      <c r="T222" s="155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6" t="s">
        <v>104</v>
      </c>
      <c r="AT222" s="156" t="s">
        <v>220</v>
      </c>
      <c r="AU222" s="156" t="s">
        <v>82</v>
      </c>
      <c r="AY222" s="18" t="s">
        <v>218</v>
      </c>
      <c r="BE222" s="157">
        <f>IF(N222="základní",J222,0)</f>
        <v>0</v>
      </c>
      <c r="BF222" s="157">
        <f>IF(N222="snížená",J222,0)</f>
        <v>0</v>
      </c>
      <c r="BG222" s="157">
        <f>IF(N222="zákl. přenesená",J222,0)</f>
        <v>0</v>
      </c>
      <c r="BH222" s="157">
        <f>IF(N222="sníž. přenesená",J222,0)</f>
        <v>0</v>
      </c>
      <c r="BI222" s="157">
        <f>IF(N222="nulová",J222,0)</f>
        <v>0</v>
      </c>
      <c r="BJ222" s="18" t="s">
        <v>80</v>
      </c>
      <c r="BK222" s="157">
        <f>ROUND(I222*H222,2)</f>
        <v>0</v>
      </c>
      <c r="BL222" s="18" t="s">
        <v>104</v>
      </c>
      <c r="BM222" s="156" t="s">
        <v>433</v>
      </c>
    </row>
    <row r="223" spans="1:65" s="2" customFormat="1" ht="16.5" customHeight="1">
      <c r="A223" s="33"/>
      <c r="B223" s="144"/>
      <c r="C223" s="145" t="s">
        <v>333</v>
      </c>
      <c r="D223" s="145" t="s">
        <v>220</v>
      </c>
      <c r="E223" s="146" t="s">
        <v>4728</v>
      </c>
      <c r="F223" s="147" t="s">
        <v>4729</v>
      </c>
      <c r="G223" s="148" t="s">
        <v>253</v>
      </c>
      <c r="H223" s="149">
        <v>32.64</v>
      </c>
      <c r="I223" s="150"/>
      <c r="J223" s="151">
        <f>ROUND(I223*H223,2)</f>
        <v>0</v>
      </c>
      <c r="K223" s="147" t="s">
        <v>1</v>
      </c>
      <c r="L223" s="34"/>
      <c r="M223" s="152" t="s">
        <v>1</v>
      </c>
      <c r="N223" s="153" t="s">
        <v>38</v>
      </c>
      <c r="O223" s="59"/>
      <c r="P223" s="154">
        <f>O223*H223</f>
        <v>0</v>
      </c>
      <c r="Q223" s="154">
        <v>0</v>
      </c>
      <c r="R223" s="154">
        <f>Q223*H223</f>
        <v>0</v>
      </c>
      <c r="S223" s="154">
        <v>0</v>
      </c>
      <c r="T223" s="155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104</v>
      </c>
      <c r="AT223" s="156" t="s">
        <v>220</v>
      </c>
      <c r="AU223" s="156" t="s">
        <v>82</v>
      </c>
      <c r="AY223" s="18" t="s">
        <v>218</v>
      </c>
      <c r="BE223" s="157">
        <f>IF(N223="základní",J223,0)</f>
        <v>0</v>
      </c>
      <c r="BF223" s="157">
        <f>IF(N223="snížená",J223,0)</f>
        <v>0</v>
      </c>
      <c r="BG223" s="157">
        <f>IF(N223="zákl. přenesená",J223,0)</f>
        <v>0</v>
      </c>
      <c r="BH223" s="157">
        <f>IF(N223="sníž. přenesená",J223,0)</f>
        <v>0</v>
      </c>
      <c r="BI223" s="157">
        <f>IF(N223="nulová",J223,0)</f>
        <v>0</v>
      </c>
      <c r="BJ223" s="18" t="s">
        <v>80</v>
      </c>
      <c r="BK223" s="157">
        <f>ROUND(I223*H223,2)</f>
        <v>0</v>
      </c>
      <c r="BL223" s="18" t="s">
        <v>104</v>
      </c>
      <c r="BM223" s="156" t="s">
        <v>436</v>
      </c>
    </row>
    <row r="224" spans="1:65" s="14" customFormat="1" ht="11.25">
      <c r="B224" s="166"/>
      <c r="D224" s="159" t="s">
        <v>225</v>
      </c>
      <c r="E224" s="167" t="s">
        <v>1</v>
      </c>
      <c r="F224" s="168" t="s">
        <v>4730</v>
      </c>
      <c r="H224" s="169">
        <v>32.64</v>
      </c>
      <c r="I224" s="170"/>
      <c r="L224" s="166"/>
      <c r="M224" s="171"/>
      <c r="N224" s="172"/>
      <c r="O224" s="172"/>
      <c r="P224" s="172"/>
      <c r="Q224" s="172"/>
      <c r="R224" s="172"/>
      <c r="S224" s="172"/>
      <c r="T224" s="173"/>
      <c r="AT224" s="167" t="s">
        <v>225</v>
      </c>
      <c r="AU224" s="167" t="s">
        <v>82</v>
      </c>
      <c r="AV224" s="14" t="s">
        <v>82</v>
      </c>
      <c r="AW224" s="14" t="s">
        <v>30</v>
      </c>
      <c r="AX224" s="14" t="s">
        <v>73</v>
      </c>
      <c r="AY224" s="167" t="s">
        <v>218</v>
      </c>
    </row>
    <row r="225" spans="1:65" s="15" customFormat="1" ht="11.25">
      <c r="B225" s="174"/>
      <c r="D225" s="159" t="s">
        <v>225</v>
      </c>
      <c r="E225" s="175" t="s">
        <v>1</v>
      </c>
      <c r="F225" s="176" t="s">
        <v>230</v>
      </c>
      <c r="H225" s="177">
        <v>32.64</v>
      </c>
      <c r="I225" s="178"/>
      <c r="L225" s="174"/>
      <c r="M225" s="179"/>
      <c r="N225" s="180"/>
      <c r="O225" s="180"/>
      <c r="P225" s="180"/>
      <c r="Q225" s="180"/>
      <c r="R225" s="180"/>
      <c r="S225" s="180"/>
      <c r="T225" s="181"/>
      <c r="AT225" s="175" t="s">
        <v>225</v>
      </c>
      <c r="AU225" s="175" t="s">
        <v>82</v>
      </c>
      <c r="AV225" s="15" t="s">
        <v>104</v>
      </c>
      <c r="AW225" s="15" t="s">
        <v>30</v>
      </c>
      <c r="AX225" s="15" t="s">
        <v>80</v>
      </c>
      <c r="AY225" s="175" t="s">
        <v>218</v>
      </c>
    </row>
    <row r="226" spans="1:65" s="2" customFormat="1" ht="16.5" customHeight="1">
      <c r="A226" s="33"/>
      <c r="B226" s="144"/>
      <c r="C226" s="190" t="s">
        <v>438</v>
      </c>
      <c r="D226" s="190" t="s">
        <v>904</v>
      </c>
      <c r="E226" s="191" t="s">
        <v>4731</v>
      </c>
      <c r="F226" s="192" t="s">
        <v>4732</v>
      </c>
      <c r="G226" s="193" t="s">
        <v>583</v>
      </c>
      <c r="H226" s="194">
        <v>68</v>
      </c>
      <c r="I226" s="195"/>
      <c r="J226" s="196">
        <f>ROUND(I226*H226,2)</f>
        <v>0</v>
      </c>
      <c r="K226" s="192" t="s">
        <v>1</v>
      </c>
      <c r="L226" s="197"/>
      <c r="M226" s="198" t="s">
        <v>1</v>
      </c>
      <c r="N226" s="199" t="s">
        <v>38</v>
      </c>
      <c r="O226" s="59"/>
      <c r="P226" s="154">
        <f>O226*H226</f>
        <v>0</v>
      </c>
      <c r="Q226" s="154">
        <v>0</v>
      </c>
      <c r="R226" s="154">
        <f>Q226*H226</f>
        <v>0</v>
      </c>
      <c r="S226" s="154">
        <v>0</v>
      </c>
      <c r="T226" s="155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6" t="s">
        <v>116</v>
      </c>
      <c r="AT226" s="156" t="s">
        <v>904</v>
      </c>
      <c r="AU226" s="156" t="s">
        <v>82</v>
      </c>
      <c r="AY226" s="18" t="s">
        <v>218</v>
      </c>
      <c r="BE226" s="157">
        <f>IF(N226="základní",J226,0)</f>
        <v>0</v>
      </c>
      <c r="BF226" s="157">
        <f>IF(N226="snížená",J226,0)</f>
        <v>0</v>
      </c>
      <c r="BG226" s="157">
        <f>IF(N226="zákl. přenesená",J226,0)</f>
        <v>0</v>
      </c>
      <c r="BH226" s="157">
        <f>IF(N226="sníž. přenesená",J226,0)</f>
        <v>0</v>
      </c>
      <c r="BI226" s="157">
        <f>IF(N226="nulová",J226,0)</f>
        <v>0</v>
      </c>
      <c r="BJ226" s="18" t="s">
        <v>80</v>
      </c>
      <c r="BK226" s="157">
        <f>ROUND(I226*H226,2)</f>
        <v>0</v>
      </c>
      <c r="BL226" s="18" t="s">
        <v>104</v>
      </c>
      <c r="BM226" s="156" t="s">
        <v>441</v>
      </c>
    </row>
    <row r="227" spans="1:65" s="12" customFormat="1" ht="22.9" customHeight="1">
      <c r="B227" s="131"/>
      <c r="D227" s="132" t="s">
        <v>72</v>
      </c>
      <c r="E227" s="142" t="s">
        <v>266</v>
      </c>
      <c r="F227" s="142" t="s">
        <v>835</v>
      </c>
      <c r="I227" s="134"/>
      <c r="J227" s="143">
        <f>BK227</f>
        <v>0</v>
      </c>
      <c r="L227" s="131"/>
      <c r="M227" s="136"/>
      <c r="N227" s="137"/>
      <c r="O227" s="137"/>
      <c r="P227" s="138">
        <f>SUM(P228:P242)</f>
        <v>0</v>
      </c>
      <c r="Q227" s="137"/>
      <c r="R227" s="138">
        <f>SUM(R228:R242)</f>
        <v>0</v>
      </c>
      <c r="S227" s="137"/>
      <c r="T227" s="139">
        <f>SUM(T228:T242)</f>
        <v>0</v>
      </c>
      <c r="AR227" s="132" t="s">
        <v>80</v>
      </c>
      <c r="AT227" s="140" t="s">
        <v>72</v>
      </c>
      <c r="AU227" s="140" t="s">
        <v>80</v>
      </c>
      <c r="AY227" s="132" t="s">
        <v>218</v>
      </c>
      <c r="BK227" s="141">
        <f>SUM(BK228:BK242)</f>
        <v>0</v>
      </c>
    </row>
    <row r="228" spans="1:65" s="2" customFormat="1" ht="24.2" customHeight="1">
      <c r="A228" s="33"/>
      <c r="B228" s="144"/>
      <c r="C228" s="145" t="s">
        <v>338</v>
      </c>
      <c r="D228" s="145" t="s">
        <v>220</v>
      </c>
      <c r="E228" s="146" t="s">
        <v>4609</v>
      </c>
      <c r="F228" s="147" t="s">
        <v>4610</v>
      </c>
      <c r="G228" s="148" t="s">
        <v>258</v>
      </c>
      <c r="H228" s="149">
        <v>132.80000000000001</v>
      </c>
      <c r="I228" s="150"/>
      <c r="J228" s="151">
        <f>ROUND(I228*H228,2)</f>
        <v>0</v>
      </c>
      <c r="K228" s="147" t="s">
        <v>1</v>
      </c>
      <c r="L228" s="34"/>
      <c r="M228" s="152" t="s">
        <v>1</v>
      </c>
      <c r="N228" s="153" t="s">
        <v>38</v>
      </c>
      <c r="O228" s="59"/>
      <c r="P228" s="154">
        <f>O228*H228</f>
        <v>0</v>
      </c>
      <c r="Q228" s="154">
        <v>0</v>
      </c>
      <c r="R228" s="154">
        <f>Q228*H228</f>
        <v>0</v>
      </c>
      <c r="S228" s="154">
        <v>0</v>
      </c>
      <c r="T228" s="155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104</v>
      </c>
      <c r="AT228" s="156" t="s">
        <v>220</v>
      </c>
      <c r="AU228" s="156" t="s">
        <v>82</v>
      </c>
      <c r="AY228" s="18" t="s">
        <v>218</v>
      </c>
      <c r="BE228" s="157">
        <f>IF(N228="základní",J228,0)</f>
        <v>0</v>
      </c>
      <c r="BF228" s="157">
        <f>IF(N228="snížená",J228,0)</f>
        <v>0</v>
      </c>
      <c r="BG228" s="157">
        <f>IF(N228="zákl. přenesená",J228,0)</f>
        <v>0</v>
      </c>
      <c r="BH228" s="157">
        <f>IF(N228="sníž. přenesená",J228,0)</f>
        <v>0</v>
      </c>
      <c r="BI228" s="157">
        <f>IF(N228="nulová",J228,0)</f>
        <v>0</v>
      </c>
      <c r="BJ228" s="18" t="s">
        <v>80</v>
      </c>
      <c r="BK228" s="157">
        <f>ROUND(I228*H228,2)</f>
        <v>0</v>
      </c>
      <c r="BL228" s="18" t="s">
        <v>104</v>
      </c>
      <c r="BM228" s="156" t="s">
        <v>445</v>
      </c>
    </row>
    <row r="229" spans="1:65" s="14" customFormat="1" ht="11.25">
      <c r="B229" s="166"/>
      <c r="D229" s="159" t="s">
        <v>225</v>
      </c>
      <c r="E229" s="167" t="s">
        <v>1</v>
      </c>
      <c r="F229" s="168" t="s">
        <v>4733</v>
      </c>
      <c r="H229" s="169">
        <v>132.80000000000001</v>
      </c>
      <c r="I229" s="170"/>
      <c r="L229" s="166"/>
      <c r="M229" s="171"/>
      <c r="N229" s="172"/>
      <c r="O229" s="172"/>
      <c r="P229" s="172"/>
      <c r="Q229" s="172"/>
      <c r="R229" s="172"/>
      <c r="S229" s="172"/>
      <c r="T229" s="173"/>
      <c r="AT229" s="167" t="s">
        <v>225</v>
      </c>
      <c r="AU229" s="167" t="s">
        <v>82</v>
      </c>
      <c r="AV229" s="14" t="s">
        <v>82</v>
      </c>
      <c r="AW229" s="14" t="s">
        <v>30</v>
      </c>
      <c r="AX229" s="14" t="s">
        <v>73</v>
      </c>
      <c r="AY229" s="167" t="s">
        <v>218</v>
      </c>
    </row>
    <row r="230" spans="1:65" s="15" customFormat="1" ht="11.25">
      <c r="B230" s="174"/>
      <c r="D230" s="159" t="s">
        <v>225</v>
      </c>
      <c r="E230" s="175" t="s">
        <v>1</v>
      </c>
      <c r="F230" s="176" t="s">
        <v>230</v>
      </c>
      <c r="H230" s="177">
        <v>132.80000000000001</v>
      </c>
      <c r="I230" s="178"/>
      <c r="L230" s="174"/>
      <c r="M230" s="179"/>
      <c r="N230" s="180"/>
      <c r="O230" s="180"/>
      <c r="P230" s="180"/>
      <c r="Q230" s="180"/>
      <c r="R230" s="180"/>
      <c r="S230" s="180"/>
      <c r="T230" s="181"/>
      <c r="AT230" s="175" t="s">
        <v>225</v>
      </c>
      <c r="AU230" s="175" t="s">
        <v>82</v>
      </c>
      <c r="AV230" s="15" t="s">
        <v>104</v>
      </c>
      <c r="AW230" s="15" t="s">
        <v>30</v>
      </c>
      <c r="AX230" s="15" t="s">
        <v>80</v>
      </c>
      <c r="AY230" s="175" t="s">
        <v>218</v>
      </c>
    </row>
    <row r="231" spans="1:65" s="2" customFormat="1" ht="21.75" customHeight="1">
      <c r="A231" s="33"/>
      <c r="B231" s="144"/>
      <c r="C231" s="190" t="s">
        <v>448</v>
      </c>
      <c r="D231" s="190" t="s">
        <v>904</v>
      </c>
      <c r="E231" s="191" t="s">
        <v>4617</v>
      </c>
      <c r="F231" s="192" t="s">
        <v>4618</v>
      </c>
      <c r="G231" s="193" t="s">
        <v>258</v>
      </c>
      <c r="H231" s="194">
        <v>135.45599999999999</v>
      </c>
      <c r="I231" s="195"/>
      <c r="J231" s="196">
        <f>ROUND(I231*H231,2)</f>
        <v>0</v>
      </c>
      <c r="K231" s="192" t="s">
        <v>1</v>
      </c>
      <c r="L231" s="197"/>
      <c r="M231" s="198" t="s">
        <v>1</v>
      </c>
      <c r="N231" s="199" t="s">
        <v>38</v>
      </c>
      <c r="O231" s="59"/>
      <c r="P231" s="154">
        <f>O231*H231</f>
        <v>0</v>
      </c>
      <c r="Q231" s="154">
        <v>0</v>
      </c>
      <c r="R231" s="154">
        <f>Q231*H231</f>
        <v>0</v>
      </c>
      <c r="S231" s="154">
        <v>0</v>
      </c>
      <c r="T231" s="155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6" t="s">
        <v>116</v>
      </c>
      <c r="AT231" s="156" t="s">
        <v>904</v>
      </c>
      <c r="AU231" s="156" t="s">
        <v>82</v>
      </c>
      <c r="AY231" s="18" t="s">
        <v>218</v>
      </c>
      <c r="BE231" s="157">
        <f>IF(N231="základní",J231,0)</f>
        <v>0</v>
      </c>
      <c r="BF231" s="157">
        <f>IF(N231="snížená",J231,0)</f>
        <v>0</v>
      </c>
      <c r="BG231" s="157">
        <f>IF(N231="zákl. přenesená",J231,0)</f>
        <v>0</v>
      </c>
      <c r="BH231" s="157">
        <f>IF(N231="sníž. přenesená",J231,0)</f>
        <v>0</v>
      </c>
      <c r="BI231" s="157">
        <f>IF(N231="nulová",J231,0)</f>
        <v>0</v>
      </c>
      <c r="BJ231" s="18" t="s">
        <v>80</v>
      </c>
      <c r="BK231" s="157">
        <f>ROUND(I231*H231,2)</f>
        <v>0</v>
      </c>
      <c r="BL231" s="18" t="s">
        <v>104</v>
      </c>
      <c r="BM231" s="156" t="s">
        <v>451</v>
      </c>
    </row>
    <row r="232" spans="1:65" s="13" customFormat="1" ht="11.25">
      <c r="B232" s="158"/>
      <c r="D232" s="159" t="s">
        <v>225</v>
      </c>
      <c r="E232" s="160" t="s">
        <v>1</v>
      </c>
      <c r="F232" s="161" t="s">
        <v>125</v>
      </c>
      <c r="H232" s="160" t="s">
        <v>1</v>
      </c>
      <c r="I232" s="162"/>
      <c r="L232" s="158"/>
      <c r="M232" s="163"/>
      <c r="N232" s="164"/>
      <c r="O232" s="164"/>
      <c r="P232" s="164"/>
      <c r="Q232" s="164"/>
      <c r="R232" s="164"/>
      <c r="S232" s="164"/>
      <c r="T232" s="165"/>
      <c r="AT232" s="160" t="s">
        <v>225</v>
      </c>
      <c r="AU232" s="160" t="s">
        <v>82</v>
      </c>
      <c r="AV232" s="13" t="s">
        <v>80</v>
      </c>
      <c r="AW232" s="13" t="s">
        <v>30</v>
      </c>
      <c r="AX232" s="13" t="s">
        <v>73</v>
      </c>
      <c r="AY232" s="160" t="s">
        <v>218</v>
      </c>
    </row>
    <row r="233" spans="1:65" s="14" customFormat="1" ht="11.25">
      <c r="B233" s="166"/>
      <c r="D233" s="159" t="s">
        <v>225</v>
      </c>
      <c r="E233" s="167" t="s">
        <v>1</v>
      </c>
      <c r="F233" s="168" t="s">
        <v>4734</v>
      </c>
      <c r="H233" s="169">
        <v>135.45599999999999</v>
      </c>
      <c r="I233" s="170"/>
      <c r="L233" s="166"/>
      <c r="M233" s="171"/>
      <c r="N233" s="172"/>
      <c r="O233" s="172"/>
      <c r="P233" s="172"/>
      <c r="Q233" s="172"/>
      <c r="R233" s="172"/>
      <c r="S233" s="172"/>
      <c r="T233" s="173"/>
      <c r="AT233" s="167" t="s">
        <v>225</v>
      </c>
      <c r="AU233" s="167" t="s">
        <v>82</v>
      </c>
      <c r="AV233" s="14" t="s">
        <v>82</v>
      </c>
      <c r="AW233" s="14" t="s">
        <v>30</v>
      </c>
      <c r="AX233" s="14" t="s">
        <v>73</v>
      </c>
      <c r="AY233" s="167" t="s">
        <v>218</v>
      </c>
    </row>
    <row r="234" spans="1:65" s="15" customFormat="1" ht="11.25">
      <c r="B234" s="174"/>
      <c r="D234" s="159" t="s">
        <v>225</v>
      </c>
      <c r="E234" s="175" t="s">
        <v>1</v>
      </c>
      <c r="F234" s="176" t="s">
        <v>230</v>
      </c>
      <c r="H234" s="177">
        <v>135.45599999999999</v>
      </c>
      <c r="I234" s="178"/>
      <c r="L234" s="174"/>
      <c r="M234" s="179"/>
      <c r="N234" s="180"/>
      <c r="O234" s="180"/>
      <c r="P234" s="180"/>
      <c r="Q234" s="180"/>
      <c r="R234" s="180"/>
      <c r="S234" s="180"/>
      <c r="T234" s="181"/>
      <c r="AT234" s="175" t="s">
        <v>225</v>
      </c>
      <c r="AU234" s="175" t="s">
        <v>82</v>
      </c>
      <c r="AV234" s="15" t="s">
        <v>104</v>
      </c>
      <c r="AW234" s="15" t="s">
        <v>30</v>
      </c>
      <c r="AX234" s="15" t="s">
        <v>80</v>
      </c>
      <c r="AY234" s="175" t="s">
        <v>218</v>
      </c>
    </row>
    <row r="235" spans="1:65" s="2" customFormat="1" ht="16.5" customHeight="1">
      <c r="A235" s="33"/>
      <c r="B235" s="144"/>
      <c r="C235" s="145" t="s">
        <v>343</v>
      </c>
      <c r="D235" s="145" t="s">
        <v>220</v>
      </c>
      <c r="E235" s="146" t="s">
        <v>4735</v>
      </c>
      <c r="F235" s="147" t="s">
        <v>4736</v>
      </c>
      <c r="G235" s="148" t="s">
        <v>258</v>
      </c>
      <c r="H235" s="149">
        <v>296</v>
      </c>
      <c r="I235" s="150"/>
      <c r="J235" s="151">
        <f>ROUND(I235*H235,2)</f>
        <v>0</v>
      </c>
      <c r="K235" s="147" t="s">
        <v>1</v>
      </c>
      <c r="L235" s="34"/>
      <c r="M235" s="152" t="s">
        <v>1</v>
      </c>
      <c r="N235" s="153" t="s">
        <v>38</v>
      </c>
      <c r="O235" s="59"/>
      <c r="P235" s="154">
        <f>O235*H235</f>
        <v>0</v>
      </c>
      <c r="Q235" s="154">
        <v>0</v>
      </c>
      <c r="R235" s="154">
        <f>Q235*H235</f>
        <v>0</v>
      </c>
      <c r="S235" s="154">
        <v>0</v>
      </c>
      <c r="T235" s="155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6" t="s">
        <v>104</v>
      </c>
      <c r="AT235" s="156" t="s">
        <v>220</v>
      </c>
      <c r="AU235" s="156" t="s">
        <v>82</v>
      </c>
      <c r="AY235" s="18" t="s">
        <v>218</v>
      </c>
      <c r="BE235" s="157">
        <f>IF(N235="základní",J235,0)</f>
        <v>0</v>
      </c>
      <c r="BF235" s="157">
        <f>IF(N235="snížená",J235,0)</f>
        <v>0</v>
      </c>
      <c r="BG235" s="157">
        <f>IF(N235="zákl. přenesená",J235,0)</f>
        <v>0</v>
      </c>
      <c r="BH235" s="157">
        <f>IF(N235="sníž. přenesená",J235,0)</f>
        <v>0</v>
      </c>
      <c r="BI235" s="157">
        <f>IF(N235="nulová",J235,0)</f>
        <v>0</v>
      </c>
      <c r="BJ235" s="18" t="s">
        <v>80</v>
      </c>
      <c r="BK235" s="157">
        <f>ROUND(I235*H235,2)</f>
        <v>0</v>
      </c>
      <c r="BL235" s="18" t="s">
        <v>104</v>
      </c>
      <c r="BM235" s="156" t="s">
        <v>456</v>
      </c>
    </row>
    <row r="236" spans="1:65" s="14" customFormat="1" ht="11.25">
      <c r="B236" s="166"/>
      <c r="D236" s="159" t="s">
        <v>225</v>
      </c>
      <c r="E236" s="167" t="s">
        <v>1</v>
      </c>
      <c r="F236" s="168" t="s">
        <v>4737</v>
      </c>
      <c r="H236" s="169">
        <v>200</v>
      </c>
      <c r="I236" s="170"/>
      <c r="L236" s="166"/>
      <c r="M236" s="171"/>
      <c r="N236" s="172"/>
      <c r="O236" s="172"/>
      <c r="P236" s="172"/>
      <c r="Q236" s="172"/>
      <c r="R236" s="172"/>
      <c r="S236" s="172"/>
      <c r="T236" s="173"/>
      <c r="AT236" s="167" t="s">
        <v>225</v>
      </c>
      <c r="AU236" s="167" t="s">
        <v>82</v>
      </c>
      <c r="AV236" s="14" t="s">
        <v>82</v>
      </c>
      <c r="AW236" s="14" t="s">
        <v>30</v>
      </c>
      <c r="AX236" s="14" t="s">
        <v>73</v>
      </c>
      <c r="AY236" s="167" t="s">
        <v>218</v>
      </c>
    </row>
    <row r="237" spans="1:65" s="14" customFormat="1" ht="11.25">
      <c r="B237" s="166"/>
      <c r="D237" s="159" t="s">
        <v>225</v>
      </c>
      <c r="E237" s="167" t="s">
        <v>1</v>
      </c>
      <c r="F237" s="168" t="s">
        <v>4738</v>
      </c>
      <c r="H237" s="169">
        <v>96</v>
      </c>
      <c r="I237" s="170"/>
      <c r="L237" s="166"/>
      <c r="M237" s="171"/>
      <c r="N237" s="172"/>
      <c r="O237" s="172"/>
      <c r="P237" s="172"/>
      <c r="Q237" s="172"/>
      <c r="R237" s="172"/>
      <c r="S237" s="172"/>
      <c r="T237" s="173"/>
      <c r="AT237" s="167" t="s">
        <v>225</v>
      </c>
      <c r="AU237" s="167" t="s">
        <v>82</v>
      </c>
      <c r="AV237" s="14" t="s">
        <v>82</v>
      </c>
      <c r="AW237" s="14" t="s">
        <v>30</v>
      </c>
      <c r="AX237" s="14" t="s">
        <v>73</v>
      </c>
      <c r="AY237" s="167" t="s">
        <v>218</v>
      </c>
    </row>
    <row r="238" spans="1:65" s="15" customFormat="1" ht="11.25">
      <c r="B238" s="174"/>
      <c r="D238" s="159" t="s">
        <v>225</v>
      </c>
      <c r="E238" s="175" t="s">
        <v>1</v>
      </c>
      <c r="F238" s="176" t="s">
        <v>230</v>
      </c>
      <c r="H238" s="177">
        <v>296</v>
      </c>
      <c r="I238" s="178"/>
      <c r="L238" s="174"/>
      <c r="M238" s="179"/>
      <c r="N238" s="180"/>
      <c r="O238" s="180"/>
      <c r="P238" s="180"/>
      <c r="Q238" s="180"/>
      <c r="R238" s="180"/>
      <c r="S238" s="180"/>
      <c r="T238" s="181"/>
      <c r="AT238" s="175" t="s">
        <v>225</v>
      </c>
      <c r="AU238" s="175" t="s">
        <v>82</v>
      </c>
      <c r="AV238" s="15" t="s">
        <v>104</v>
      </c>
      <c r="AW238" s="15" t="s">
        <v>30</v>
      </c>
      <c r="AX238" s="15" t="s">
        <v>80</v>
      </c>
      <c r="AY238" s="175" t="s">
        <v>218</v>
      </c>
    </row>
    <row r="239" spans="1:65" s="2" customFormat="1" ht="16.5" customHeight="1">
      <c r="A239" s="33"/>
      <c r="B239" s="144"/>
      <c r="C239" s="145" t="s">
        <v>458</v>
      </c>
      <c r="D239" s="145" t="s">
        <v>220</v>
      </c>
      <c r="E239" s="146" t="s">
        <v>4739</v>
      </c>
      <c r="F239" s="147" t="s">
        <v>4740</v>
      </c>
      <c r="G239" s="148" t="s">
        <v>2426</v>
      </c>
      <c r="H239" s="149">
        <v>162.286</v>
      </c>
      <c r="I239" s="150"/>
      <c r="J239" s="151">
        <f>ROUND(I239*H239,2)</f>
        <v>0</v>
      </c>
      <c r="K239" s="147" t="s">
        <v>1</v>
      </c>
      <c r="L239" s="34"/>
      <c r="M239" s="152" t="s">
        <v>1</v>
      </c>
      <c r="N239" s="153" t="s">
        <v>38</v>
      </c>
      <c r="O239" s="59"/>
      <c r="P239" s="154">
        <f>O239*H239</f>
        <v>0</v>
      </c>
      <c r="Q239" s="154">
        <v>0</v>
      </c>
      <c r="R239" s="154">
        <f>Q239*H239</f>
        <v>0</v>
      </c>
      <c r="S239" s="154">
        <v>0</v>
      </c>
      <c r="T239" s="155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104</v>
      </c>
      <c r="AT239" s="156" t="s">
        <v>220</v>
      </c>
      <c r="AU239" s="156" t="s">
        <v>82</v>
      </c>
      <c r="AY239" s="18" t="s">
        <v>218</v>
      </c>
      <c r="BE239" s="157">
        <f>IF(N239="základní",J239,0)</f>
        <v>0</v>
      </c>
      <c r="BF239" s="157">
        <f>IF(N239="snížená",J239,0)</f>
        <v>0</v>
      </c>
      <c r="BG239" s="157">
        <f>IF(N239="zákl. přenesená",J239,0)</f>
        <v>0</v>
      </c>
      <c r="BH239" s="157">
        <f>IF(N239="sníž. přenesená",J239,0)</f>
        <v>0</v>
      </c>
      <c r="BI239" s="157">
        <f>IF(N239="nulová",J239,0)</f>
        <v>0</v>
      </c>
      <c r="BJ239" s="18" t="s">
        <v>80</v>
      </c>
      <c r="BK239" s="157">
        <f>ROUND(I239*H239,2)</f>
        <v>0</v>
      </c>
      <c r="BL239" s="18" t="s">
        <v>104</v>
      </c>
      <c r="BM239" s="156" t="s">
        <v>461</v>
      </c>
    </row>
    <row r="240" spans="1:65" s="14" customFormat="1" ht="11.25">
      <c r="B240" s="166"/>
      <c r="D240" s="159" t="s">
        <v>225</v>
      </c>
      <c r="E240" s="167" t="s">
        <v>1</v>
      </c>
      <c r="F240" s="168" t="s">
        <v>4741</v>
      </c>
      <c r="H240" s="169">
        <v>114.286</v>
      </c>
      <c r="I240" s="170"/>
      <c r="L240" s="166"/>
      <c r="M240" s="171"/>
      <c r="N240" s="172"/>
      <c r="O240" s="172"/>
      <c r="P240" s="172"/>
      <c r="Q240" s="172"/>
      <c r="R240" s="172"/>
      <c r="S240" s="172"/>
      <c r="T240" s="173"/>
      <c r="AT240" s="167" t="s">
        <v>225</v>
      </c>
      <c r="AU240" s="167" t="s">
        <v>82</v>
      </c>
      <c r="AV240" s="14" t="s">
        <v>82</v>
      </c>
      <c r="AW240" s="14" t="s">
        <v>30</v>
      </c>
      <c r="AX240" s="14" t="s">
        <v>73</v>
      </c>
      <c r="AY240" s="167" t="s">
        <v>218</v>
      </c>
    </row>
    <row r="241" spans="1:65" s="14" customFormat="1" ht="22.5">
      <c r="B241" s="166"/>
      <c r="D241" s="159" t="s">
        <v>225</v>
      </c>
      <c r="E241" s="167" t="s">
        <v>1</v>
      </c>
      <c r="F241" s="168" t="s">
        <v>4742</v>
      </c>
      <c r="H241" s="169">
        <v>48</v>
      </c>
      <c r="I241" s="170"/>
      <c r="L241" s="166"/>
      <c r="M241" s="171"/>
      <c r="N241" s="172"/>
      <c r="O241" s="172"/>
      <c r="P241" s="172"/>
      <c r="Q241" s="172"/>
      <c r="R241" s="172"/>
      <c r="S241" s="172"/>
      <c r="T241" s="173"/>
      <c r="AT241" s="167" t="s">
        <v>225</v>
      </c>
      <c r="AU241" s="167" t="s">
        <v>82</v>
      </c>
      <c r="AV241" s="14" t="s">
        <v>82</v>
      </c>
      <c r="AW241" s="14" t="s">
        <v>30</v>
      </c>
      <c r="AX241" s="14" t="s">
        <v>73</v>
      </c>
      <c r="AY241" s="167" t="s">
        <v>218</v>
      </c>
    </row>
    <row r="242" spans="1:65" s="15" customFormat="1" ht="11.25">
      <c r="B242" s="174"/>
      <c r="D242" s="159" t="s">
        <v>225</v>
      </c>
      <c r="E242" s="175" t="s">
        <v>1</v>
      </c>
      <c r="F242" s="176" t="s">
        <v>230</v>
      </c>
      <c r="H242" s="177">
        <v>162.286</v>
      </c>
      <c r="I242" s="178"/>
      <c r="L242" s="174"/>
      <c r="M242" s="179"/>
      <c r="N242" s="180"/>
      <c r="O242" s="180"/>
      <c r="P242" s="180"/>
      <c r="Q242" s="180"/>
      <c r="R242" s="180"/>
      <c r="S242" s="180"/>
      <c r="T242" s="181"/>
      <c r="AT242" s="175" t="s">
        <v>225</v>
      </c>
      <c r="AU242" s="175" t="s">
        <v>82</v>
      </c>
      <c r="AV242" s="15" t="s">
        <v>104</v>
      </c>
      <c r="AW242" s="15" t="s">
        <v>30</v>
      </c>
      <c r="AX242" s="15" t="s">
        <v>80</v>
      </c>
      <c r="AY242" s="175" t="s">
        <v>218</v>
      </c>
    </row>
    <row r="243" spans="1:65" s="12" customFormat="1" ht="22.9" customHeight="1">
      <c r="B243" s="131"/>
      <c r="D243" s="132" t="s">
        <v>72</v>
      </c>
      <c r="E243" s="142" t="s">
        <v>2541</v>
      </c>
      <c r="F243" s="142" t="s">
        <v>2542</v>
      </c>
      <c r="I243" s="134"/>
      <c r="J243" s="143">
        <f>BK243</f>
        <v>0</v>
      </c>
      <c r="L243" s="131"/>
      <c r="M243" s="136"/>
      <c r="N243" s="137"/>
      <c r="O243" s="137"/>
      <c r="P243" s="138">
        <f>SUM(P244:P249)</f>
        <v>0</v>
      </c>
      <c r="Q243" s="137"/>
      <c r="R243" s="138">
        <f>SUM(R244:R249)</f>
        <v>0</v>
      </c>
      <c r="S243" s="137"/>
      <c r="T243" s="139">
        <f>SUM(T244:T249)</f>
        <v>0</v>
      </c>
      <c r="AR243" s="132" t="s">
        <v>80</v>
      </c>
      <c r="AT243" s="140" t="s">
        <v>72</v>
      </c>
      <c r="AU243" s="140" t="s">
        <v>80</v>
      </c>
      <c r="AY243" s="132" t="s">
        <v>218</v>
      </c>
      <c r="BK243" s="141">
        <f>SUM(BK244:BK249)</f>
        <v>0</v>
      </c>
    </row>
    <row r="244" spans="1:65" s="2" customFormat="1" ht="24.2" customHeight="1">
      <c r="A244" s="33"/>
      <c r="B244" s="144"/>
      <c r="C244" s="145" t="s">
        <v>346</v>
      </c>
      <c r="D244" s="145" t="s">
        <v>220</v>
      </c>
      <c r="E244" s="146" t="s">
        <v>4626</v>
      </c>
      <c r="F244" s="147" t="s">
        <v>4627</v>
      </c>
      <c r="G244" s="148" t="s">
        <v>242</v>
      </c>
      <c r="H244" s="149">
        <v>0.154</v>
      </c>
      <c r="I244" s="150"/>
      <c r="J244" s="151">
        <f>ROUND(I244*H244,2)</f>
        <v>0</v>
      </c>
      <c r="K244" s="147" t="s">
        <v>1</v>
      </c>
      <c r="L244" s="34"/>
      <c r="M244" s="152" t="s">
        <v>1</v>
      </c>
      <c r="N244" s="153" t="s">
        <v>38</v>
      </c>
      <c r="O244" s="59"/>
      <c r="P244" s="154">
        <f>O244*H244</f>
        <v>0</v>
      </c>
      <c r="Q244" s="154">
        <v>0</v>
      </c>
      <c r="R244" s="154">
        <f>Q244*H244</f>
        <v>0</v>
      </c>
      <c r="S244" s="154">
        <v>0</v>
      </c>
      <c r="T244" s="155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6" t="s">
        <v>104</v>
      </c>
      <c r="AT244" s="156" t="s">
        <v>220</v>
      </c>
      <c r="AU244" s="156" t="s">
        <v>82</v>
      </c>
      <c r="AY244" s="18" t="s">
        <v>218</v>
      </c>
      <c r="BE244" s="157">
        <f>IF(N244="základní",J244,0)</f>
        <v>0</v>
      </c>
      <c r="BF244" s="157">
        <f>IF(N244="snížená",J244,0)</f>
        <v>0</v>
      </c>
      <c r="BG244" s="157">
        <f>IF(N244="zákl. přenesená",J244,0)</f>
        <v>0</v>
      </c>
      <c r="BH244" s="157">
        <f>IF(N244="sníž. přenesená",J244,0)</f>
        <v>0</v>
      </c>
      <c r="BI244" s="157">
        <f>IF(N244="nulová",J244,0)</f>
        <v>0</v>
      </c>
      <c r="BJ244" s="18" t="s">
        <v>80</v>
      </c>
      <c r="BK244" s="157">
        <f>ROUND(I244*H244,2)</f>
        <v>0</v>
      </c>
      <c r="BL244" s="18" t="s">
        <v>104</v>
      </c>
      <c r="BM244" s="156" t="s">
        <v>464</v>
      </c>
    </row>
    <row r="245" spans="1:65" s="2" customFormat="1" ht="16.5" customHeight="1">
      <c r="A245" s="33"/>
      <c r="B245" s="144"/>
      <c r="C245" s="145" t="s">
        <v>467</v>
      </c>
      <c r="D245" s="145" t="s">
        <v>220</v>
      </c>
      <c r="E245" s="146" t="s">
        <v>4628</v>
      </c>
      <c r="F245" s="147" t="s">
        <v>4629</v>
      </c>
      <c r="G245" s="148" t="s">
        <v>242</v>
      </c>
      <c r="H245" s="149">
        <v>1.694</v>
      </c>
      <c r="I245" s="150"/>
      <c r="J245" s="151">
        <f>ROUND(I245*H245,2)</f>
        <v>0</v>
      </c>
      <c r="K245" s="147" t="s">
        <v>1</v>
      </c>
      <c r="L245" s="34"/>
      <c r="M245" s="152" t="s">
        <v>1</v>
      </c>
      <c r="N245" s="153" t="s">
        <v>38</v>
      </c>
      <c r="O245" s="59"/>
      <c r="P245" s="154">
        <f>O245*H245</f>
        <v>0</v>
      </c>
      <c r="Q245" s="154">
        <v>0</v>
      </c>
      <c r="R245" s="154">
        <f>Q245*H245</f>
        <v>0</v>
      </c>
      <c r="S245" s="154">
        <v>0</v>
      </c>
      <c r="T245" s="155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6" t="s">
        <v>104</v>
      </c>
      <c r="AT245" s="156" t="s">
        <v>220</v>
      </c>
      <c r="AU245" s="156" t="s">
        <v>82</v>
      </c>
      <c r="AY245" s="18" t="s">
        <v>218</v>
      </c>
      <c r="BE245" s="157">
        <f>IF(N245="základní",J245,0)</f>
        <v>0</v>
      </c>
      <c r="BF245" s="157">
        <f>IF(N245="snížená",J245,0)</f>
        <v>0</v>
      </c>
      <c r="BG245" s="157">
        <f>IF(N245="zákl. přenesená",J245,0)</f>
        <v>0</v>
      </c>
      <c r="BH245" s="157">
        <f>IF(N245="sníž. přenesená",J245,0)</f>
        <v>0</v>
      </c>
      <c r="BI245" s="157">
        <f>IF(N245="nulová",J245,0)</f>
        <v>0</v>
      </c>
      <c r="BJ245" s="18" t="s">
        <v>80</v>
      </c>
      <c r="BK245" s="157">
        <f>ROUND(I245*H245,2)</f>
        <v>0</v>
      </c>
      <c r="BL245" s="18" t="s">
        <v>104</v>
      </c>
      <c r="BM245" s="156" t="s">
        <v>470</v>
      </c>
    </row>
    <row r="246" spans="1:65" s="14" customFormat="1" ht="11.25">
      <c r="B246" s="166"/>
      <c r="D246" s="159" t="s">
        <v>225</v>
      </c>
      <c r="E246" s="167" t="s">
        <v>1</v>
      </c>
      <c r="F246" s="168" t="s">
        <v>4743</v>
      </c>
      <c r="H246" s="169">
        <v>1.694</v>
      </c>
      <c r="I246" s="170"/>
      <c r="L246" s="166"/>
      <c r="M246" s="171"/>
      <c r="N246" s="172"/>
      <c r="O246" s="172"/>
      <c r="P246" s="172"/>
      <c r="Q246" s="172"/>
      <c r="R246" s="172"/>
      <c r="S246" s="172"/>
      <c r="T246" s="173"/>
      <c r="AT246" s="167" t="s">
        <v>225</v>
      </c>
      <c r="AU246" s="167" t="s">
        <v>82</v>
      </c>
      <c r="AV246" s="14" t="s">
        <v>82</v>
      </c>
      <c r="AW246" s="14" t="s">
        <v>30</v>
      </c>
      <c r="AX246" s="14" t="s">
        <v>73</v>
      </c>
      <c r="AY246" s="167" t="s">
        <v>218</v>
      </c>
    </row>
    <row r="247" spans="1:65" s="15" customFormat="1" ht="11.25">
      <c r="B247" s="174"/>
      <c r="D247" s="159" t="s">
        <v>225</v>
      </c>
      <c r="E247" s="175" t="s">
        <v>1</v>
      </c>
      <c r="F247" s="176" t="s">
        <v>230</v>
      </c>
      <c r="H247" s="177">
        <v>1.694</v>
      </c>
      <c r="I247" s="178"/>
      <c r="L247" s="174"/>
      <c r="M247" s="179"/>
      <c r="N247" s="180"/>
      <c r="O247" s="180"/>
      <c r="P247" s="180"/>
      <c r="Q247" s="180"/>
      <c r="R247" s="180"/>
      <c r="S247" s="180"/>
      <c r="T247" s="181"/>
      <c r="AT247" s="175" t="s">
        <v>225</v>
      </c>
      <c r="AU247" s="175" t="s">
        <v>82</v>
      </c>
      <c r="AV247" s="15" t="s">
        <v>104</v>
      </c>
      <c r="AW247" s="15" t="s">
        <v>30</v>
      </c>
      <c r="AX247" s="15" t="s">
        <v>80</v>
      </c>
      <c r="AY247" s="175" t="s">
        <v>218</v>
      </c>
    </row>
    <row r="248" spans="1:65" s="2" customFormat="1" ht="24.2" customHeight="1">
      <c r="A248" s="33"/>
      <c r="B248" s="144"/>
      <c r="C248" s="145" t="s">
        <v>351</v>
      </c>
      <c r="D248" s="145" t="s">
        <v>220</v>
      </c>
      <c r="E248" s="146" t="s">
        <v>4637</v>
      </c>
      <c r="F248" s="147" t="s">
        <v>4638</v>
      </c>
      <c r="G248" s="148" t="s">
        <v>242</v>
      </c>
      <c r="H248" s="149">
        <v>0.154</v>
      </c>
      <c r="I248" s="150"/>
      <c r="J248" s="151">
        <f>ROUND(I248*H248,2)</f>
        <v>0</v>
      </c>
      <c r="K248" s="147" t="s">
        <v>1</v>
      </c>
      <c r="L248" s="34"/>
      <c r="M248" s="152" t="s">
        <v>1</v>
      </c>
      <c r="N248" s="153" t="s">
        <v>38</v>
      </c>
      <c r="O248" s="59"/>
      <c r="P248" s="154">
        <f>O248*H248</f>
        <v>0</v>
      </c>
      <c r="Q248" s="154">
        <v>0</v>
      </c>
      <c r="R248" s="154">
        <f>Q248*H248</f>
        <v>0</v>
      </c>
      <c r="S248" s="154">
        <v>0</v>
      </c>
      <c r="T248" s="155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6" t="s">
        <v>104</v>
      </c>
      <c r="AT248" s="156" t="s">
        <v>220</v>
      </c>
      <c r="AU248" s="156" t="s">
        <v>82</v>
      </c>
      <c r="AY248" s="18" t="s">
        <v>218</v>
      </c>
      <c r="BE248" s="157">
        <f>IF(N248="základní",J248,0)</f>
        <v>0</v>
      </c>
      <c r="BF248" s="157">
        <f>IF(N248="snížená",J248,0)</f>
        <v>0</v>
      </c>
      <c r="BG248" s="157">
        <f>IF(N248="zákl. přenesená",J248,0)</f>
        <v>0</v>
      </c>
      <c r="BH248" s="157">
        <f>IF(N248="sníž. přenesená",J248,0)</f>
        <v>0</v>
      </c>
      <c r="BI248" s="157">
        <f>IF(N248="nulová",J248,0)</f>
        <v>0</v>
      </c>
      <c r="BJ248" s="18" t="s">
        <v>80</v>
      </c>
      <c r="BK248" s="157">
        <f>ROUND(I248*H248,2)</f>
        <v>0</v>
      </c>
      <c r="BL248" s="18" t="s">
        <v>104</v>
      </c>
      <c r="BM248" s="156" t="s">
        <v>474</v>
      </c>
    </row>
    <row r="249" spans="1:65" s="2" customFormat="1" ht="37.9" customHeight="1">
      <c r="A249" s="33"/>
      <c r="B249" s="144"/>
      <c r="C249" s="145" t="s">
        <v>500</v>
      </c>
      <c r="D249" s="145" t="s">
        <v>220</v>
      </c>
      <c r="E249" s="146" t="s">
        <v>4744</v>
      </c>
      <c r="F249" s="147" t="s">
        <v>4745</v>
      </c>
      <c r="G249" s="148" t="s">
        <v>242</v>
      </c>
      <c r="H249" s="149">
        <v>0.154</v>
      </c>
      <c r="I249" s="150"/>
      <c r="J249" s="151">
        <f>ROUND(I249*H249,2)</f>
        <v>0</v>
      </c>
      <c r="K249" s="147" t="s">
        <v>1</v>
      </c>
      <c r="L249" s="34"/>
      <c r="M249" s="152" t="s">
        <v>1</v>
      </c>
      <c r="N249" s="153" t="s">
        <v>38</v>
      </c>
      <c r="O249" s="59"/>
      <c r="P249" s="154">
        <f>O249*H249</f>
        <v>0</v>
      </c>
      <c r="Q249" s="154">
        <v>0</v>
      </c>
      <c r="R249" s="154">
        <f>Q249*H249</f>
        <v>0</v>
      </c>
      <c r="S249" s="154">
        <v>0</v>
      </c>
      <c r="T249" s="155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6" t="s">
        <v>104</v>
      </c>
      <c r="AT249" s="156" t="s">
        <v>220</v>
      </c>
      <c r="AU249" s="156" t="s">
        <v>82</v>
      </c>
      <c r="AY249" s="18" t="s">
        <v>218</v>
      </c>
      <c r="BE249" s="157">
        <f>IF(N249="základní",J249,0)</f>
        <v>0</v>
      </c>
      <c r="BF249" s="157">
        <f>IF(N249="snížená",J249,0)</f>
        <v>0</v>
      </c>
      <c r="BG249" s="157">
        <f>IF(N249="zákl. přenesená",J249,0)</f>
        <v>0</v>
      </c>
      <c r="BH249" s="157">
        <f>IF(N249="sníž. přenesená",J249,0)</f>
        <v>0</v>
      </c>
      <c r="BI249" s="157">
        <f>IF(N249="nulová",J249,0)</f>
        <v>0</v>
      </c>
      <c r="BJ249" s="18" t="s">
        <v>80</v>
      </c>
      <c r="BK249" s="157">
        <f>ROUND(I249*H249,2)</f>
        <v>0</v>
      </c>
      <c r="BL249" s="18" t="s">
        <v>104</v>
      </c>
      <c r="BM249" s="156" t="s">
        <v>501</v>
      </c>
    </row>
    <row r="250" spans="1:65" s="12" customFormat="1" ht="22.9" customHeight="1">
      <c r="B250" s="131"/>
      <c r="D250" s="132" t="s">
        <v>72</v>
      </c>
      <c r="E250" s="142" t="s">
        <v>997</v>
      </c>
      <c r="F250" s="142" t="s">
        <v>998</v>
      </c>
      <c r="I250" s="134"/>
      <c r="J250" s="143">
        <f>BK250</f>
        <v>0</v>
      </c>
      <c r="L250" s="131"/>
      <c r="M250" s="136"/>
      <c r="N250" s="137"/>
      <c r="O250" s="137"/>
      <c r="P250" s="138">
        <f>P251</f>
        <v>0</v>
      </c>
      <c r="Q250" s="137"/>
      <c r="R250" s="138">
        <f>R251</f>
        <v>0</v>
      </c>
      <c r="S250" s="137"/>
      <c r="T250" s="139">
        <f>T251</f>
        <v>0</v>
      </c>
      <c r="AR250" s="132" t="s">
        <v>80</v>
      </c>
      <c r="AT250" s="140" t="s">
        <v>72</v>
      </c>
      <c r="AU250" s="140" t="s">
        <v>80</v>
      </c>
      <c r="AY250" s="132" t="s">
        <v>218</v>
      </c>
      <c r="BK250" s="141">
        <f>BK251</f>
        <v>0</v>
      </c>
    </row>
    <row r="251" spans="1:65" s="2" customFormat="1" ht="33" customHeight="1">
      <c r="A251" s="33"/>
      <c r="B251" s="144"/>
      <c r="C251" s="145" t="s">
        <v>356</v>
      </c>
      <c r="D251" s="145" t="s">
        <v>220</v>
      </c>
      <c r="E251" s="146" t="s">
        <v>4653</v>
      </c>
      <c r="F251" s="147" t="s">
        <v>4654</v>
      </c>
      <c r="G251" s="148" t="s">
        <v>242</v>
      </c>
      <c r="H251" s="149">
        <v>137.857</v>
      </c>
      <c r="I251" s="150"/>
      <c r="J251" s="151">
        <f>ROUND(I251*H251,2)</f>
        <v>0</v>
      </c>
      <c r="K251" s="147" t="s">
        <v>1</v>
      </c>
      <c r="L251" s="34"/>
      <c r="M251" s="201" t="s">
        <v>1</v>
      </c>
      <c r="N251" s="202" t="s">
        <v>38</v>
      </c>
      <c r="O251" s="203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6" t="s">
        <v>104</v>
      </c>
      <c r="AT251" s="156" t="s">
        <v>220</v>
      </c>
      <c r="AU251" s="156" t="s">
        <v>82</v>
      </c>
      <c r="AY251" s="18" t="s">
        <v>218</v>
      </c>
      <c r="BE251" s="157">
        <f>IF(N251="základní",J251,0)</f>
        <v>0</v>
      </c>
      <c r="BF251" s="157">
        <f>IF(N251="snížená",J251,0)</f>
        <v>0</v>
      </c>
      <c r="BG251" s="157">
        <f>IF(N251="zákl. přenesená",J251,0)</f>
        <v>0</v>
      </c>
      <c r="BH251" s="157">
        <f>IF(N251="sníž. přenesená",J251,0)</f>
        <v>0</v>
      </c>
      <c r="BI251" s="157">
        <f>IF(N251="nulová",J251,0)</f>
        <v>0</v>
      </c>
      <c r="BJ251" s="18" t="s">
        <v>80</v>
      </c>
      <c r="BK251" s="157">
        <f>ROUND(I251*H251,2)</f>
        <v>0</v>
      </c>
      <c r="BL251" s="18" t="s">
        <v>104</v>
      </c>
      <c r="BM251" s="156" t="s">
        <v>510</v>
      </c>
    </row>
    <row r="252" spans="1:65" s="2" customFormat="1" ht="6.95" customHeight="1">
      <c r="A252" s="33"/>
      <c r="B252" s="48"/>
      <c r="C252" s="49"/>
      <c r="D252" s="49"/>
      <c r="E252" s="49"/>
      <c r="F252" s="49"/>
      <c r="G252" s="49"/>
      <c r="H252" s="49"/>
      <c r="I252" s="49"/>
      <c r="J252" s="49"/>
      <c r="K252" s="49"/>
      <c r="L252" s="34"/>
      <c r="M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</row>
  </sheetData>
  <autoFilter ref="C122:K251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E2F02266BEDC44D995AD1A4DCD306BC" ma:contentTypeVersion="15" ma:contentTypeDescription="Vytvoří nový dokument" ma:contentTypeScope="" ma:versionID="e9755b82c1d4e240272790345415c029">
  <xsd:schema xmlns:xsd="http://www.w3.org/2001/XMLSchema" xmlns:xs="http://www.w3.org/2001/XMLSchema" xmlns:p="http://schemas.microsoft.com/office/2006/metadata/properties" xmlns:ns2="2b870d30-e543-4857-8181-1e439428867c" xmlns:ns3="ebf73d20-a26e-4321-b5dc-75ca7bbfa1fe" targetNamespace="http://schemas.microsoft.com/office/2006/metadata/properties" ma:root="true" ma:fieldsID="9fe8e780ffc410d603eefb0b9106d44c" ns2:_="" ns3:_="">
    <xsd:import namespace="2b870d30-e543-4857-8181-1e439428867c"/>
    <xsd:import namespace="ebf73d20-a26e-4321-b5dc-75ca7bbfa1fe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870d30-e543-4857-8181-1e439428867c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654b4cd-2104-4107-9f38-d10f8718bfa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f73d20-a26e-4321-b5dc-75ca7bbfa1fe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6a11adf6-e173-4b7a-8b29-45bae0333ed4}" ma:internalName="TaxCatchAll" ma:showField="CatchAllData" ma:web="ebf73d20-a26e-4321-b5dc-75ca7bbfa1f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b870d30-e543-4857-8181-1e439428867c">
      <Terms xmlns="http://schemas.microsoft.com/office/infopath/2007/PartnerControls"/>
    </lcf76f155ced4ddcb4097134ff3c332f>
    <TaxCatchAll xmlns="ebf73d20-a26e-4321-b5dc-75ca7bbfa1fe" xsi:nil="true"/>
  </documentManagement>
</p:properties>
</file>

<file path=customXml/itemProps1.xml><?xml version="1.0" encoding="utf-8"?>
<ds:datastoreItem xmlns:ds="http://schemas.openxmlformats.org/officeDocument/2006/customXml" ds:itemID="{345D54F7-DBAF-48A4-8ABD-0815A4F060C7}"/>
</file>

<file path=customXml/itemProps2.xml><?xml version="1.0" encoding="utf-8"?>
<ds:datastoreItem xmlns:ds="http://schemas.openxmlformats.org/officeDocument/2006/customXml" ds:itemID="{DC2EABF2-98E9-4B41-AE18-A1AAD12F2A15}"/>
</file>

<file path=customXml/itemProps3.xml><?xml version="1.0" encoding="utf-8"?>
<ds:datastoreItem xmlns:ds="http://schemas.openxmlformats.org/officeDocument/2006/customXml" ds:itemID="{4AE96A22-38EC-4267-B92C-406E7E3C596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31</vt:i4>
      </vt:variant>
      <vt:variant>
        <vt:lpstr>Pojmenované oblasti</vt:lpstr>
      </vt:variant>
      <vt:variant>
        <vt:i4>62</vt:i4>
      </vt:variant>
    </vt:vector>
  </HeadingPairs>
  <TitlesOfParts>
    <vt:vector size="93" baseType="lpstr">
      <vt:lpstr>Rekapitulace stavby</vt:lpstr>
      <vt:lpstr>a - Stavební část  Bytový...</vt:lpstr>
      <vt:lpstr>a1 - interiér BD B</vt:lpstr>
      <vt:lpstr>b - ZTI</vt:lpstr>
      <vt:lpstr>c - Vytápění</vt:lpstr>
      <vt:lpstr>d - Elektrika silová</vt:lpstr>
      <vt:lpstr>e - fotovoltaika</vt:lpstr>
      <vt:lpstr>1 - Strukturovaná kabeláž</vt:lpstr>
      <vt:lpstr>2 - STA</vt:lpstr>
      <vt:lpstr>3 - Video dohledový systém</vt:lpstr>
      <vt:lpstr>4 - poplachový, zabezpečo...</vt:lpstr>
      <vt:lpstr>5 - Elektronická kontrola...</vt:lpstr>
      <vt:lpstr>6 - Domovní  videotelefon</vt:lpstr>
      <vt:lpstr>7 - Komunikační systém se...</vt:lpstr>
      <vt:lpstr>8 - Hrubé rozvody</vt:lpstr>
      <vt:lpstr>g - VZT</vt:lpstr>
      <vt:lpstr>h - VRN-profese</vt:lpstr>
      <vt:lpstr>ch - VRN-stavební</vt:lpstr>
      <vt:lpstr>SO 04.10 - Veřejné osvětlení</vt:lpstr>
      <vt:lpstr>SO 04.11 - Závlaha</vt:lpstr>
      <vt:lpstr>SO 04.2 - Přípojka kanali...</vt:lpstr>
      <vt:lpstr>SO 04.4 - Přípojka vodovo...</vt:lpstr>
      <vt:lpstr>SO 04.5 - Areálový rozvod...</vt:lpstr>
      <vt:lpstr>SO 04.6 - Přípojka NN, Altán</vt:lpstr>
      <vt:lpstr>SO 04.9 - Dešťová kanalizace</vt:lpstr>
      <vt:lpstr>SO 05.1 - D.1.3.2. KRAJIN...</vt:lpstr>
      <vt:lpstr>SO 05.4 - D.1.3.4. MOBILI...</vt:lpstr>
      <vt:lpstr>SO 06 - VRN  - profese ar...</vt:lpstr>
      <vt:lpstr>00 - Vedlejší a ostatní n...</vt:lpstr>
      <vt:lpstr>D.1.3.1_1 - Dopravní řeše...</vt:lpstr>
      <vt:lpstr>D.1.3.1_2 - Dopravní řeše...</vt:lpstr>
      <vt:lpstr>'00 - Vedlejší a ostatní n...'!Názvy_tisku</vt:lpstr>
      <vt:lpstr>'1 - Strukturovaná kabeláž'!Názvy_tisku</vt:lpstr>
      <vt:lpstr>'2 - STA'!Názvy_tisku</vt:lpstr>
      <vt:lpstr>'3 - Video dohledový systém'!Názvy_tisku</vt:lpstr>
      <vt:lpstr>'4 - poplachový, zabezpečo...'!Názvy_tisku</vt:lpstr>
      <vt:lpstr>'5 - Elektronická kontrola...'!Názvy_tisku</vt:lpstr>
      <vt:lpstr>'6 - Domovní  videotelefon'!Názvy_tisku</vt:lpstr>
      <vt:lpstr>'7 - Komunikační systém se...'!Názvy_tisku</vt:lpstr>
      <vt:lpstr>'8 - Hrubé rozvody'!Názvy_tisku</vt:lpstr>
      <vt:lpstr>'a - Stavební část  Bytový...'!Názvy_tisku</vt:lpstr>
      <vt:lpstr>'a1 - interiér BD B'!Názvy_tisku</vt:lpstr>
      <vt:lpstr>'b - ZTI'!Názvy_tisku</vt:lpstr>
      <vt:lpstr>'c - Vytápění'!Názvy_tisku</vt:lpstr>
      <vt:lpstr>'d - Elektrika silová'!Názvy_tisku</vt:lpstr>
      <vt:lpstr>'D.1.3.1_1 - Dopravní řeše...'!Názvy_tisku</vt:lpstr>
      <vt:lpstr>'D.1.3.1_2 - Dopravní řeše...'!Názvy_tisku</vt:lpstr>
      <vt:lpstr>'e - fotovoltaika'!Názvy_tisku</vt:lpstr>
      <vt:lpstr>'g - VZT'!Názvy_tisku</vt:lpstr>
      <vt:lpstr>'h - VRN-profese'!Názvy_tisku</vt:lpstr>
      <vt:lpstr>'ch - VRN-stavební'!Názvy_tisku</vt:lpstr>
      <vt:lpstr>'Rekapitulace stavby'!Názvy_tisku</vt:lpstr>
      <vt:lpstr>'SO 04.10 - Veřejné osvětlení'!Názvy_tisku</vt:lpstr>
      <vt:lpstr>'SO 04.11 - Závlaha'!Názvy_tisku</vt:lpstr>
      <vt:lpstr>'SO 04.2 - Přípojka kanali...'!Názvy_tisku</vt:lpstr>
      <vt:lpstr>'SO 04.4 - Přípojka vodovo...'!Názvy_tisku</vt:lpstr>
      <vt:lpstr>'SO 04.5 - Areálový rozvod...'!Názvy_tisku</vt:lpstr>
      <vt:lpstr>'SO 04.6 - Přípojka NN, Altán'!Názvy_tisku</vt:lpstr>
      <vt:lpstr>'SO 04.9 - Dešťová kanalizace'!Názvy_tisku</vt:lpstr>
      <vt:lpstr>'SO 05.1 - D.1.3.2. KRAJIN...'!Názvy_tisku</vt:lpstr>
      <vt:lpstr>'SO 05.4 - D.1.3.4. MOBILI...'!Názvy_tisku</vt:lpstr>
      <vt:lpstr>'SO 06 - VRN  - profese ar...'!Názvy_tisku</vt:lpstr>
      <vt:lpstr>'00 - Vedlejší a ostatní n...'!Oblast_tisku</vt:lpstr>
      <vt:lpstr>'1 - Strukturovaná kabeláž'!Oblast_tisku</vt:lpstr>
      <vt:lpstr>'2 - STA'!Oblast_tisku</vt:lpstr>
      <vt:lpstr>'3 - Video dohledový systém'!Oblast_tisku</vt:lpstr>
      <vt:lpstr>'4 - poplachový, zabezpečo...'!Oblast_tisku</vt:lpstr>
      <vt:lpstr>'5 - Elektronická kontrola...'!Oblast_tisku</vt:lpstr>
      <vt:lpstr>'6 - Domovní  videotelefon'!Oblast_tisku</vt:lpstr>
      <vt:lpstr>'7 - Komunikační systém se...'!Oblast_tisku</vt:lpstr>
      <vt:lpstr>'8 - Hrubé rozvody'!Oblast_tisku</vt:lpstr>
      <vt:lpstr>'a - Stavební část  Bytový...'!Oblast_tisku</vt:lpstr>
      <vt:lpstr>'a1 - interiér BD B'!Oblast_tisku</vt:lpstr>
      <vt:lpstr>'b - ZTI'!Oblast_tisku</vt:lpstr>
      <vt:lpstr>'c - Vytápění'!Oblast_tisku</vt:lpstr>
      <vt:lpstr>'d - Elektrika silová'!Oblast_tisku</vt:lpstr>
      <vt:lpstr>'D.1.3.1_1 - Dopravní řeše...'!Oblast_tisku</vt:lpstr>
      <vt:lpstr>'D.1.3.1_2 - Dopravní řeše...'!Oblast_tisku</vt:lpstr>
      <vt:lpstr>'e - fotovoltaika'!Oblast_tisku</vt:lpstr>
      <vt:lpstr>'g - VZT'!Oblast_tisku</vt:lpstr>
      <vt:lpstr>'h - VRN-profese'!Oblast_tisku</vt:lpstr>
      <vt:lpstr>'ch - VRN-stavební'!Oblast_tisku</vt:lpstr>
      <vt:lpstr>'Rekapitulace stavby'!Oblast_tisku</vt:lpstr>
      <vt:lpstr>'SO 04.10 - Veřejné osvětlení'!Oblast_tisku</vt:lpstr>
      <vt:lpstr>'SO 04.11 - Závlaha'!Oblast_tisku</vt:lpstr>
      <vt:lpstr>'SO 04.2 - Přípojka kanali...'!Oblast_tisku</vt:lpstr>
      <vt:lpstr>'SO 04.4 - Přípojka vodovo...'!Oblast_tisku</vt:lpstr>
      <vt:lpstr>'SO 04.5 - Areálový rozvod...'!Oblast_tisku</vt:lpstr>
      <vt:lpstr>'SO 04.6 - Přípojka NN, Altán'!Oblast_tisku</vt:lpstr>
      <vt:lpstr>'SO 04.9 - Dešťová kanalizace'!Oblast_tisku</vt:lpstr>
      <vt:lpstr>'SO 05.1 - D.1.3.2. KRAJIN...'!Oblast_tisku</vt:lpstr>
      <vt:lpstr>'SO 05.4 - D.1.3.4. MOBILI...'!Oblast_tisku</vt:lpstr>
      <vt:lpstr>'SO 06 - VRN  - profese ar...'!Oblast_tisku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Hana Pejšová</dc:creator>
  <cp:lastModifiedBy>Hana Pejšová</cp:lastModifiedBy>
  <dcterms:created xsi:type="dcterms:W3CDTF">2025-03-10T14:27:47Z</dcterms:created>
  <dcterms:modified xsi:type="dcterms:W3CDTF">2025-03-10T14:42:45Z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0x010100FE2F02266BEDC44D995AD1A4DCD306BC</vt:lpwstr>
  </property>
</Properties>
</file>